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kpvelenjesi-my.sharepoint.com/personal/natasa_sket_kp-velenje_si/Documents/0 JAVNA NAROČILA/63 OŠ ŠOŠTANJ/JN/objava/"/>
    </mc:Choice>
  </mc:AlternateContent>
  <xr:revisionPtr revIDLastSave="5857" documentId="13_ncr:1_{A6B36C55-9093-48C5-8A24-4FDD76810FE1}" xr6:coauthVersionLast="47" xr6:coauthVersionMax="47" xr10:uidLastSave="{CE5D2EC0-6562-4A71-AC4A-DC88D9CEF217}"/>
  <bookViews>
    <workbookView xWindow="-110" yWindow="-110" windowWidth="38620" windowHeight="21220" tabRatio="939" xr2:uid="{00000000-000D-0000-FFFF-FFFF00000000}"/>
  </bookViews>
  <sheets>
    <sheet name="Navodila" sheetId="122" r:id="rId1"/>
    <sheet name="Rekapitulacija GOI" sheetId="39" r:id="rId2"/>
    <sheet name="Uvod" sheetId="25" r:id="rId3"/>
    <sheet name="I-Sklop A+E-Rekapitulacija GO" sheetId="2" r:id="rId4"/>
    <sheet name="I-A|Pripravljalna d." sheetId="4" r:id="rId5"/>
    <sheet name="I-A|Zemeljska d." sheetId="5" r:id="rId6"/>
    <sheet name="I-A|Betonska d." sheetId="6" r:id="rId7"/>
    <sheet name="I-A|Opaž-tesarska d." sheetId="7" r:id="rId8"/>
    <sheet name="I-A|Zidarska d." sheetId="8" r:id="rId9"/>
    <sheet name="I-A|Fasada" sheetId="26" r:id="rId10"/>
    <sheet name="I-A|Montažna konstrukcija" sheetId="32" r:id="rId11"/>
    <sheet name="I-A|Rušitvena d." sheetId="33" r:id="rId12"/>
    <sheet name="I-A|Kanalizacija" sheetId="36" r:id="rId13"/>
    <sheet name="I-B|Krovska d." sheetId="10" r:id="rId14"/>
    <sheet name="I-B|Kleparska d." sheetId="12" r:id="rId15"/>
    <sheet name="I-B|Ključavničarska d." sheetId="13" r:id="rId16"/>
    <sheet name="I-B|Mizarska d." sheetId="14" r:id="rId17"/>
    <sheet name="I-B|Stavbno pohi." sheetId="15" r:id="rId18"/>
    <sheet name="I-B|Estrih" sheetId="16" r:id="rId19"/>
    <sheet name="I-B|Tlakarska d." sheetId="17" r:id="rId20"/>
    <sheet name="I-B|Keramičarska d." sheetId="18" r:id="rId21"/>
    <sheet name="I-B|Slikopleskarska d." sheetId="20" r:id="rId22"/>
    <sheet name="I-B|Montažerska d. " sheetId="28" r:id="rId23"/>
    <sheet name="I-B|Razna d." sheetId="35" r:id="rId24"/>
    <sheet name="I-C|Protipoplavni zid" sheetId="37" r:id="rId25"/>
    <sheet name="Uvod (2)" sheetId="41" r:id="rId26"/>
    <sheet name="II-Sklop B-Rekapitulacija GO" sheetId="42" r:id="rId27"/>
    <sheet name="II-A|Pripravljalna d." sheetId="43" r:id="rId28"/>
    <sheet name="II-A|Zemeljska in geot. d." sheetId="44" r:id="rId29"/>
    <sheet name="II-A|Betonska d." sheetId="45" r:id="rId30"/>
    <sheet name="II-A|Opaž-tesarska d." sheetId="46" r:id="rId31"/>
    <sheet name="II-A|Zidarska d." sheetId="47" r:id="rId32"/>
    <sheet name="II-A|Fasada" sheetId="48" r:id="rId33"/>
    <sheet name="II-A|Montažna konstrukcija" sheetId="49" r:id="rId34"/>
    <sheet name="II-A|Rušitvena d." sheetId="50" r:id="rId35"/>
    <sheet name="II-A|Kanalizacija" sheetId="51" r:id="rId36"/>
    <sheet name="II-B|Krovska d." sheetId="52" r:id="rId37"/>
    <sheet name="II-B|Kleparska d." sheetId="53" r:id="rId38"/>
    <sheet name="II-B|Ključavničarska d." sheetId="54" r:id="rId39"/>
    <sheet name="II-B|Mizarska d." sheetId="55" r:id="rId40"/>
    <sheet name="II-B|Stavbno pohi." sheetId="56" r:id="rId41"/>
    <sheet name="II-B|Estrih" sheetId="57" r:id="rId42"/>
    <sheet name="II-B|Tlakarska d." sheetId="58" r:id="rId43"/>
    <sheet name="II-B|Keramičarska d." sheetId="59" r:id="rId44"/>
    <sheet name="II-B|Slikopleskarska d." sheetId="60" r:id="rId45"/>
    <sheet name="II-B|Montažerska d." sheetId="61" r:id="rId46"/>
    <sheet name="II-B|Razna d." sheetId="62" r:id="rId47"/>
    <sheet name="II-C|Ekološki otok" sheetId="63" r:id="rId48"/>
    <sheet name="II-D|Tehnologija kuhinje" sheetId="121" r:id="rId49"/>
    <sheet name="Uvod (3)" sheetId="66" r:id="rId50"/>
    <sheet name="III-Sklop C+D-Rekapitulacija GO" sheetId="67" r:id="rId51"/>
    <sheet name="III-A|Pripravljalna d." sheetId="68" r:id="rId52"/>
    <sheet name="III-A|Zemeljska in geot.d." sheetId="69" r:id="rId53"/>
    <sheet name="III-A|Betonska d." sheetId="70" r:id="rId54"/>
    <sheet name="III-A|Opaž-tesarska d." sheetId="71" r:id="rId55"/>
    <sheet name="III-A|Zidarska d." sheetId="72" r:id="rId56"/>
    <sheet name="III-A|Fasada" sheetId="73" r:id="rId57"/>
    <sheet name="III-A|Montažna konstrukcija" sheetId="74" r:id="rId58"/>
    <sheet name="III-A|Rušitvena d." sheetId="75" r:id="rId59"/>
    <sheet name="III-A|Kanalizacija" sheetId="76" r:id="rId60"/>
    <sheet name="III-B|Krovska d." sheetId="77" r:id="rId61"/>
    <sheet name="III-B|Kleparska d." sheetId="78" r:id="rId62"/>
    <sheet name="III-B|Ključavničarska d." sheetId="79" r:id="rId63"/>
    <sheet name="III-B|Mizarska d." sheetId="80" r:id="rId64"/>
    <sheet name="III-B|Stavbno pohi." sheetId="81" r:id="rId65"/>
    <sheet name="III-B|Estrih" sheetId="82" r:id="rId66"/>
    <sheet name="III-B|Tlakarska d." sheetId="83" r:id="rId67"/>
    <sheet name="III-B|Keramičarska d." sheetId="84" r:id="rId68"/>
    <sheet name="III-B|Slikopleskarska d." sheetId="85" r:id="rId69"/>
    <sheet name="III-B|Montažerska d." sheetId="86" r:id="rId70"/>
    <sheet name="III-B|Razna d." sheetId="87" r:id="rId71"/>
    <sheet name="IV-Rekapitulacija EI" sheetId="88" r:id="rId72"/>
    <sheet name="IV-EI-C+D" sheetId="89" r:id="rId73"/>
    <sheet name="IV-EI-A+E" sheetId="90" r:id="rId74"/>
    <sheet name="IV-EI-B+B1+B2" sheetId="91" r:id="rId75"/>
    <sheet name="IV-EI-D-ZU" sheetId="92" r:id="rId76"/>
    <sheet name="V-Rekapitulacija SI" sheetId="93" r:id="rId77"/>
    <sheet name="SPLOŠNA NAVODILA" sheetId="94" r:id="rId78"/>
    <sheet name="PREZRAČEVANJE-A in E" sheetId="95" r:id="rId79"/>
    <sheet name="PREZRAČEVANJE-B1 in B2" sheetId="96" r:id="rId80"/>
    <sheet name="PREZRAČEVANJE-C in D" sheetId="97" r:id="rId81"/>
    <sheet name="PREZRAČEVANJE-kuhinja C in D" sheetId="98" r:id="rId82"/>
    <sheet name="OGREVANJE A+E" sheetId="99" r:id="rId83"/>
    <sheet name="OGREVANJE B1+B2" sheetId="100" r:id="rId84"/>
    <sheet name="OGREVANJE C+D" sheetId="101" r:id="rId85"/>
    <sheet name="HLAJENJE A+E" sheetId="102" r:id="rId86"/>
    <sheet name="HLAJENJE B1+B2" sheetId="103" r:id="rId87"/>
    <sheet name="HLAJENJE C+D" sheetId="104" r:id="rId88"/>
    <sheet name="HLAJENJE klimat kuhinja B" sheetId="105" r:id="rId89"/>
    <sheet name="VODA A+E" sheetId="106" r:id="rId90"/>
    <sheet name="VODA B1+B2" sheetId="107" r:id="rId91"/>
    <sheet name="VODA C+D" sheetId="108" r:id="rId92"/>
    <sheet name="VODOVODNI PRIKLJUČEK" sheetId="109" r:id="rId93"/>
    <sheet name="ZUNANJE HIDRANTNO OMREŽJE" sheetId="110" r:id="rId94"/>
    <sheet name="PLIN B" sheetId="111" r:id="rId95"/>
    <sheet name="PRIKLJUČEK D" sheetId="112" r:id="rId96"/>
    <sheet name="PRIKLJUČEK G" sheetId="113" r:id="rId97"/>
    <sheet name="PRIKLJUČEK S" sheetId="114" r:id="rId98"/>
    <sheet name="VI-Rekapitulacija GO" sheetId="116" r:id="rId99"/>
    <sheet name="A-ZU" sheetId="117" r:id="rId100"/>
    <sheet name="B-KANALIZACIJA" sheetId="118" r:id="rId101"/>
    <sheet name="C-KR. ARH" sheetId="119" r:id="rId102"/>
  </sheets>
  <definedNames>
    <definedName name="enote" comment="Enote za popise" localSheetId="48">#REF!</definedName>
    <definedName name="enote" comment="Enote za popise">#REF!</definedName>
    <definedName name="Excel_BuiltIn_Print_Area_1" localSheetId="48">#REF!</definedName>
    <definedName name="Excel_BuiltIn_Print_Area_1">#REF!</definedName>
    <definedName name="Excel_BuiltIn_Print_Area_3_1" localSheetId="6">'I-A|Betonska d.'!$A$1:$F$113</definedName>
    <definedName name="Excel_BuiltIn_Print_Area_3_1" localSheetId="9">'I-A|Fasada'!$A$1:$F$2</definedName>
    <definedName name="Excel_BuiltIn_Print_Area_3_1" localSheetId="12">'I-A|Kanalizacija'!$A$1:$F$2</definedName>
    <definedName name="Excel_BuiltIn_Print_Area_3_1" localSheetId="10">'I-A|Montažna konstrukcija'!$A$1:$F$2</definedName>
    <definedName name="Excel_BuiltIn_Print_Area_3_1" localSheetId="7">'I-A|Opaž-tesarska d.'!$A$1:$F$28</definedName>
    <definedName name="Excel_BuiltIn_Print_Area_3_1" localSheetId="4">'I-A|Pripravljalna d.'!$A$1:$F$14</definedName>
    <definedName name="Excel_BuiltIn_Print_Area_3_1" localSheetId="11">'I-A|Rušitvena d.'!$A$1:$F$2</definedName>
    <definedName name="Excel_BuiltIn_Print_Area_3_1" localSheetId="5">'I-A|Zemeljska d.'!$A$1:$F$48</definedName>
    <definedName name="Excel_BuiltIn_Print_Area_3_1" localSheetId="8">'I-A|Zidarska d.'!#REF!</definedName>
    <definedName name="Excel_BuiltIn_Print_Area_3_1" localSheetId="18">'I-B|Estrih'!#REF!</definedName>
    <definedName name="Excel_BuiltIn_Print_Area_3_1" localSheetId="20">'I-B|Keramičarska d.'!#REF!</definedName>
    <definedName name="Excel_BuiltIn_Print_Area_3_1" localSheetId="14">'I-B|Kleparska d.'!#REF!</definedName>
    <definedName name="Excel_BuiltIn_Print_Area_3_1" localSheetId="15">'I-B|Ključavničarska d.'!#REF!</definedName>
    <definedName name="Excel_BuiltIn_Print_Area_3_1" localSheetId="13">'I-B|Krovska d.'!$A$1:$F$11</definedName>
    <definedName name="Excel_BuiltIn_Print_Area_3_1" localSheetId="16">'I-B|Mizarska d.'!#REF!</definedName>
    <definedName name="Excel_BuiltIn_Print_Area_3_1" localSheetId="22">'I-B|Montažerska d. '!#REF!</definedName>
    <definedName name="Excel_BuiltIn_Print_Area_3_1" localSheetId="23">'I-B|Razna d.'!#REF!</definedName>
    <definedName name="Excel_BuiltIn_Print_Area_3_1" localSheetId="21">'I-B|Slikopleskarska d.'!#REF!</definedName>
    <definedName name="Excel_BuiltIn_Print_Area_3_1" localSheetId="17">'I-B|Stavbno pohi.'!#REF!</definedName>
    <definedName name="Excel_BuiltIn_Print_Area_3_1" localSheetId="19">'I-B|Tlakarska d.'!#REF!</definedName>
    <definedName name="Excel_BuiltIn_Print_Area_3_1" localSheetId="24">'I-C|Protipoplavni zid'!$A$1:$F$55</definedName>
    <definedName name="Excel_BuiltIn_Print_Area_3_1" localSheetId="29">'II-A|Betonska d.'!$A$1:$F$111</definedName>
    <definedName name="Excel_BuiltIn_Print_Area_3_1" localSheetId="32">'II-A|Fasada'!$A$1:$F$2</definedName>
    <definedName name="Excel_BuiltIn_Print_Area_3_1" localSheetId="35">'II-A|Kanalizacija'!$A$1:$F$2</definedName>
    <definedName name="Excel_BuiltIn_Print_Area_3_1" localSheetId="33">'II-A|Montažna konstrukcija'!$A$1:$F$2</definedName>
    <definedName name="Excel_BuiltIn_Print_Area_3_1" localSheetId="30">'II-A|Opaž-tesarska d.'!$A$1:$F$28</definedName>
    <definedName name="Excel_BuiltIn_Print_Area_3_1" localSheetId="27">'II-A|Pripravljalna d.'!$A$1:$F$15</definedName>
    <definedName name="Excel_BuiltIn_Print_Area_3_1" localSheetId="34">'II-A|Rušitvena d.'!$A$1:$F$2</definedName>
    <definedName name="Excel_BuiltIn_Print_Area_3_1" localSheetId="28">'II-A|Zemeljska in geot. d.'!$A$1:$F$74</definedName>
    <definedName name="Excel_BuiltIn_Print_Area_3_1" localSheetId="31">'II-A|Zidarska d.'!#REF!</definedName>
    <definedName name="Excel_BuiltIn_Print_Area_3_1" localSheetId="41">'II-B|Estrih'!#REF!</definedName>
    <definedName name="Excel_BuiltIn_Print_Area_3_1" localSheetId="43">'II-B|Keramičarska d.'!#REF!</definedName>
    <definedName name="Excel_BuiltIn_Print_Area_3_1" localSheetId="37">'II-B|Kleparska d.'!#REF!</definedName>
    <definedName name="Excel_BuiltIn_Print_Area_3_1" localSheetId="38">'II-B|Ključavničarska d.'!#REF!</definedName>
    <definedName name="Excel_BuiltIn_Print_Area_3_1" localSheetId="36">'II-B|Krovska d.'!$A$1:$F$11</definedName>
    <definedName name="Excel_BuiltIn_Print_Area_3_1" localSheetId="39">'II-B|Mizarska d.'!#REF!</definedName>
    <definedName name="Excel_BuiltIn_Print_Area_3_1" localSheetId="45">'II-B|Montažerska d.'!#REF!</definedName>
    <definedName name="Excel_BuiltIn_Print_Area_3_1" localSheetId="46">'II-B|Razna d.'!#REF!</definedName>
    <definedName name="Excel_BuiltIn_Print_Area_3_1" localSheetId="44">'II-B|Slikopleskarska d.'!#REF!</definedName>
    <definedName name="Excel_BuiltIn_Print_Area_3_1" localSheetId="40">'II-B|Stavbno pohi.'!#REF!</definedName>
    <definedName name="Excel_BuiltIn_Print_Area_3_1" localSheetId="42">'II-B|Tlakarska d.'!#REF!</definedName>
    <definedName name="Excel_BuiltIn_Print_Area_3_1" localSheetId="47">'II-C|Ekološki otok'!$A$1:$F$58</definedName>
    <definedName name="Excel_BuiltIn_Print_Area_3_1" localSheetId="48">#REF!</definedName>
    <definedName name="Excel_BuiltIn_Print_Area_3_1" localSheetId="53">'III-A|Betonska d.'!$A$1:$F$91</definedName>
    <definedName name="Excel_BuiltIn_Print_Area_3_1" localSheetId="56">'III-A|Fasada'!$A$1:$F$2</definedName>
    <definedName name="Excel_BuiltIn_Print_Area_3_1" localSheetId="59">'III-A|Kanalizacija'!$A$1:$F$2</definedName>
    <definedName name="Excel_BuiltIn_Print_Area_3_1" localSheetId="57">'III-A|Montažna konstrukcija'!$A$1:$F$2</definedName>
    <definedName name="Excel_BuiltIn_Print_Area_3_1" localSheetId="54">'III-A|Opaž-tesarska d.'!$A$1:$F$28</definedName>
    <definedName name="Excel_BuiltIn_Print_Area_3_1" localSheetId="51">'III-A|Pripravljalna d.'!$A$1:$F$26</definedName>
    <definedName name="Excel_BuiltIn_Print_Area_3_1" localSheetId="58">'III-A|Rušitvena d.'!$A$1:$F$2</definedName>
    <definedName name="Excel_BuiltIn_Print_Area_3_1" localSheetId="52">'III-A|Zemeljska in geot.d.'!$A$1:$F$73</definedName>
    <definedName name="Excel_BuiltIn_Print_Area_3_1" localSheetId="55">'III-A|Zidarska d.'!#REF!</definedName>
    <definedName name="Excel_BuiltIn_Print_Area_3_1" localSheetId="65">'III-B|Estrih'!#REF!</definedName>
    <definedName name="Excel_BuiltIn_Print_Area_3_1" localSheetId="67">'III-B|Keramičarska d.'!#REF!</definedName>
    <definedName name="Excel_BuiltIn_Print_Area_3_1" localSheetId="61">'III-B|Kleparska d.'!#REF!</definedName>
    <definedName name="Excel_BuiltIn_Print_Area_3_1" localSheetId="62">'III-B|Ključavničarska d.'!#REF!</definedName>
    <definedName name="Excel_BuiltIn_Print_Area_3_1" localSheetId="60">'III-B|Krovska d.'!$A$1:$F$11</definedName>
    <definedName name="Excel_BuiltIn_Print_Area_3_1" localSheetId="63">'III-B|Mizarska d.'!#REF!</definedName>
    <definedName name="Excel_BuiltIn_Print_Area_3_1" localSheetId="69">'III-B|Montažerska d.'!#REF!</definedName>
    <definedName name="Excel_BuiltIn_Print_Area_3_1" localSheetId="70">'III-B|Razna d.'!#REF!</definedName>
    <definedName name="Excel_BuiltIn_Print_Area_3_1" localSheetId="68">'III-B|Slikopleskarska d.'!#REF!</definedName>
    <definedName name="Excel_BuiltIn_Print_Area_3_1" localSheetId="64">'III-B|Stavbno pohi.'!#REF!</definedName>
    <definedName name="Excel_BuiltIn_Print_Area_3_1" localSheetId="66">'III-B|Tlakarska d.'!#REF!</definedName>
    <definedName name="Excel_BuiltIn_Print_Area_3_1" localSheetId="71">#REF!</definedName>
    <definedName name="Excel_BuiltIn_Print_Area_3_1" localSheetId="1">#REF!</definedName>
    <definedName name="Excel_BuiltIn_Print_Area_3_1" localSheetId="2">#REF!</definedName>
    <definedName name="Excel_BuiltIn_Print_Area_3_1" localSheetId="25">#REF!</definedName>
    <definedName name="Excel_BuiltIn_Print_Area_3_1" localSheetId="49">#REF!</definedName>
    <definedName name="Excel_BuiltIn_Print_Area_3_1" localSheetId="98">#REF!</definedName>
    <definedName name="Excel_BuiltIn_Print_Area_3_1" localSheetId="76">#REF!</definedName>
    <definedName name="Excel_BuiltIn_Print_Area_3_1">#REF!</definedName>
    <definedName name="Excel_BuiltIn_Print_Area_3_1_1" localSheetId="6">'I-A|Betonska d.'!#REF!</definedName>
    <definedName name="Excel_BuiltIn_Print_Area_3_1_1" localSheetId="9">'I-A|Fasada'!$A$1:$F$2</definedName>
    <definedName name="Excel_BuiltIn_Print_Area_3_1_1" localSheetId="12">'I-A|Kanalizacija'!$A$1:$F$2</definedName>
    <definedName name="Excel_BuiltIn_Print_Area_3_1_1" localSheetId="10">'I-A|Montažna konstrukcija'!$A$1:$F$2</definedName>
    <definedName name="Excel_BuiltIn_Print_Area_3_1_1" localSheetId="7">'I-A|Opaž-tesarska d.'!#REF!</definedName>
    <definedName name="Excel_BuiltIn_Print_Area_3_1_1" localSheetId="4">'I-A|Pripravljalna d.'!$A$1:$F$14</definedName>
    <definedName name="Excel_BuiltIn_Print_Area_3_1_1" localSheetId="11">'I-A|Rušitvena d.'!$A$1:$F$2</definedName>
    <definedName name="Excel_BuiltIn_Print_Area_3_1_1" localSheetId="5">'I-A|Zemeljska d.'!#REF!</definedName>
    <definedName name="Excel_BuiltIn_Print_Area_3_1_1" localSheetId="8">'I-A|Zidarska d.'!#REF!</definedName>
    <definedName name="Excel_BuiltIn_Print_Area_3_1_1" localSheetId="18">'I-B|Estrih'!#REF!</definedName>
    <definedName name="Excel_BuiltIn_Print_Area_3_1_1" localSheetId="20">'I-B|Keramičarska d.'!#REF!</definedName>
    <definedName name="Excel_BuiltIn_Print_Area_3_1_1" localSheetId="14">'I-B|Kleparska d.'!#REF!</definedName>
    <definedName name="Excel_BuiltIn_Print_Area_3_1_1" localSheetId="15">'I-B|Ključavničarska d.'!#REF!</definedName>
    <definedName name="Excel_BuiltIn_Print_Area_3_1_1" localSheetId="13">'I-B|Krovska d.'!$A$1:$F$11</definedName>
    <definedName name="Excel_BuiltIn_Print_Area_3_1_1" localSheetId="16">'I-B|Mizarska d.'!#REF!</definedName>
    <definedName name="Excel_BuiltIn_Print_Area_3_1_1" localSheetId="22">'I-B|Montažerska d. '!#REF!</definedName>
    <definedName name="Excel_BuiltIn_Print_Area_3_1_1" localSheetId="23">'I-B|Razna d.'!#REF!</definedName>
    <definedName name="Excel_BuiltIn_Print_Area_3_1_1" localSheetId="21">'I-B|Slikopleskarska d.'!#REF!</definedName>
    <definedName name="Excel_BuiltIn_Print_Area_3_1_1" localSheetId="17">'I-B|Stavbno pohi.'!#REF!</definedName>
    <definedName name="Excel_BuiltIn_Print_Area_3_1_1" localSheetId="19">'I-B|Tlakarska d.'!#REF!</definedName>
    <definedName name="Excel_BuiltIn_Print_Area_3_1_1" localSheetId="24">'I-C|Protipoplavni zid'!#REF!</definedName>
    <definedName name="Excel_BuiltIn_Print_Area_3_1_1" localSheetId="29">'II-A|Betonska d.'!#REF!</definedName>
    <definedName name="Excel_BuiltIn_Print_Area_3_1_1" localSheetId="32">'II-A|Fasada'!$A$1:$F$2</definedName>
    <definedName name="Excel_BuiltIn_Print_Area_3_1_1" localSheetId="35">'II-A|Kanalizacija'!$A$1:$F$2</definedName>
    <definedName name="Excel_BuiltIn_Print_Area_3_1_1" localSheetId="33">'II-A|Montažna konstrukcija'!$A$1:$F$2</definedName>
    <definedName name="Excel_BuiltIn_Print_Area_3_1_1" localSheetId="30">'II-A|Opaž-tesarska d.'!#REF!</definedName>
    <definedName name="Excel_BuiltIn_Print_Area_3_1_1" localSheetId="27">'II-A|Pripravljalna d.'!$A$1:$F$15</definedName>
    <definedName name="Excel_BuiltIn_Print_Area_3_1_1" localSheetId="34">'II-A|Rušitvena d.'!$A$1:$F$2</definedName>
    <definedName name="Excel_BuiltIn_Print_Area_3_1_1" localSheetId="28">'II-A|Zemeljska in geot. d.'!#REF!</definedName>
    <definedName name="Excel_BuiltIn_Print_Area_3_1_1" localSheetId="31">'II-A|Zidarska d.'!#REF!</definedName>
    <definedName name="Excel_BuiltIn_Print_Area_3_1_1" localSheetId="41">'II-B|Estrih'!#REF!</definedName>
    <definedName name="Excel_BuiltIn_Print_Area_3_1_1" localSheetId="43">'II-B|Keramičarska d.'!#REF!</definedName>
    <definedName name="Excel_BuiltIn_Print_Area_3_1_1" localSheetId="37">'II-B|Kleparska d.'!#REF!</definedName>
    <definedName name="Excel_BuiltIn_Print_Area_3_1_1" localSheetId="38">'II-B|Ključavničarska d.'!#REF!</definedName>
    <definedName name="Excel_BuiltIn_Print_Area_3_1_1" localSheetId="36">'II-B|Krovska d.'!$A$1:$F$11</definedName>
    <definedName name="Excel_BuiltIn_Print_Area_3_1_1" localSheetId="39">'II-B|Mizarska d.'!#REF!</definedName>
    <definedName name="Excel_BuiltIn_Print_Area_3_1_1" localSheetId="45">'II-B|Montažerska d.'!#REF!</definedName>
    <definedName name="Excel_BuiltIn_Print_Area_3_1_1" localSheetId="46">'II-B|Razna d.'!#REF!</definedName>
    <definedName name="Excel_BuiltIn_Print_Area_3_1_1" localSheetId="44">'II-B|Slikopleskarska d.'!#REF!</definedName>
    <definedName name="Excel_BuiltIn_Print_Area_3_1_1" localSheetId="40">'II-B|Stavbno pohi.'!#REF!</definedName>
    <definedName name="Excel_BuiltIn_Print_Area_3_1_1" localSheetId="42">'II-B|Tlakarska d.'!#REF!</definedName>
    <definedName name="Excel_BuiltIn_Print_Area_3_1_1" localSheetId="47">'II-C|Ekološki otok'!#REF!</definedName>
    <definedName name="Excel_BuiltIn_Print_Area_3_1_1" localSheetId="48">#REF!</definedName>
    <definedName name="Excel_BuiltIn_Print_Area_3_1_1" localSheetId="53">'III-A|Betonska d.'!#REF!</definedName>
    <definedName name="Excel_BuiltIn_Print_Area_3_1_1" localSheetId="56">'III-A|Fasada'!$A$1:$F$2</definedName>
    <definedName name="Excel_BuiltIn_Print_Area_3_1_1" localSheetId="59">'III-A|Kanalizacija'!$A$1:$F$2</definedName>
    <definedName name="Excel_BuiltIn_Print_Area_3_1_1" localSheetId="57">'III-A|Montažna konstrukcija'!$A$1:$F$2</definedName>
    <definedName name="Excel_BuiltIn_Print_Area_3_1_1" localSheetId="54">'III-A|Opaž-tesarska d.'!#REF!</definedName>
    <definedName name="Excel_BuiltIn_Print_Area_3_1_1" localSheetId="51">'III-A|Pripravljalna d.'!$A$1:$F$26</definedName>
    <definedName name="Excel_BuiltIn_Print_Area_3_1_1" localSheetId="58">'III-A|Rušitvena d.'!$A$1:$F$2</definedName>
    <definedName name="Excel_BuiltIn_Print_Area_3_1_1" localSheetId="52">'III-A|Zemeljska in geot.d.'!#REF!</definedName>
    <definedName name="Excel_BuiltIn_Print_Area_3_1_1" localSheetId="55">'III-A|Zidarska d.'!#REF!</definedName>
    <definedName name="Excel_BuiltIn_Print_Area_3_1_1" localSheetId="65">'III-B|Estrih'!#REF!</definedName>
    <definedName name="Excel_BuiltIn_Print_Area_3_1_1" localSheetId="67">'III-B|Keramičarska d.'!#REF!</definedName>
    <definedName name="Excel_BuiltIn_Print_Area_3_1_1" localSheetId="61">'III-B|Kleparska d.'!#REF!</definedName>
    <definedName name="Excel_BuiltIn_Print_Area_3_1_1" localSheetId="62">'III-B|Ključavničarska d.'!#REF!</definedName>
    <definedName name="Excel_BuiltIn_Print_Area_3_1_1" localSheetId="60">'III-B|Krovska d.'!$A$1:$F$11</definedName>
    <definedName name="Excel_BuiltIn_Print_Area_3_1_1" localSheetId="63">'III-B|Mizarska d.'!#REF!</definedName>
    <definedName name="Excel_BuiltIn_Print_Area_3_1_1" localSheetId="69">'III-B|Montažerska d.'!#REF!</definedName>
    <definedName name="Excel_BuiltIn_Print_Area_3_1_1" localSheetId="70">'III-B|Razna d.'!#REF!</definedName>
    <definedName name="Excel_BuiltIn_Print_Area_3_1_1" localSheetId="68">'III-B|Slikopleskarska d.'!#REF!</definedName>
    <definedName name="Excel_BuiltIn_Print_Area_3_1_1" localSheetId="64">'III-B|Stavbno pohi.'!#REF!</definedName>
    <definedName name="Excel_BuiltIn_Print_Area_3_1_1" localSheetId="66">'III-B|Tlakarska d.'!#REF!</definedName>
    <definedName name="Excel_BuiltIn_Print_Area_3_1_1" localSheetId="71">#REF!</definedName>
    <definedName name="Excel_BuiltIn_Print_Area_3_1_1" localSheetId="1">#REF!</definedName>
    <definedName name="Excel_BuiltIn_Print_Area_3_1_1" localSheetId="2">#REF!</definedName>
    <definedName name="Excel_BuiltIn_Print_Area_3_1_1" localSheetId="25">#REF!</definedName>
    <definedName name="Excel_BuiltIn_Print_Area_3_1_1" localSheetId="49">#REF!</definedName>
    <definedName name="Excel_BuiltIn_Print_Area_3_1_1" localSheetId="98">#REF!</definedName>
    <definedName name="Excel_BuiltIn_Print_Area_3_1_1" localSheetId="76">#REF!</definedName>
    <definedName name="Excel_BuiltIn_Print_Area_3_1_1">#REF!</definedName>
    <definedName name="Excel_BuiltIn_Print_Area_3_1_1_1" localSheetId="6">'I-A|Betonska d.'!#REF!</definedName>
    <definedName name="Excel_BuiltIn_Print_Area_3_1_1_1" localSheetId="9">'I-A|Fasada'!$A$1:$F$2</definedName>
    <definedName name="Excel_BuiltIn_Print_Area_3_1_1_1" localSheetId="12">'I-A|Kanalizacija'!$A$1:$F$2</definedName>
    <definedName name="Excel_BuiltIn_Print_Area_3_1_1_1" localSheetId="10">'I-A|Montažna konstrukcija'!$A$1:$F$2</definedName>
    <definedName name="Excel_BuiltIn_Print_Area_3_1_1_1" localSheetId="7">'I-A|Opaž-tesarska d.'!#REF!</definedName>
    <definedName name="Excel_BuiltIn_Print_Area_3_1_1_1" localSheetId="4">'I-A|Pripravljalna d.'!$A$1:$F$14</definedName>
    <definedName name="Excel_BuiltIn_Print_Area_3_1_1_1" localSheetId="11">'I-A|Rušitvena d.'!$A$1:$F$2</definedName>
    <definedName name="Excel_BuiltIn_Print_Area_3_1_1_1" localSheetId="5">'I-A|Zemeljska d.'!#REF!</definedName>
    <definedName name="Excel_BuiltIn_Print_Area_3_1_1_1" localSheetId="8">'I-A|Zidarska d.'!#REF!</definedName>
    <definedName name="Excel_BuiltIn_Print_Area_3_1_1_1" localSheetId="18">'I-B|Estrih'!#REF!</definedName>
    <definedName name="Excel_BuiltIn_Print_Area_3_1_1_1" localSheetId="20">'I-B|Keramičarska d.'!#REF!</definedName>
    <definedName name="Excel_BuiltIn_Print_Area_3_1_1_1" localSheetId="14">'I-B|Kleparska d.'!#REF!</definedName>
    <definedName name="Excel_BuiltIn_Print_Area_3_1_1_1" localSheetId="15">'I-B|Ključavničarska d.'!#REF!</definedName>
    <definedName name="Excel_BuiltIn_Print_Area_3_1_1_1" localSheetId="13">'I-B|Krovska d.'!$A$1:$F$11</definedName>
    <definedName name="Excel_BuiltIn_Print_Area_3_1_1_1" localSheetId="16">'I-B|Mizarska d.'!#REF!</definedName>
    <definedName name="Excel_BuiltIn_Print_Area_3_1_1_1" localSheetId="22">'I-B|Montažerska d. '!#REF!</definedName>
    <definedName name="Excel_BuiltIn_Print_Area_3_1_1_1" localSheetId="23">'I-B|Razna d.'!#REF!</definedName>
    <definedName name="Excel_BuiltIn_Print_Area_3_1_1_1" localSheetId="21">'I-B|Slikopleskarska d.'!#REF!</definedName>
    <definedName name="Excel_BuiltIn_Print_Area_3_1_1_1" localSheetId="17">'I-B|Stavbno pohi.'!#REF!</definedName>
    <definedName name="Excel_BuiltIn_Print_Area_3_1_1_1" localSheetId="19">'I-B|Tlakarska d.'!#REF!</definedName>
    <definedName name="Excel_BuiltIn_Print_Area_3_1_1_1" localSheetId="24">'I-C|Protipoplavni zid'!#REF!</definedName>
    <definedName name="Excel_BuiltIn_Print_Area_3_1_1_1" localSheetId="29">'II-A|Betonska d.'!#REF!</definedName>
    <definedName name="Excel_BuiltIn_Print_Area_3_1_1_1" localSheetId="32">'II-A|Fasada'!$A$1:$F$2</definedName>
    <definedName name="Excel_BuiltIn_Print_Area_3_1_1_1" localSheetId="35">'II-A|Kanalizacija'!$A$1:$F$2</definedName>
    <definedName name="Excel_BuiltIn_Print_Area_3_1_1_1" localSheetId="33">'II-A|Montažna konstrukcija'!$A$1:$F$2</definedName>
    <definedName name="Excel_BuiltIn_Print_Area_3_1_1_1" localSheetId="30">'II-A|Opaž-tesarska d.'!#REF!</definedName>
    <definedName name="Excel_BuiltIn_Print_Area_3_1_1_1" localSheetId="27">'II-A|Pripravljalna d.'!$A$1:$F$15</definedName>
    <definedName name="Excel_BuiltIn_Print_Area_3_1_1_1" localSheetId="34">'II-A|Rušitvena d.'!$A$1:$F$2</definedName>
    <definedName name="Excel_BuiltIn_Print_Area_3_1_1_1" localSheetId="28">'II-A|Zemeljska in geot. d.'!#REF!</definedName>
    <definedName name="Excel_BuiltIn_Print_Area_3_1_1_1" localSheetId="31">'II-A|Zidarska d.'!#REF!</definedName>
    <definedName name="Excel_BuiltIn_Print_Area_3_1_1_1" localSheetId="41">'II-B|Estrih'!#REF!</definedName>
    <definedName name="Excel_BuiltIn_Print_Area_3_1_1_1" localSheetId="43">'II-B|Keramičarska d.'!#REF!</definedName>
    <definedName name="Excel_BuiltIn_Print_Area_3_1_1_1" localSheetId="37">'II-B|Kleparska d.'!#REF!</definedName>
    <definedName name="Excel_BuiltIn_Print_Area_3_1_1_1" localSheetId="38">'II-B|Ključavničarska d.'!#REF!</definedName>
    <definedName name="Excel_BuiltIn_Print_Area_3_1_1_1" localSheetId="36">'II-B|Krovska d.'!$A$1:$F$11</definedName>
    <definedName name="Excel_BuiltIn_Print_Area_3_1_1_1" localSheetId="39">'II-B|Mizarska d.'!#REF!</definedName>
    <definedName name="Excel_BuiltIn_Print_Area_3_1_1_1" localSheetId="45">'II-B|Montažerska d.'!#REF!</definedName>
    <definedName name="Excel_BuiltIn_Print_Area_3_1_1_1" localSheetId="46">'II-B|Razna d.'!#REF!</definedName>
    <definedName name="Excel_BuiltIn_Print_Area_3_1_1_1" localSheetId="44">'II-B|Slikopleskarska d.'!#REF!</definedName>
    <definedName name="Excel_BuiltIn_Print_Area_3_1_1_1" localSheetId="40">'II-B|Stavbno pohi.'!#REF!</definedName>
    <definedName name="Excel_BuiltIn_Print_Area_3_1_1_1" localSheetId="42">'II-B|Tlakarska d.'!#REF!</definedName>
    <definedName name="Excel_BuiltIn_Print_Area_3_1_1_1" localSheetId="47">'II-C|Ekološki otok'!#REF!</definedName>
    <definedName name="Excel_BuiltIn_Print_Area_3_1_1_1" localSheetId="48">#REF!</definedName>
    <definedName name="Excel_BuiltIn_Print_Area_3_1_1_1" localSheetId="53">'III-A|Betonska d.'!#REF!</definedName>
    <definedName name="Excel_BuiltIn_Print_Area_3_1_1_1" localSheetId="56">'III-A|Fasada'!$A$1:$F$2</definedName>
    <definedName name="Excel_BuiltIn_Print_Area_3_1_1_1" localSheetId="59">'III-A|Kanalizacija'!$A$1:$F$2</definedName>
    <definedName name="Excel_BuiltIn_Print_Area_3_1_1_1" localSheetId="57">'III-A|Montažna konstrukcija'!$A$1:$F$2</definedName>
    <definedName name="Excel_BuiltIn_Print_Area_3_1_1_1" localSheetId="54">'III-A|Opaž-tesarska d.'!#REF!</definedName>
    <definedName name="Excel_BuiltIn_Print_Area_3_1_1_1" localSheetId="51">'III-A|Pripravljalna d.'!$A$1:$F$26</definedName>
    <definedName name="Excel_BuiltIn_Print_Area_3_1_1_1" localSheetId="58">'III-A|Rušitvena d.'!$A$1:$F$2</definedName>
    <definedName name="Excel_BuiltIn_Print_Area_3_1_1_1" localSheetId="52">'III-A|Zemeljska in geot.d.'!#REF!</definedName>
    <definedName name="Excel_BuiltIn_Print_Area_3_1_1_1" localSheetId="55">'III-A|Zidarska d.'!#REF!</definedName>
    <definedName name="Excel_BuiltIn_Print_Area_3_1_1_1" localSheetId="65">'III-B|Estrih'!#REF!</definedName>
    <definedName name="Excel_BuiltIn_Print_Area_3_1_1_1" localSheetId="67">'III-B|Keramičarska d.'!#REF!</definedName>
    <definedName name="Excel_BuiltIn_Print_Area_3_1_1_1" localSheetId="61">'III-B|Kleparska d.'!#REF!</definedName>
    <definedName name="Excel_BuiltIn_Print_Area_3_1_1_1" localSheetId="62">'III-B|Ključavničarska d.'!#REF!</definedName>
    <definedName name="Excel_BuiltIn_Print_Area_3_1_1_1" localSheetId="60">'III-B|Krovska d.'!$A$1:$F$11</definedName>
    <definedName name="Excel_BuiltIn_Print_Area_3_1_1_1" localSheetId="63">'III-B|Mizarska d.'!#REF!</definedName>
    <definedName name="Excel_BuiltIn_Print_Area_3_1_1_1" localSheetId="69">'III-B|Montažerska d.'!#REF!</definedName>
    <definedName name="Excel_BuiltIn_Print_Area_3_1_1_1" localSheetId="70">'III-B|Razna d.'!#REF!</definedName>
    <definedName name="Excel_BuiltIn_Print_Area_3_1_1_1" localSheetId="68">'III-B|Slikopleskarska d.'!#REF!</definedName>
    <definedName name="Excel_BuiltIn_Print_Area_3_1_1_1" localSheetId="64">'III-B|Stavbno pohi.'!#REF!</definedName>
    <definedName name="Excel_BuiltIn_Print_Area_3_1_1_1" localSheetId="66">'III-B|Tlakarska d.'!#REF!</definedName>
    <definedName name="Excel_BuiltIn_Print_Area_3_1_1_1" localSheetId="71">#REF!</definedName>
    <definedName name="Excel_BuiltIn_Print_Area_3_1_1_1" localSheetId="1">#REF!</definedName>
    <definedName name="Excel_BuiltIn_Print_Area_3_1_1_1" localSheetId="2">#REF!</definedName>
    <definedName name="Excel_BuiltIn_Print_Area_3_1_1_1" localSheetId="25">#REF!</definedName>
    <definedName name="Excel_BuiltIn_Print_Area_3_1_1_1" localSheetId="49">#REF!</definedName>
    <definedName name="Excel_BuiltIn_Print_Area_3_1_1_1" localSheetId="98">#REF!</definedName>
    <definedName name="Excel_BuiltIn_Print_Area_3_1_1_1" localSheetId="76">#REF!</definedName>
    <definedName name="Excel_BuiltIn_Print_Area_3_1_1_1">#REF!</definedName>
    <definedName name="Excel_BuiltIn_Print_Area_4" localSheetId="48">#REF!</definedName>
    <definedName name="Excel_BuiltIn_Print_Area_4">#REF!</definedName>
    <definedName name="Excel_BuiltIn_Print_Area_5">#REF!</definedName>
    <definedName name="_xlnm.Print_Area" localSheetId="99">'A-ZU'!$A$1:$F$103</definedName>
    <definedName name="_xlnm.Print_Area" localSheetId="100">'B-KANALIZACIJA'!$A$1:$F$194</definedName>
    <definedName name="_xlnm.Print_Area" localSheetId="101">'C-KR. ARH'!$A$1:$F$534</definedName>
    <definedName name="_xlnm.Print_Area" localSheetId="85">'HLAJENJE A+E'!$A$1:$F$136</definedName>
    <definedName name="_xlnm.Print_Area" localSheetId="86">'HLAJENJE B1+B2'!$A$1:$F$246</definedName>
    <definedName name="_xlnm.Print_Area" localSheetId="87">'HLAJENJE C+D'!$A$1:$F$227</definedName>
    <definedName name="_xlnm.Print_Area" localSheetId="88">'HLAJENJE klimat kuhinja B'!$A$1:$F$100</definedName>
    <definedName name="_xlnm.Print_Area" localSheetId="6">'I-A|Betonska d.'!$A$1:$F$112</definedName>
    <definedName name="_xlnm.Print_Area" localSheetId="12">'I-A|Kanalizacija'!$A$1:$F$52</definedName>
    <definedName name="_xlnm.Print_Area" localSheetId="10">'I-A|Montažna konstrukcija'!$A$1:$F$35</definedName>
    <definedName name="_xlnm.Print_Area" localSheetId="7">'I-A|Opaž-tesarska d.'!$A$1:$F$93</definedName>
    <definedName name="_xlnm.Print_Area" localSheetId="4">'I-A|Pripravljalna d.'!$A$1:$F$47</definedName>
    <definedName name="_xlnm.Print_Area" localSheetId="11">'I-A|Rušitvena d.'!$A$1:$F$136</definedName>
    <definedName name="_xlnm.Print_Area" localSheetId="5">'I-A|Zemeljska d.'!$A$1:$F$43</definedName>
    <definedName name="_xlnm.Print_Area" localSheetId="8">'I-A|Zidarska d.'!$A$1:$F$173</definedName>
    <definedName name="_xlnm.Print_Area" localSheetId="18">'I-B|Estrih'!$A$1:$F$73</definedName>
    <definedName name="_xlnm.Print_Area" localSheetId="14">'I-B|Kleparska d.'!$A$1:$F$34</definedName>
    <definedName name="_xlnm.Print_Area" localSheetId="15">'I-B|Ključavničarska d.'!$A$1:$F$71</definedName>
    <definedName name="_xlnm.Print_Area" localSheetId="13">'I-B|Krovska d.'!$A$1:$F$129</definedName>
    <definedName name="_xlnm.Print_Area" localSheetId="16">'I-B|Mizarska d.'!$A$1:$F$95</definedName>
    <definedName name="_xlnm.Print_Area" localSheetId="22">'I-B|Montažerska d. '!$A$1:$F$69</definedName>
    <definedName name="_xlnm.Print_Area" localSheetId="23">'I-B|Razna d.'!$A$1:$F$25</definedName>
    <definedName name="_xlnm.Print_Area" localSheetId="21">'I-B|Slikopleskarska d.'!$A$1:$F$25</definedName>
    <definedName name="_xlnm.Print_Area" localSheetId="17">'I-B|Stavbno pohi.'!$A$1:$F$263</definedName>
    <definedName name="_xlnm.Print_Area" localSheetId="19">'I-B|Tlakarska d.'!$A$1:$F$89</definedName>
    <definedName name="_xlnm.Print_Area" localSheetId="24">'I-C|Protipoplavni zid'!$A$1:$F$50</definedName>
    <definedName name="_xlnm.Print_Area" localSheetId="29">'II-A|Betonska d.'!$A$1:$F$110</definedName>
    <definedName name="_xlnm.Print_Area" localSheetId="35">'II-A|Kanalizacija'!$A$1:$F$31</definedName>
    <definedName name="_xlnm.Print_Area" localSheetId="33">'II-A|Montažna konstrukcija'!$A$1:$F$23</definedName>
    <definedName name="_xlnm.Print_Area" localSheetId="30">'II-A|Opaž-tesarska d.'!$A$1:$F$71</definedName>
    <definedName name="_xlnm.Print_Area" localSheetId="34">'II-A|Rušitvena d.'!$A$1:$F$136</definedName>
    <definedName name="_xlnm.Print_Area" localSheetId="28">'II-A|Zemeljska in geot. d.'!$A$1:$F$67</definedName>
    <definedName name="_xlnm.Print_Area" localSheetId="31">'II-A|Zidarska d.'!$A$1:$F$165</definedName>
    <definedName name="_xlnm.Print_Area" localSheetId="41">'II-B|Estrih'!$A$1:$F$85</definedName>
    <definedName name="_xlnm.Print_Area" localSheetId="37">'II-B|Kleparska d.'!$A$1:$F$46</definedName>
    <definedName name="_xlnm.Print_Area" localSheetId="38">'II-B|Ključavničarska d.'!$A$1:$F$52</definedName>
    <definedName name="_xlnm.Print_Area" localSheetId="36">'II-B|Krovska d.'!$A$1:$F$71</definedName>
    <definedName name="_xlnm.Print_Area" localSheetId="39">'II-B|Mizarska d.'!$A$1:$F$148</definedName>
    <definedName name="_xlnm.Print_Area" localSheetId="45">'II-B|Montažerska d.'!$A$1:$F$132</definedName>
    <definedName name="_xlnm.Print_Area" localSheetId="46">'II-B|Razna d.'!$A$1:$F$30</definedName>
    <definedName name="_xlnm.Print_Area" localSheetId="44">'II-B|Slikopleskarska d.'!$A$1:$F$31</definedName>
    <definedName name="_xlnm.Print_Area" localSheetId="40">'II-B|Stavbno pohi.'!$A$1:$F$311</definedName>
    <definedName name="_xlnm.Print_Area" localSheetId="42">'II-B|Tlakarska d.'!$A$1:$F$75</definedName>
    <definedName name="_xlnm.Print_Area" localSheetId="47">'II-C|Ekološki otok'!$A$1:$F$51</definedName>
    <definedName name="_xlnm.Print_Area" localSheetId="48">'II-D|Tehnologija kuhinje'!$A$1:$F$674</definedName>
    <definedName name="_xlnm.Print_Area" localSheetId="53">'III-A|Betonska d.'!$A$1:$F$90</definedName>
    <definedName name="_xlnm.Print_Area" localSheetId="59">'III-A|Kanalizacija'!$A$1:$F$36</definedName>
    <definedName name="_xlnm.Print_Area" localSheetId="57">'III-A|Montažna konstrukcija'!$A$1:$F$52</definedName>
    <definedName name="_xlnm.Print_Area" localSheetId="54">'III-A|Opaž-tesarska d.'!$A$1:$F$69</definedName>
    <definedName name="_xlnm.Print_Area" localSheetId="51">'III-A|Pripravljalna d.'!$A$1:$F$71</definedName>
    <definedName name="_xlnm.Print_Area" localSheetId="58">'III-A|Rušitvena d.'!$A$1:$F$138</definedName>
    <definedName name="_xlnm.Print_Area" localSheetId="52">'III-A|Zemeljska in geot.d.'!$A$1:$F$68</definedName>
    <definedName name="_xlnm.Print_Area" localSheetId="55">'III-A|Zidarska d.'!$A$1:$F$157</definedName>
    <definedName name="_xlnm.Print_Area" localSheetId="65">'III-B|Estrih'!$A$1:$F$106</definedName>
    <definedName name="_xlnm.Print_Area" localSheetId="61">'III-B|Kleparska d.'!$A$1:$F$30</definedName>
    <definedName name="_xlnm.Print_Area" localSheetId="62">'III-B|Ključavničarska d.'!$A$1:$F$59</definedName>
    <definedName name="_xlnm.Print_Area" localSheetId="60">'III-B|Krovska d.'!$A$1:$F$64</definedName>
    <definedName name="_xlnm.Print_Area" localSheetId="63">'III-B|Mizarska d.'!$A$1:$F$112</definedName>
    <definedName name="_xlnm.Print_Area" localSheetId="69">'III-B|Montažerska d.'!$A$1:$F$112</definedName>
    <definedName name="_xlnm.Print_Area" localSheetId="70">'III-B|Razna d.'!$A$1:$F$27</definedName>
    <definedName name="_xlnm.Print_Area" localSheetId="68">'III-B|Slikopleskarska d.'!$A$1:$F$29</definedName>
    <definedName name="_xlnm.Print_Area" localSheetId="64">'III-B|Stavbno pohi.'!$A$1:$F$268</definedName>
    <definedName name="_xlnm.Print_Area" localSheetId="66">'III-B|Tlakarska d.'!$A$1:$F$58</definedName>
    <definedName name="_xlnm.Print_Area" localSheetId="50">'III-Sklop C+D-Rekapitulacija GO'!$A$1:$I$34</definedName>
    <definedName name="_xlnm.Print_Area" localSheetId="26">'II-Sklop B-Rekapitulacija GO'!$A$1:$I$38</definedName>
    <definedName name="_xlnm.Print_Area" localSheetId="3">'I-Sklop A+E-Rekapitulacija GO'!$A$1:$I$36</definedName>
    <definedName name="_xlnm.Print_Area" localSheetId="73">'IV-EI-A+E'!$A$1:$F$808</definedName>
    <definedName name="_xlnm.Print_Area" localSheetId="74">'IV-EI-B+B1+B2'!$A$1:$F$1001</definedName>
    <definedName name="_xlnm.Print_Area" localSheetId="72">'IV-EI-C+D'!$A$1:$F$1124</definedName>
    <definedName name="_xlnm.Print_Area" localSheetId="75">'IV-EI-D-ZU'!$A$1:$F$148</definedName>
    <definedName name="_xlnm.Print_Area" localSheetId="71">'IV-Rekapitulacija EI'!$A$1:$I$11</definedName>
    <definedName name="_xlnm.Print_Area" localSheetId="82">'OGREVANJE A+E'!$A$1:$F$164</definedName>
    <definedName name="_xlnm.Print_Area" localSheetId="83">'OGREVANJE B1+B2'!$A$1:$F$294</definedName>
    <definedName name="_xlnm.Print_Area" localSheetId="84">'OGREVANJE C+D'!$A$1:$F$252</definedName>
    <definedName name="_xlnm.Print_Area" localSheetId="94">'PLIN B'!$A$1:$F$80</definedName>
    <definedName name="_xlnm.Print_Area" localSheetId="78">'PREZRAČEVANJE-A in E'!$A$1:$F$317</definedName>
    <definedName name="_xlnm.Print_Area" localSheetId="79">'PREZRAČEVANJE-B1 in B2'!$A$1:$F$354</definedName>
    <definedName name="_xlnm.Print_Area" localSheetId="80">'PREZRAČEVANJE-C in D'!$A$1:$F$979</definedName>
    <definedName name="_xlnm.Print_Area" localSheetId="81">'PREZRAČEVANJE-kuhinja C in D'!$A$1:$F$617</definedName>
    <definedName name="_xlnm.Print_Area" localSheetId="95">'PRIKLJUČEK D'!$A$1:$F$31</definedName>
    <definedName name="_xlnm.Print_Area" localSheetId="96">'PRIKLJUČEK G'!$A$1:$F$53</definedName>
    <definedName name="_xlnm.Print_Area" localSheetId="97">'PRIKLJUČEK S'!$A$1:$F$59</definedName>
    <definedName name="_xlnm.Print_Area" localSheetId="1">'Rekapitulacija GOI'!$A$1:$I$49</definedName>
    <definedName name="_xlnm.Print_Area" localSheetId="77">'SPLOŠNA NAVODILA'!$A$1:$C$62</definedName>
    <definedName name="_xlnm.Print_Area" localSheetId="2">Uvod!$A$1:$I$35</definedName>
    <definedName name="_xlnm.Print_Area" localSheetId="25">'Uvod (2)'!$A$1:$I$35</definedName>
    <definedName name="_xlnm.Print_Area" localSheetId="49">'Uvod (3)'!$A$1:$I$34</definedName>
    <definedName name="_xlnm.Print_Area" localSheetId="98">'VI-Rekapitulacija GO'!$A$1:$I$10</definedName>
    <definedName name="_xlnm.Print_Area" localSheetId="89">'VODA A+E'!$A$1:$F$224</definedName>
    <definedName name="_xlnm.Print_Area" localSheetId="90">'VODA B1+B2'!$A$1:$F$383</definedName>
    <definedName name="_xlnm.Print_Area" localSheetId="91">'VODA C+D'!$A$1:$F$280</definedName>
    <definedName name="_xlnm.Print_Area" localSheetId="92">'VODOVODNI PRIKLJUČEK'!$A$1:$F$88</definedName>
    <definedName name="_xlnm.Print_Area" localSheetId="76">'V-Rekapitulacija SI'!$A$1:$I$36</definedName>
    <definedName name="_xlnm.Print_Area" localSheetId="93">'ZUNANJE HIDRANTNO OMREŽJE'!$A$1:$F$96</definedName>
    <definedName name="Potrditev1" localSheetId="82">'OGREVANJE A+E'!#REF!</definedName>
    <definedName name="Potrditev1" localSheetId="83">'OGREVANJE B1+B2'!#REF!</definedName>
    <definedName name="Potrditev1" localSheetId="84">'OGREVANJE C+D'!#REF!</definedName>
    <definedName name="Potrditev1" localSheetId="89">'VODA A+E'!#REF!</definedName>
    <definedName name="Potrditev1" localSheetId="90">'VODA B1+B2'!#REF!</definedName>
    <definedName name="Potrditev1" localSheetId="91">'VODA C+D'!#REF!</definedName>
    <definedName name="Potrditev1" localSheetId="92">'VODOVODNI PRIKLJUČEK'!#REF!</definedName>
    <definedName name="Potrditev1" localSheetId="93">'ZUNANJE HIDRANTNO OMREŽJE'!#REF!</definedName>
    <definedName name="Potrditev2" localSheetId="82">'OGREVANJE A+E'!#REF!</definedName>
    <definedName name="Potrditev2" localSheetId="83">'OGREVANJE B1+B2'!#REF!</definedName>
    <definedName name="Potrditev2" localSheetId="84">'OGREVANJE C+D'!#REF!</definedName>
    <definedName name="Potrditev2" localSheetId="89">'VODA A+E'!#REF!</definedName>
    <definedName name="Potrditev2" localSheetId="90">'VODA B1+B2'!#REF!</definedName>
    <definedName name="Potrditev2" localSheetId="91">'VODA C+D'!#REF!</definedName>
    <definedName name="Potrditev2" localSheetId="92">'VODOVODNI PRIKLJUČEK'!#REF!</definedName>
    <definedName name="Potrditev2" localSheetId="93">'ZUNANJE HIDRANTNO OMREŽJE'!#REF!</definedName>
    <definedName name="Potrditev3" localSheetId="82">'OGREVANJE A+E'!#REF!</definedName>
    <definedName name="Potrditev3" localSheetId="83">'OGREVANJE B1+B2'!#REF!</definedName>
    <definedName name="Potrditev3" localSheetId="84">'OGREVANJE C+D'!#REF!</definedName>
    <definedName name="Potrditev3" localSheetId="89">'VODA A+E'!#REF!</definedName>
    <definedName name="Potrditev3" localSheetId="90">'VODA B1+B2'!#REF!</definedName>
    <definedName name="Potrditev3" localSheetId="91">'VODA C+D'!#REF!</definedName>
    <definedName name="Potrditev3" localSheetId="92">'VODOVODNI PRIKLJUČEK'!#REF!</definedName>
    <definedName name="Potrditev3" localSheetId="93">'ZUNANJE HIDRANTNO OMREŽJE'!#REF!</definedName>
    <definedName name="Potrditev4" localSheetId="82">'OGREVANJE A+E'!#REF!</definedName>
    <definedName name="Potrditev4" localSheetId="83">'OGREVANJE B1+B2'!#REF!</definedName>
    <definedName name="Potrditev4" localSheetId="84">'OGREVANJE C+D'!#REF!</definedName>
    <definedName name="Potrditev4" localSheetId="89">'VODA A+E'!#REF!</definedName>
    <definedName name="Potrditev4" localSheetId="90">'VODA B1+B2'!#REF!</definedName>
    <definedName name="Potrditev4" localSheetId="91">'VODA C+D'!#REF!</definedName>
    <definedName name="Potrditev4" localSheetId="92">'VODOVODNI PRIKLJUČEK'!#REF!</definedName>
    <definedName name="Potrditev4" localSheetId="93">'ZUNANJE HIDRANTNO OMREŽJE'!#REF!</definedName>
    <definedName name="_xlnm.Print_Titles" localSheetId="99">'A-ZU'!$14:$14</definedName>
    <definedName name="_xlnm.Print_Titles" localSheetId="100">'B-KANALIZACIJA'!$20:$20</definedName>
    <definedName name="_xlnm.Print_Titles" localSheetId="101">'C-KR. ARH'!$22:$22</definedName>
    <definedName name="_xlnm.Print_Titles" localSheetId="85">'HLAJENJE A+E'!$1:$1</definedName>
    <definedName name="_xlnm.Print_Titles" localSheetId="86">'HLAJENJE B1+B2'!$1:$1</definedName>
    <definedName name="_xlnm.Print_Titles" localSheetId="87">'HLAJENJE C+D'!$1:$1</definedName>
    <definedName name="_xlnm.Print_Titles" localSheetId="88">'HLAJENJE klimat kuhinja B'!$1:$1</definedName>
    <definedName name="_xlnm.Print_Titles" localSheetId="6">'I-A|Betonska d.'!$31:$31</definedName>
    <definedName name="_xlnm.Print_Titles" localSheetId="9">'I-A|Fasada'!$16:$16</definedName>
    <definedName name="_xlnm.Print_Titles" localSheetId="12">'I-A|Kanalizacija'!$12:$12</definedName>
    <definedName name="_xlnm.Print_Titles" localSheetId="10">'I-A|Montažna konstrukcija'!$12:$12</definedName>
    <definedName name="_xlnm.Print_Titles" localSheetId="7">'I-A|Opaž-tesarska d.'!$27:$27</definedName>
    <definedName name="_xlnm.Print_Titles" localSheetId="4">'I-A|Pripravljalna d.'!$10:$10</definedName>
    <definedName name="_xlnm.Print_Titles" localSheetId="11">'I-A|Rušitvena d.'!$53:$53</definedName>
    <definedName name="_xlnm.Print_Titles" localSheetId="5">'I-A|Zemeljska d.'!$20:$20</definedName>
    <definedName name="_xlnm.Print_Titles" localSheetId="8">'I-A|Zidarska d.'!$22:$22</definedName>
    <definedName name="_xlnm.Print_Titles" localSheetId="18">'I-B|Estrih'!$14:$14</definedName>
    <definedName name="_xlnm.Print_Titles" localSheetId="20">'I-B|Keramičarska d.'!$26:$26</definedName>
    <definedName name="_xlnm.Print_Titles" localSheetId="14">'I-B|Kleparska d.'!$18:$18</definedName>
    <definedName name="_xlnm.Print_Titles" localSheetId="15">'I-B|Ključavničarska d.'!$22:$22</definedName>
    <definedName name="_xlnm.Print_Titles" localSheetId="13">'I-B|Krovska d.'!$17:$17</definedName>
    <definedName name="_xlnm.Print_Titles" localSheetId="16">'I-B|Mizarska d.'!$11:$11</definedName>
    <definedName name="_xlnm.Print_Titles" localSheetId="22">'I-B|Montažerska d. '!$16:$16</definedName>
    <definedName name="_xlnm.Print_Titles" localSheetId="23">'I-B|Razna d.'!$3:$3</definedName>
    <definedName name="_xlnm.Print_Titles" localSheetId="21">'I-B|Slikopleskarska d.'!$14:$14</definedName>
    <definedName name="_xlnm.Print_Titles" localSheetId="17">'I-B|Stavbno pohi.'!$14:$14</definedName>
    <definedName name="_xlnm.Print_Titles" localSheetId="19">'I-B|Tlakarska d.'!$18:$18</definedName>
    <definedName name="_xlnm.Print_Titles" localSheetId="24">'I-C|Protipoplavni zid'!$3:$3</definedName>
    <definedName name="_xlnm.Print_Titles" localSheetId="29">'II-A|Betonska d.'!$31:$31</definedName>
    <definedName name="_xlnm.Print_Titles" localSheetId="32">'II-A|Fasada'!$16:$16</definedName>
    <definedName name="_xlnm.Print_Titles" localSheetId="35">'II-A|Kanalizacija'!$12:$12</definedName>
    <definedName name="_xlnm.Print_Titles" localSheetId="33">'II-A|Montažna konstrukcija'!$12:$12</definedName>
    <definedName name="_xlnm.Print_Titles" localSheetId="30">'II-A|Opaž-tesarska d.'!$27:$27</definedName>
    <definedName name="_xlnm.Print_Titles" localSheetId="27">'II-A|Pripravljalna d.'!$10:$10</definedName>
    <definedName name="_xlnm.Print_Titles" localSheetId="34">'II-A|Rušitvena d.'!$53:$53</definedName>
    <definedName name="_xlnm.Print_Titles" localSheetId="28">'II-A|Zemeljska in geot. d.'!$20:$20</definedName>
    <definedName name="_xlnm.Print_Titles" localSheetId="31">'II-A|Zidarska d.'!$22:$22</definedName>
    <definedName name="_xlnm.Print_Titles" localSheetId="41">'II-B|Estrih'!$14:$14</definedName>
    <definedName name="_xlnm.Print_Titles" localSheetId="43">'II-B|Keramičarska d.'!$26:$26</definedName>
    <definedName name="_xlnm.Print_Titles" localSheetId="37">'II-B|Kleparska d.'!$18:$18</definedName>
    <definedName name="_xlnm.Print_Titles" localSheetId="38">'II-B|Ključavničarska d.'!$22:$22</definedName>
    <definedName name="_xlnm.Print_Titles" localSheetId="36">'II-B|Krovska d.'!$17:$17</definedName>
    <definedName name="_xlnm.Print_Titles" localSheetId="39">'II-B|Mizarska d.'!$11:$11</definedName>
    <definedName name="_xlnm.Print_Titles" localSheetId="45">'II-B|Montažerska d.'!$16:$16</definedName>
    <definedName name="_xlnm.Print_Titles" localSheetId="46">'II-B|Razna d.'!$3:$3</definedName>
    <definedName name="_xlnm.Print_Titles" localSheetId="44">'II-B|Slikopleskarska d.'!$14:$14</definedName>
    <definedName name="_xlnm.Print_Titles" localSheetId="40">'II-B|Stavbno pohi.'!$14:$14</definedName>
    <definedName name="_xlnm.Print_Titles" localSheetId="42">'II-B|Tlakarska d.'!$18:$18</definedName>
    <definedName name="_xlnm.Print_Titles" localSheetId="47">'II-C|Ekološki otok'!$3:$3</definedName>
    <definedName name="_xlnm.Print_Titles" localSheetId="53">'III-A|Betonska d.'!$31:$31</definedName>
    <definedName name="_xlnm.Print_Titles" localSheetId="56">'III-A|Fasada'!$16:$16</definedName>
    <definedName name="_xlnm.Print_Titles" localSheetId="59">'III-A|Kanalizacija'!$12:$12</definedName>
    <definedName name="_xlnm.Print_Titles" localSheetId="57">'III-A|Montažna konstrukcija'!$12:$12</definedName>
    <definedName name="_xlnm.Print_Titles" localSheetId="54">'III-A|Opaž-tesarska d.'!$27:$27</definedName>
    <definedName name="_xlnm.Print_Titles" localSheetId="51">'III-A|Pripravljalna d.'!$10:$10</definedName>
    <definedName name="_xlnm.Print_Titles" localSheetId="58">'III-A|Rušitvena d.'!$53:$53</definedName>
    <definedName name="_xlnm.Print_Titles" localSheetId="52">'III-A|Zemeljska in geot.d.'!$20:$20</definedName>
    <definedName name="_xlnm.Print_Titles" localSheetId="55">'III-A|Zidarska d.'!$22:$22</definedName>
    <definedName name="_xlnm.Print_Titles" localSheetId="65">'III-B|Estrih'!$14:$14</definedName>
    <definedName name="_xlnm.Print_Titles" localSheetId="67">'III-B|Keramičarska d.'!$26:$26</definedName>
    <definedName name="_xlnm.Print_Titles" localSheetId="61">'III-B|Kleparska d.'!$18:$18</definedName>
    <definedName name="_xlnm.Print_Titles" localSheetId="62">'III-B|Ključavničarska d.'!$22:$22</definedName>
    <definedName name="_xlnm.Print_Titles" localSheetId="60">'III-B|Krovska d.'!$17:$17</definedName>
    <definedName name="_xlnm.Print_Titles" localSheetId="63">'III-B|Mizarska d.'!$11:$11</definedName>
    <definedName name="_xlnm.Print_Titles" localSheetId="69">'III-B|Montažerska d.'!$16:$16</definedName>
    <definedName name="_xlnm.Print_Titles" localSheetId="70">'III-B|Razna d.'!$3:$3</definedName>
    <definedName name="_xlnm.Print_Titles" localSheetId="68">'III-B|Slikopleskarska d.'!$14:$14</definedName>
    <definedName name="_xlnm.Print_Titles" localSheetId="64">'III-B|Stavbno pohi.'!$14:$14</definedName>
    <definedName name="_xlnm.Print_Titles" localSheetId="66">'III-B|Tlakarska d.'!$18:$18</definedName>
    <definedName name="_xlnm.Print_Titles" localSheetId="73">'IV-EI-A+E'!$72:$72</definedName>
    <definedName name="_xlnm.Print_Titles" localSheetId="74">'IV-EI-B+B1+B2'!$72:$72</definedName>
    <definedName name="_xlnm.Print_Titles" localSheetId="72">'IV-EI-C+D'!$73:$73</definedName>
    <definedName name="_xlnm.Print_Titles" localSheetId="75">'IV-EI-D-ZU'!$66:$66</definedName>
    <definedName name="_xlnm.Print_Titles" localSheetId="82">'OGREVANJE A+E'!$1:$1</definedName>
    <definedName name="_xlnm.Print_Titles" localSheetId="83">'OGREVANJE B1+B2'!$1:$1</definedName>
    <definedName name="_xlnm.Print_Titles" localSheetId="84">'OGREVANJE C+D'!$1:$1</definedName>
    <definedName name="_xlnm.Print_Titles" localSheetId="94">'PLIN B'!$1:$1</definedName>
    <definedName name="_xlnm.Print_Titles" localSheetId="78">'PREZRAČEVANJE-A in E'!$1:$1</definedName>
    <definedName name="_xlnm.Print_Titles" localSheetId="79">'PREZRAČEVANJE-B1 in B2'!$1:$1</definedName>
    <definedName name="_xlnm.Print_Titles" localSheetId="80">'PREZRAČEVANJE-C in D'!$1:$1</definedName>
    <definedName name="_xlnm.Print_Titles" localSheetId="81">'PREZRAČEVANJE-kuhinja C in D'!$1:$1</definedName>
    <definedName name="_xlnm.Print_Titles" localSheetId="95">'PRIKLJUČEK D'!$1:$1</definedName>
    <definedName name="_xlnm.Print_Titles" localSheetId="96">'PRIKLJUČEK G'!$1:$1</definedName>
    <definedName name="_xlnm.Print_Titles" localSheetId="97">'PRIKLJUČEK S'!$1:$1</definedName>
    <definedName name="_xlnm.Print_Titles" localSheetId="89">'VODA A+E'!$1:$1</definedName>
    <definedName name="_xlnm.Print_Titles" localSheetId="90">'VODA B1+B2'!$1:$1</definedName>
    <definedName name="_xlnm.Print_Titles" localSheetId="91">'VODA C+D'!$1:$1</definedName>
    <definedName name="_xlnm.Print_Titles" localSheetId="92">'VODOVODNI PRIKLJUČEK'!$1:$1</definedName>
    <definedName name="_xlnm.Print_Titles" localSheetId="93">'ZUNANJE HIDRANTNO OMREŽJE'!$1:$1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6" i="39" l="1"/>
  <c r="I28" i="39"/>
  <c r="I11" i="39"/>
  <c r="I11" i="88"/>
  <c r="I10" i="116"/>
  <c r="F534" i="119"/>
  <c r="F532" i="119"/>
  <c r="F530" i="119"/>
  <c r="F527" i="119"/>
  <c r="F525" i="119"/>
  <c r="F523" i="119"/>
  <c r="F520" i="119"/>
  <c r="F518" i="119"/>
  <c r="F517" i="119"/>
  <c r="F516" i="119"/>
  <c r="F513" i="119"/>
  <c r="F511" i="119"/>
  <c r="F510" i="119"/>
  <c r="F509" i="119"/>
  <c r="F508" i="119"/>
  <c r="F507" i="119"/>
  <c r="F506" i="119"/>
  <c r="F505" i="119"/>
  <c r="F504" i="119"/>
  <c r="F503" i="119"/>
  <c r="F502" i="119"/>
  <c r="F501" i="119"/>
  <c r="F500" i="119"/>
  <c r="F499" i="119"/>
  <c r="F498" i="119"/>
  <c r="F497" i="119"/>
  <c r="F496" i="119"/>
  <c r="F495" i="119"/>
  <c r="F494" i="119"/>
  <c r="F493" i="119"/>
  <c r="F492" i="119"/>
  <c r="F489" i="119"/>
  <c r="F487" i="119"/>
  <c r="F485" i="119"/>
  <c r="F484" i="119"/>
  <c r="F483" i="119"/>
  <c r="F480" i="119"/>
  <c r="F478" i="119"/>
  <c r="F476" i="119"/>
  <c r="F475" i="119"/>
  <c r="F474" i="119"/>
  <c r="F461" i="119"/>
  <c r="F454" i="119"/>
  <c r="F452" i="119"/>
  <c r="F450" i="119"/>
  <c r="F440" i="119"/>
  <c r="F438" i="119"/>
  <c r="F436" i="119"/>
  <c r="F434" i="119"/>
  <c r="F432" i="119"/>
  <c r="F430" i="119"/>
  <c r="F428" i="119"/>
  <c r="F426" i="119"/>
  <c r="F424" i="119"/>
  <c r="F422" i="119"/>
  <c r="F420" i="119"/>
  <c r="F418" i="119"/>
  <c r="F416" i="119"/>
  <c r="F414" i="119"/>
  <c r="F413" i="119"/>
  <c r="F412" i="119"/>
  <c r="F409" i="119"/>
  <c r="F407" i="119"/>
  <c r="F405" i="119"/>
  <c r="F398" i="119"/>
  <c r="F397" i="119"/>
  <c r="F396" i="119"/>
  <c r="F395" i="119"/>
  <c r="F392" i="119"/>
  <c r="F391" i="119"/>
  <c r="F390" i="119"/>
  <c r="F387" i="119"/>
  <c r="F381" i="119"/>
  <c r="F380" i="119"/>
  <c r="F379" i="119"/>
  <c r="F378" i="119"/>
  <c r="F370" i="119"/>
  <c r="F369" i="119"/>
  <c r="F366" i="119"/>
  <c r="F364" i="119"/>
  <c r="F362" i="119"/>
  <c r="F360" i="119"/>
  <c r="F358" i="119"/>
  <c r="F357" i="119"/>
  <c r="F354" i="119"/>
  <c r="F352" i="119"/>
  <c r="F350" i="119"/>
  <c r="F348" i="119"/>
  <c r="F346" i="119"/>
  <c r="F345" i="119"/>
  <c r="F344" i="119"/>
  <c r="F341" i="119"/>
  <c r="F331" i="119"/>
  <c r="F329" i="119"/>
  <c r="F328" i="119"/>
  <c r="F327" i="119"/>
  <c r="F326" i="119"/>
  <c r="F325" i="119"/>
  <c r="F324" i="119"/>
  <c r="F323" i="119"/>
  <c r="F322" i="119"/>
  <c r="F321" i="119"/>
  <c r="F320" i="119"/>
  <c r="F310" i="119"/>
  <c r="F308" i="119"/>
  <c r="F305" i="119"/>
  <c r="F304" i="119"/>
  <c r="F301" i="119"/>
  <c r="F298" i="119"/>
  <c r="F297" i="119"/>
  <c r="F288" i="119"/>
  <c r="F285" i="119"/>
  <c r="F276" i="119"/>
  <c r="F270" i="119"/>
  <c r="F264" i="119"/>
  <c r="F258" i="119"/>
  <c r="F252" i="119"/>
  <c r="F247" i="119"/>
  <c r="F240" i="119"/>
  <c r="F238" i="119"/>
  <c r="F226" i="119"/>
  <c r="F214" i="119"/>
  <c r="F210" i="119"/>
  <c r="F206" i="119"/>
  <c r="F205" i="119"/>
  <c r="F204" i="119"/>
  <c r="F194" i="119"/>
  <c r="F193" i="119"/>
  <c r="F192" i="119"/>
  <c r="F191" i="119"/>
  <c r="F177" i="119"/>
  <c r="F167" i="119"/>
  <c r="F165" i="119"/>
  <c r="F155" i="119"/>
  <c r="F148" i="119"/>
  <c r="F136" i="119"/>
  <c r="F134" i="119"/>
  <c r="F132" i="119"/>
  <c r="F130" i="119"/>
  <c r="F128" i="119"/>
  <c r="F126" i="119"/>
  <c r="F124" i="119"/>
  <c r="F122" i="119"/>
  <c r="F110" i="119"/>
  <c r="F108" i="119"/>
  <c r="F107" i="119"/>
  <c r="F104" i="119"/>
  <c r="F102" i="119"/>
  <c r="F101" i="119"/>
  <c r="F100" i="119"/>
  <c r="F97" i="119"/>
  <c r="F95" i="119"/>
  <c r="F93" i="119"/>
  <c r="F91" i="119"/>
  <c r="F89" i="119"/>
  <c r="F87" i="119"/>
  <c r="F85" i="119"/>
  <c r="F83" i="119"/>
  <c r="F81" i="119"/>
  <c r="F79" i="119"/>
  <c r="F77" i="119"/>
  <c r="F75" i="119"/>
  <c r="F73" i="119"/>
  <c r="F71" i="119"/>
  <c r="F69" i="119"/>
  <c r="F67" i="119"/>
  <c r="F65" i="119"/>
  <c r="F63" i="119"/>
  <c r="F61" i="119"/>
  <c r="F59" i="119"/>
  <c r="F57" i="119"/>
  <c r="F55" i="119"/>
  <c r="F53" i="119"/>
  <c r="F51" i="119"/>
  <c r="F49" i="119"/>
  <c r="F47" i="119"/>
  <c r="F45" i="119"/>
  <c r="F30" i="119"/>
  <c r="F28" i="119"/>
  <c r="F26" i="119"/>
  <c r="F190" i="118"/>
  <c r="F188" i="118"/>
  <c r="F186" i="118"/>
  <c r="F184" i="118"/>
  <c r="F182" i="118"/>
  <c r="F192" i="118" s="1"/>
  <c r="F176" i="118"/>
  <c r="F174" i="118"/>
  <c r="F172" i="118"/>
  <c r="F170" i="118"/>
  <c r="F168" i="118"/>
  <c r="F166" i="118"/>
  <c r="F164" i="118"/>
  <c r="F162" i="118"/>
  <c r="F160" i="118"/>
  <c r="F158" i="118"/>
  <c r="F156" i="118"/>
  <c r="F153" i="118"/>
  <c r="F152" i="118"/>
  <c r="F149" i="118"/>
  <c r="F146" i="118"/>
  <c r="F144" i="118"/>
  <c r="F142" i="118"/>
  <c r="F140" i="118"/>
  <c r="F138" i="118"/>
  <c r="F137" i="118"/>
  <c r="F136" i="118"/>
  <c r="F135" i="118"/>
  <c r="F134" i="118"/>
  <c r="F133" i="118"/>
  <c r="F132" i="118"/>
  <c r="F129" i="118"/>
  <c r="F127" i="118"/>
  <c r="F125" i="118"/>
  <c r="F123" i="118"/>
  <c r="F121" i="118"/>
  <c r="F119" i="118"/>
  <c r="F117" i="118"/>
  <c r="F114" i="118"/>
  <c r="F178" i="118" s="1"/>
  <c r="F111" i="118"/>
  <c r="F109" i="118"/>
  <c r="F103" i="118"/>
  <c r="F101" i="118"/>
  <c r="F99" i="118"/>
  <c r="F96" i="118"/>
  <c r="F95" i="118"/>
  <c r="F94" i="118"/>
  <c r="F93" i="118"/>
  <c r="F92" i="118"/>
  <c r="F91" i="118"/>
  <c r="F90" i="118"/>
  <c r="F89" i="118"/>
  <c r="F88" i="118"/>
  <c r="F87" i="118"/>
  <c r="F86" i="118"/>
  <c r="F85" i="118"/>
  <c r="F84" i="118"/>
  <c r="F83" i="118"/>
  <c r="F82" i="118"/>
  <c r="F81" i="118"/>
  <c r="F78" i="118"/>
  <c r="F77" i="118"/>
  <c r="F76" i="118"/>
  <c r="F75" i="118"/>
  <c r="F74" i="118"/>
  <c r="F71" i="118"/>
  <c r="F69" i="118"/>
  <c r="F67" i="118"/>
  <c r="F65" i="118"/>
  <c r="F63" i="118"/>
  <c r="F61" i="118"/>
  <c r="F105" i="118" s="1"/>
  <c r="F55" i="118"/>
  <c r="F53" i="118"/>
  <c r="F51" i="118"/>
  <c r="F49" i="118"/>
  <c r="F46" i="118"/>
  <c r="F44" i="118"/>
  <c r="F42" i="118"/>
  <c r="F40" i="118"/>
  <c r="F38" i="118"/>
  <c r="F36" i="118"/>
  <c r="F33" i="118"/>
  <c r="F31" i="118"/>
  <c r="F29" i="118"/>
  <c r="F26" i="118"/>
  <c r="F23" i="118"/>
  <c r="F21" i="118"/>
  <c r="F57" i="118" s="1"/>
  <c r="F103" i="117"/>
  <c r="F101" i="117"/>
  <c r="F100" i="117"/>
  <c r="F97" i="117"/>
  <c r="F96" i="117"/>
  <c r="F95" i="117"/>
  <c r="F94" i="117"/>
  <c r="F93" i="117"/>
  <c r="F91" i="117"/>
  <c r="F89" i="117"/>
  <c r="F84" i="117"/>
  <c r="F83" i="117"/>
  <c r="F82" i="117"/>
  <c r="F79" i="117"/>
  <c r="F78" i="117"/>
  <c r="F74" i="117"/>
  <c r="F73" i="117"/>
  <c r="F72" i="117"/>
  <c r="F68" i="117"/>
  <c r="F67" i="117"/>
  <c r="F66" i="117"/>
  <c r="F65" i="117"/>
  <c r="F64" i="117"/>
  <c r="F61" i="117"/>
  <c r="F60" i="117"/>
  <c r="F58" i="117"/>
  <c r="F54" i="117"/>
  <c r="F52" i="117"/>
  <c r="F51" i="117"/>
  <c r="F50" i="117"/>
  <c r="F49" i="117"/>
  <c r="F44" i="117"/>
  <c r="F43" i="117"/>
  <c r="F42" i="117"/>
  <c r="F41" i="117"/>
  <c r="F39" i="117"/>
  <c r="F38" i="117"/>
  <c r="F36" i="117"/>
  <c r="F34" i="117"/>
  <c r="F33" i="117"/>
  <c r="F32" i="117"/>
  <c r="F31" i="117"/>
  <c r="F27" i="117"/>
  <c r="F26" i="117"/>
  <c r="F24" i="117"/>
  <c r="F23" i="117"/>
  <c r="F22" i="117"/>
  <c r="F21" i="117"/>
  <c r="F20" i="117"/>
  <c r="F18" i="117"/>
  <c r="I36" i="93"/>
  <c r="F42" i="114"/>
  <c r="F40" i="114"/>
  <c r="F38" i="114"/>
  <c r="F36" i="114"/>
  <c r="F34" i="114"/>
  <c r="F32" i="114"/>
  <c r="F30" i="114"/>
  <c r="F28" i="114"/>
  <c r="F26" i="114"/>
  <c r="F23" i="114"/>
  <c r="F20" i="114"/>
  <c r="F17" i="114"/>
  <c r="F14" i="114"/>
  <c r="F11" i="114"/>
  <c r="F8" i="114"/>
  <c r="F36" i="113"/>
  <c r="F34" i="113"/>
  <c r="F32" i="113"/>
  <c r="F30" i="113"/>
  <c r="F28" i="113"/>
  <c r="F26" i="113"/>
  <c r="F24" i="113"/>
  <c r="F22" i="113"/>
  <c r="F20" i="113"/>
  <c r="F18" i="113"/>
  <c r="F16" i="113"/>
  <c r="F14" i="113"/>
  <c r="F12" i="113"/>
  <c r="F10" i="113"/>
  <c r="F8" i="113"/>
  <c r="F14" i="112"/>
  <c r="F12" i="112"/>
  <c r="F10" i="112"/>
  <c r="F8" i="112"/>
  <c r="F6" i="112"/>
  <c r="F4" i="112"/>
  <c r="F64" i="111"/>
  <c r="F62" i="111"/>
  <c r="F60" i="111"/>
  <c r="F58" i="111"/>
  <c r="F55" i="111"/>
  <c r="F53" i="111"/>
  <c r="F51" i="111"/>
  <c r="F49" i="111"/>
  <c r="F47" i="111"/>
  <c r="F45" i="111"/>
  <c r="F42" i="111"/>
  <c r="F33" i="111"/>
  <c r="F32" i="111"/>
  <c r="F31" i="111"/>
  <c r="F30" i="111"/>
  <c r="F27" i="111"/>
  <c r="F26" i="111"/>
  <c r="F25" i="111"/>
  <c r="F24" i="111"/>
  <c r="F23" i="111"/>
  <c r="F22" i="111"/>
  <c r="F19" i="111"/>
  <c r="F18" i="111"/>
  <c r="F17" i="111"/>
  <c r="F16" i="111"/>
  <c r="F15" i="111"/>
  <c r="F9" i="111"/>
  <c r="F80" i="110"/>
  <c r="F78" i="110"/>
  <c r="F76" i="110"/>
  <c r="F74" i="110"/>
  <c r="F72" i="110"/>
  <c r="F69" i="110"/>
  <c r="F68" i="110"/>
  <c r="F65" i="110"/>
  <c r="F63" i="110"/>
  <c r="F60" i="110"/>
  <c r="F57" i="110"/>
  <c r="F54" i="110"/>
  <c r="F51" i="110"/>
  <c r="F48" i="110"/>
  <c r="F45" i="110"/>
  <c r="F42" i="110"/>
  <c r="F37" i="110"/>
  <c r="F35" i="110"/>
  <c r="F33" i="110"/>
  <c r="F31" i="110"/>
  <c r="F29" i="110"/>
  <c r="F27" i="110"/>
  <c r="F25" i="110"/>
  <c r="F23" i="110"/>
  <c r="F21" i="110"/>
  <c r="F19" i="110"/>
  <c r="F17" i="110"/>
  <c r="F15" i="110"/>
  <c r="F13" i="110"/>
  <c r="F11" i="110"/>
  <c r="F9" i="110"/>
  <c r="F72" i="109"/>
  <c r="F70" i="109"/>
  <c r="F68" i="109"/>
  <c r="F66" i="109"/>
  <c r="F64" i="109"/>
  <c r="F62" i="109"/>
  <c r="F61" i="109"/>
  <c r="F60" i="109"/>
  <c r="F59" i="109"/>
  <c r="F58" i="109"/>
  <c r="F57" i="109"/>
  <c r="F56" i="109"/>
  <c r="F55" i="109"/>
  <c r="F52" i="109"/>
  <c r="F49" i="109"/>
  <c r="F48" i="109"/>
  <c r="F45" i="109"/>
  <c r="F42" i="109"/>
  <c r="F33" i="109"/>
  <c r="F31" i="109"/>
  <c r="F29" i="109"/>
  <c r="F27" i="109"/>
  <c r="F25" i="109"/>
  <c r="F23" i="109"/>
  <c r="F21" i="109"/>
  <c r="F19" i="109"/>
  <c r="F17" i="109"/>
  <c r="F15" i="109"/>
  <c r="F13" i="109"/>
  <c r="F11" i="109"/>
  <c r="F9" i="109"/>
  <c r="F262" i="108"/>
  <c r="F260" i="108"/>
  <c r="F258" i="108"/>
  <c r="F256" i="108"/>
  <c r="F250" i="108"/>
  <c r="F245" i="108"/>
  <c r="F241" i="108"/>
  <c r="F237" i="108"/>
  <c r="F234" i="108"/>
  <c r="F233" i="108"/>
  <c r="F230" i="108"/>
  <c r="F226" i="108"/>
  <c r="F222" i="108"/>
  <c r="F217" i="108"/>
  <c r="F216" i="108"/>
  <c r="F213" i="108"/>
  <c r="F212" i="108"/>
  <c r="F211" i="108"/>
  <c r="F210" i="108"/>
  <c r="F207" i="108"/>
  <c r="F206" i="108"/>
  <c r="F205" i="108"/>
  <c r="F204" i="108"/>
  <c r="F203" i="108"/>
  <c r="F202" i="108"/>
  <c r="F201" i="108"/>
  <c r="F196" i="108"/>
  <c r="F195" i="108"/>
  <c r="F194" i="108"/>
  <c r="F193" i="108"/>
  <c r="F192" i="108"/>
  <c r="F191" i="108"/>
  <c r="F190" i="108"/>
  <c r="F185" i="108"/>
  <c r="F184" i="108"/>
  <c r="F183" i="108"/>
  <c r="F182" i="108"/>
  <c r="F181" i="108"/>
  <c r="F175" i="108"/>
  <c r="F174" i="108"/>
  <c r="F170" i="108"/>
  <c r="F169" i="108"/>
  <c r="F165" i="108"/>
  <c r="F163" i="108"/>
  <c r="F161" i="108"/>
  <c r="F159" i="108"/>
  <c r="F153" i="108"/>
  <c r="F146" i="108"/>
  <c r="F139" i="108"/>
  <c r="F136" i="108"/>
  <c r="F134" i="108"/>
  <c r="F132" i="108"/>
  <c r="F130" i="108"/>
  <c r="F128" i="108"/>
  <c r="F126" i="108"/>
  <c r="F124" i="108"/>
  <c r="F122" i="108"/>
  <c r="F115" i="108"/>
  <c r="F113" i="108"/>
  <c r="F111" i="108"/>
  <c r="F108" i="108"/>
  <c r="F103" i="108"/>
  <c r="F98" i="108"/>
  <c r="F93" i="108"/>
  <c r="F91" i="108"/>
  <c r="F85" i="108"/>
  <c r="F79" i="108"/>
  <c r="F73" i="108"/>
  <c r="F71" i="108"/>
  <c r="F54" i="108"/>
  <c r="F51" i="108"/>
  <c r="F49" i="108"/>
  <c r="F47" i="108"/>
  <c r="F45" i="108"/>
  <c r="F43" i="108"/>
  <c r="F36" i="108"/>
  <c r="F29" i="108"/>
  <c r="F23" i="108"/>
  <c r="F21" i="108"/>
  <c r="F19" i="108"/>
  <c r="F17" i="108"/>
  <c r="F16" i="108"/>
  <c r="F15" i="108"/>
  <c r="F14" i="108"/>
  <c r="F13" i="108"/>
  <c r="F10" i="108"/>
  <c r="F366" i="107"/>
  <c r="F364" i="107"/>
  <c r="F362" i="107"/>
  <c r="F360" i="107"/>
  <c r="F358" i="107"/>
  <c r="F356" i="107"/>
  <c r="F354" i="107"/>
  <c r="F348" i="107"/>
  <c r="F347" i="107"/>
  <c r="F346" i="107"/>
  <c r="F345" i="107"/>
  <c r="F344" i="107"/>
  <c r="F340" i="107"/>
  <c r="F339" i="107"/>
  <c r="F336" i="107"/>
  <c r="F332" i="107"/>
  <c r="F327" i="107"/>
  <c r="F323" i="107"/>
  <c r="F312" i="107"/>
  <c r="F302" i="107"/>
  <c r="F289" i="107"/>
  <c r="F279" i="107"/>
  <c r="F269" i="107"/>
  <c r="F265" i="107"/>
  <c r="F264" i="107"/>
  <c r="F260" i="107"/>
  <c r="F259" i="107"/>
  <c r="F258" i="107"/>
  <c r="F257" i="107"/>
  <c r="F256" i="107"/>
  <c r="F253" i="107"/>
  <c r="F250" i="107"/>
  <c r="F246" i="107"/>
  <c r="F242" i="107"/>
  <c r="F241" i="107"/>
  <c r="F240" i="107"/>
  <c r="F239" i="107"/>
  <c r="F236" i="107"/>
  <c r="F231" i="107"/>
  <c r="F228" i="107"/>
  <c r="F227" i="107"/>
  <c r="F226" i="107"/>
  <c r="F223" i="107"/>
  <c r="F222" i="107"/>
  <c r="F221" i="107"/>
  <c r="F220" i="107"/>
  <c r="F219" i="107"/>
  <c r="F214" i="107"/>
  <c r="F213" i="107"/>
  <c r="F212" i="107"/>
  <c r="F211" i="107"/>
  <c r="F210" i="107"/>
  <c r="F209" i="107"/>
  <c r="F208" i="107"/>
  <c r="F203" i="107"/>
  <c r="F202" i="107"/>
  <c r="F201" i="107"/>
  <c r="F200" i="107"/>
  <c r="F194" i="107"/>
  <c r="F193" i="107"/>
  <c r="F192" i="107"/>
  <c r="F188" i="107"/>
  <c r="F187" i="107"/>
  <c r="F183" i="107"/>
  <c r="F181" i="107"/>
  <c r="F179" i="107"/>
  <c r="F177" i="107"/>
  <c r="F170" i="107"/>
  <c r="F168" i="107"/>
  <c r="F166" i="107"/>
  <c r="F160" i="107"/>
  <c r="F153" i="107"/>
  <c r="F146" i="107"/>
  <c r="F143" i="107"/>
  <c r="F141" i="107"/>
  <c r="F139" i="107"/>
  <c r="F137" i="107"/>
  <c r="F135" i="107"/>
  <c r="F133" i="107"/>
  <c r="F131" i="107"/>
  <c r="F129" i="107"/>
  <c r="F127" i="107"/>
  <c r="F125" i="107"/>
  <c r="F123" i="107"/>
  <c r="F116" i="107"/>
  <c r="F113" i="107"/>
  <c r="F108" i="107"/>
  <c r="F103" i="107"/>
  <c r="F98" i="107"/>
  <c r="F96" i="107"/>
  <c r="F90" i="107"/>
  <c r="F84" i="107"/>
  <c r="F78" i="107"/>
  <c r="F76" i="107"/>
  <c r="F60" i="107"/>
  <c r="F57" i="107"/>
  <c r="F55" i="107"/>
  <c r="F53" i="107"/>
  <c r="F51" i="107"/>
  <c r="F49" i="107"/>
  <c r="F42" i="107"/>
  <c r="F35" i="107"/>
  <c r="F29" i="107"/>
  <c r="F27" i="107"/>
  <c r="F25" i="107"/>
  <c r="F23" i="107"/>
  <c r="F21" i="107"/>
  <c r="F19" i="107"/>
  <c r="F18" i="107"/>
  <c r="F17" i="107"/>
  <c r="F16" i="107"/>
  <c r="F15" i="107"/>
  <c r="F14" i="107"/>
  <c r="F13" i="107"/>
  <c r="F10" i="107"/>
  <c r="F207" i="106"/>
  <c r="F205" i="106"/>
  <c r="F203" i="106"/>
  <c r="F201" i="106"/>
  <c r="F198" i="106"/>
  <c r="F192" i="106"/>
  <c r="F188" i="106"/>
  <c r="F184" i="106"/>
  <c r="F183" i="106"/>
  <c r="F182" i="106"/>
  <c r="F179" i="106"/>
  <c r="F175" i="106"/>
  <c r="F171" i="106"/>
  <c r="F166" i="106"/>
  <c r="F163" i="106"/>
  <c r="F162" i="106"/>
  <c r="F161" i="106"/>
  <c r="F158" i="106"/>
  <c r="F157" i="106"/>
  <c r="F156" i="106"/>
  <c r="F155" i="106"/>
  <c r="F154" i="106"/>
  <c r="F149" i="106"/>
  <c r="F148" i="106"/>
  <c r="F147" i="106"/>
  <c r="F146" i="106"/>
  <c r="F145" i="106"/>
  <c r="F140" i="106"/>
  <c r="F139" i="106"/>
  <c r="F138" i="106"/>
  <c r="F132" i="106"/>
  <c r="F131" i="106"/>
  <c r="F130" i="106"/>
  <c r="F126" i="106"/>
  <c r="F125" i="106"/>
  <c r="F121" i="106"/>
  <c r="F119" i="106"/>
  <c r="F117" i="106"/>
  <c r="F115" i="106"/>
  <c r="F109" i="106"/>
  <c r="F102" i="106"/>
  <c r="F99" i="106"/>
  <c r="F97" i="106"/>
  <c r="F95" i="106"/>
  <c r="F93" i="106"/>
  <c r="F91" i="106"/>
  <c r="F89" i="106"/>
  <c r="F82" i="106"/>
  <c r="F79" i="106"/>
  <c r="F74" i="106"/>
  <c r="F68" i="106"/>
  <c r="F62" i="106"/>
  <c r="F60" i="106"/>
  <c r="F44" i="106"/>
  <c r="F41" i="106"/>
  <c r="F39" i="106"/>
  <c r="F37" i="106"/>
  <c r="F35" i="106"/>
  <c r="F28" i="106"/>
  <c r="F22" i="106"/>
  <c r="F20" i="106"/>
  <c r="F18" i="106"/>
  <c r="F16" i="106"/>
  <c r="F14" i="106"/>
  <c r="F13" i="106"/>
  <c r="F10" i="106"/>
  <c r="F83" i="105"/>
  <c r="F81" i="105"/>
  <c r="F74" i="105"/>
  <c r="F64" i="105"/>
  <c r="F62" i="105"/>
  <c r="F61" i="105"/>
  <c r="F58" i="105"/>
  <c r="F57" i="105"/>
  <c r="F54" i="105"/>
  <c r="F36" i="105"/>
  <c r="F29" i="105"/>
  <c r="F209" i="104"/>
  <c r="F207" i="104"/>
  <c r="F205" i="104"/>
  <c r="F199" i="104"/>
  <c r="F193" i="104"/>
  <c r="F192" i="104"/>
  <c r="F191" i="104"/>
  <c r="F190" i="104"/>
  <c r="F189" i="104"/>
  <c r="F188" i="104"/>
  <c r="F187" i="104"/>
  <c r="F184" i="104"/>
  <c r="F183" i="104"/>
  <c r="F180" i="104"/>
  <c r="F179" i="104"/>
  <c r="F178" i="104"/>
  <c r="F177" i="104"/>
  <c r="F174" i="104"/>
  <c r="F168" i="104"/>
  <c r="F165" i="104"/>
  <c r="F142" i="104"/>
  <c r="F119" i="104"/>
  <c r="F96" i="104"/>
  <c r="F73" i="104"/>
  <c r="F51" i="104"/>
  <c r="F30" i="104"/>
  <c r="F228" i="103"/>
  <c r="F226" i="103"/>
  <c r="F224" i="103"/>
  <c r="F218" i="103"/>
  <c r="F212" i="103"/>
  <c r="F211" i="103"/>
  <c r="F210" i="103"/>
  <c r="F209" i="103"/>
  <c r="F208" i="103"/>
  <c r="F207" i="103"/>
  <c r="F206" i="103"/>
  <c r="F205" i="103"/>
  <c r="F202" i="103"/>
  <c r="F201" i="103"/>
  <c r="F198" i="103"/>
  <c r="F197" i="103"/>
  <c r="F196" i="103"/>
  <c r="F195" i="103"/>
  <c r="F194" i="103"/>
  <c r="F193" i="103"/>
  <c r="F190" i="103"/>
  <c r="F184" i="103"/>
  <c r="F164" i="103"/>
  <c r="F144" i="103"/>
  <c r="F121" i="103"/>
  <c r="F98" i="103"/>
  <c r="F75" i="103"/>
  <c r="F52" i="103"/>
  <c r="F30" i="103"/>
  <c r="F117" i="102"/>
  <c r="F115" i="102"/>
  <c r="F113" i="102"/>
  <c r="F107" i="102"/>
  <c r="F101" i="102"/>
  <c r="F100" i="102"/>
  <c r="F99" i="102"/>
  <c r="F98" i="102"/>
  <c r="F97" i="102"/>
  <c r="F96" i="102"/>
  <c r="F95" i="102"/>
  <c r="F92" i="102"/>
  <c r="F91" i="102"/>
  <c r="F88" i="102"/>
  <c r="F87" i="102"/>
  <c r="F86" i="102"/>
  <c r="F85" i="102"/>
  <c r="F82" i="102"/>
  <c r="F76" i="102"/>
  <c r="F53" i="102"/>
  <c r="F30" i="102"/>
  <c r="F236" i="101"/>
  <c r="F234" i="101"/>
  <c r="F232" i="101"/>
  <c r="F230" i="101"/>
  <c r="F227" i="101"/>
  <c r="F223" i="101"/>
  <c r="F220" i="101"/>
  <c r="F218" i="101"/>
  <c r="F211" i="101"/>
  <c r="F207" i="101"/>
  <c r="F205" i="101"/>
  <c r="F203" i="101"/>
  <c r="F199" i="101"/>
  <c r="F198" i="101"/>
  <c r="F197" i="101"/>
  <c r="F194" i="101"/>
  <c r="F193" i="101"/>
  <c r="F192" i="101"/>
  <c r="F189" i="101"/>
  <c r="F180" i="101"/>
  <c r="F171" i="101"/>
  <c r="F162" i="101"/>
  <c r="F153" i="101"/>
  <c r="F144" i="101"/>
  <c r="F135" i="101"/>
  <c r="F126" i="101"/>
  <c r="F115" i="101"/>
  <c r="F113" i="101"/>
  <c r="F112" i="101"/>
  <c r="F111" i="101"/>
  <c r="F110" i="101"/>
  <c r="F109" i="101"/>
  <c r="F108" i="101"/>
  <c r="F107" i="101"/>
  <c r="F106" i="101"/>
  <c r="F105" i="101"/>
  <c r="F100" i="101"/>
  <c r="F99" i="101"/>
  <c r="F98" i="101"/>
  <c r="F97" i="101"/>
  <c r="F96" i="101"/>
  <c r="F95" i="101"/>
  <c r="F94" i="101"/>
  <c r="F88" i="101"/>
  <c r="F87" i="101"/>
  <c r="F83" i="101"/>
  <c r="F79" i="101"/>
  <c r="F75" i="101"/>
  <c r="F73" i="101"/>
  <c r="F69" i="101"/>
  <c r="F65" i="101"/>
  <c r="F61" i="101"/>
  <c r="F57" i="101"/>
  <c r="F56" i="101"/>
  <c r="F51" i="101"/>
  <c r="F47" i="101"/>
  <c r="F46" i="101"/>
  <c r="F42" i="101"/>
  <c r="F41" i="101"/>
  <c r="F40" i="101"/>
  <c r="F39" i="101"/>
  <c r="F38" i="101"/>
  <c r="F37" i="101"/>
  <c r="F30" i="101"/>
  <c r="F28" i="101"/>
  <c r="F26" i="101"/>
  <c r="F24" i="101"/>
  <c r="F22" i="101"/>
  <c r="F19" i="101"/>
  <c r="F17" i="101"/>
  <c r="F15" i="101"/>
  <c r="F14" i="101"/>
  <c r="F11" i="101"/>
  <c r="F10" i="101"/>
  <c r="F276" i="100"/>
  <c r="F274" i="100"/>
  <c r="F272" i="100"/>
  <c r="F270" i="100"/>
  <c r="F268" i="100"/>
  <c r="F265" i="100"/>
  <c r="F261" i="100"/>
  <c r="F258" i="100"/>
  <c r="F256" i="100"/>
  <c r="F249" i="100"/>
  <c r="F247" i="100"/>
  <c r="F246" i="100"/>
  <c r="F245" i="100"/>
  <c r="F240" i="100"/>
  <c r="F239" i="100"/>
  <c r="F238" i="100"/>
  <c r="F232" i="100"/>
  <c r="F230" i="100"/>
  <c r="F227" i="100"/>
  <c r="F224" i="100"/>
  <c r="F221" i="100"/>
  <c r="F220" i="100"/>
  <c r="F219" i="100"/>
  <c r="F216" i="100"/>
  <c r="F215" i="100"/>
  <c r="F212" i="100"/>
  <c r="F211" i="100"/>
  <c r="F210" i="100"/>
  <c r="F207" i="100"/>
  <c r="F196" i="100"/>
  <c r="F189" i="100"/>
  <c r="F180" i="100"/>
  <c r="F171" i="100"/>
  <c r="F168" i="100"/>
  <c r="F162" i="100"/>
  <c r="F160" i="100"/>
  <c r="F156" i="100"/>
  <c r="F152" i="100"/>
  <c r="F150" i="100"/>
  <c r="F148" i="100"/>
  <c r="F144" i="100"/>
  <c r="F143" i="100"/>
  <c r="F140" i="100"/>
  <c r="F139" i="100"/>
  <c r="F136" i="100"/>
  <c r="F127" i="100"/>
  <c r="F116" i="100"/>
  <c r="F115" i="100"/>
  <c r="F114" i="100"/>
  <c r="F113" i="100"/>
  <c r="F112" i="100"/>
  <c r="F111" i="100"/>
  <c r="F110" i="100"/>
  <c r="F109" i="100"/>
  <c r="F108" i="100"/>
  <c r="F107" i="100"/>
  <c r="F102" i="100"/>
  <c r="F101" i="100"/>
  <c r="F100" i="100"/>
  <c r="F99" i="100"/>
  <c r="F98" i="100"/>
  <c r="F97" i="100"/>
  <c r="F96" i="100"/>
  <c r="F95" i="100"/>
  <c r="F89" i="100"/>
  <c r="F88" i="100"/>
  <c r="F84" i="100"/>
  <c r="F80" i="100"/>
  <c r="F76" i="100"/>
  <c r="F74" i="100"/>
  <c r="F70" i="100"/>
  <c r="F66" i="100"/>
  <c r="F62" i="100"/>
  <c r="F58" i="100"/>
  <c r="F57" i="100"/>
  <c r="F56" i="100"/>
  <c r="F51" i="100"/>
  <c r="F47" i="100"/>
  <c r="F46" i="100"/>
  <c r="F42" i="100"/>
  <c r="F41" i="100"/>
  <c r="F40" i="100"/>
  <c r="F39" i="100"/>
  <c r="F38" i="100"/>
  <c r="F37" i="100"/>
  <c r="F31" i="100"/>
  <c r="F28" i="100"/>
  <c r="F26" i="100"/>
  <c r="F24" i="100"/>
  <c r="F22" i="100"/>
  <c r="F19" i="100"/>
  <c r="F17" i="100"/>
  <c r="F15" i="100"/>
  <c r="F14" i="100"/>
  <c r="F11" i="100"/>
  <c r="F10" i="100"/>
  <c r="F148" i="99"/>
  <c r="F146" i="99"/>
  <c r="F144" i="99"/>
  <c r="F142" i="99"/>
  <c r="F139" i="99"/>
  <c r="F135" i="99"/>
  <c r="F132" i="99"/>
  <c r="F130" i="99"/>
  <c r="F123" i="99"/>
  <c r="F119" i="99"/>
  <c r="F117" i="99"/>
  <c r="F115" i="99"/>
  <c r="F111" i="99"/>
  <c r="F108" i="99"/>
  <c r="F105" i="99"/>
  <c r="F94" i="99"/>
  <c r="F93" i="99"/>
  <c r="F92" i="99"/>
  <c r="F91" i="99"/>
  <c r="F90" i="99"/>
  <c r="F85" i="99"/>
  <c r="F84" i="99"/>
  <c r="F83" i="99"/>
  <c r="F82" i="99"/>
  <c r="F81" i="99"/>
  <c r="F75" i="99"/>
  <c r="F71" i="99"/>
  <c r="F69" i="99"/>
  <c r="F65" i="99"/>
  <c r="F61" i="99"/>
  <c r="F57" i="99"/>
  <c r="F53" i="99"/>
  <c r="F52" i="99"/>
  <c r="F47" i="99"/>
  <c r="F43" i="99"/>
  <c r="F39" i="99"/>
  <c r="F38" i="99"/>
  <c r="F37" i="99"/>
  <c r="F30" i="99"/>
  <c r="F28" i="99"/>
  <c r="F26" i="99"/>
  <c r="F24" i="99"/>
  <c r="F22" i="99"/>
  <c r="F19" i="99"/>
  <c r="F17" i="99"/>
  <c r="F15" i="99"/>
  <c r="F14" i="99"/>
  <c r="F11" i="99"/>
  <c r="F10" i="99"/>
  <c r="F600" i="98"/>
  <c r="F598" i="98"/>
  <c r="F595" i="98"/>
  <c r="F592" i="98"/>
  <c r="F589" i="98"/>
  <c r="F583" i="98"/>
  <c r="F580" i="98"/>
  <c r="F577" i="98"/>
  <c r="F569" i="98"/>
  <c r="F568" i="98"/>
  <c r="F564" i="98"/>
  <c r="F562" i="98"/>
  <c r="F561" i="98"/>
  <c r="F560" i="98"/>
  <c r="F559" i="98"/>
  <c r="F558" i="98"/>
  <c r="F557" i="98"/>
  <c r="F556" i="98"/>
  <c r="F555" i="98"/>
  <c r="F554" i="98"/>
  <c r="F549" i="98"/>
  <c r="F548" i="98"/>
  <c r="F543" i="98"/>
  <c r="F542" i="98"/>
  <c r="F541" i="98"/>
  <c r="F540" i="98"/>
  <c r="F530" i="98"/>
  <c r="F527" i="98"/>
  <c r="F526" i="98"/>
  <c r="F525" i="98"/>
  <c r="F524" i="98"/>
  <c r="F521" i="98"/>
  <c r="F520" i="98"/>
  <c r="F519" i="98"/>
  <c r="F518" i="98"/>
  <c r="F509" i="98"/>
  <c r="F490" i="98"/>
  <c r="F481" i="98"/>
  <c r="F472" i="98"/>
  <c r="F461" i="98"/>
  <c r="F448" i="98"/>
  <c r="F447" i="98"/>
  <c r="F446" i="98"/>
  <c r="F445" i="98"/>
  <c r="F444" i="98"/>
  <c r="F443" i="98"/>
  <c r="F442" i="98"/>
  <c r="F438" i="98"/>
  <c r="F427" i="98"/>
  <c r="F419" i="98"/>
  <c r="F400" i="98"/>
  <c r="F393" i="98"/>
  <c r="F386" i="98"/>
  <c r="F378" i="98"/>
  <c r="F370" i="98"/>
  <c r="F362" i="98"/>
  <c r="F354" i="98"/>
  <c r="F347" i="98"/>
  <c r="F338" i="98"/>
  <c r="F331" i="98"/>
  <c r="F323" i="98"/>
  <c r="F314" i="98"/>
  <c r="F305" i="98"/>
  <c r="F296" i="98"/>
  <c r="F287" i="98"/>
  <c r="F279" i="98"/>
  <c r="F269" i="98"/>
  <c r="F261" i="98"/>
  <c r="F253" i="98"/>
  <c r="F244" i="98"/>
  <c r="F236" i="98"/>
  <c r="F228" i="98"/>
  <c r="F220" i="98"/>
  <c r="F212" i="98"/>
  <c r="F204" i="98"/>
  <c r="F195" i="98"/>
  <c r="F186" i="98"/>
  <c r="F177" i="98"/>
  <c r="F168" i="98"/>
  <c r="F159" i="98"/>
  <c r="F150" i="98"/>
  <c r="F139" i="98"/>
  <c r="F135" i="98"/>
  <c r="F194" i="118" l="1"/>
  <c r="F29" i="98" l="1"/>
  <c r="F27" i="98"/>
  <c r="F25" i="98"/>
  <c r="F18" i="98"/>
  <c r="F16" i="98"/>
  <c r="F13" i="98"/>
  <c r="F11" i="98"/>
  <c r="F961" i="97"/>
  <c r="F959" i="97"/>
  <c r="F956" i="97"/>
  <c r="F955" i="97"/>
  <c r="F950" i="97"/>
  <c r="F943" i="97"/>
  <c r="F936" i="97"/>
  <c r="F929" i="97"/>
  <c r="F923" i="97"/>
  <c r="F922" i="97"/>
  <c r="F921" i="97"/>
  <c r="F920" i="97"/>
  <c r="F917" i="97"/>
  <c r="F915" i="97"/>
  <c r="F912" i="97"/>
  <c r="F906" i="97"/>
  <c r="F904" i="97"/>
  <c r="F903" i="97"/>
  <c r="F902" i="97"/>
  <c r="F901" i="97"/>
  <c r="F900" i="97"/>
  <c r="F897" i="97"/>
  <c r="F889" i="97"/>
  <c r="F888" i="97"/>
  <c r="F884" i="97"/>
  <c r="F882" i="97"/>
  <c r="F881" i="97"/>
  <c r="F876" i="97"/>
  <c r="F875" i="97"/>
  <c r="F874" i="97"/>
  <c r="F873" i="97"/>
  <c r="F868" i="97"/>
  <c r="F862" i="97"/>
  <c r="F856" i="97"/>
  <c r="F850" i="97"/>
  <c r="F849" i="97"/>
  <c r="F848" i="97"/>
  <c r="F843" i="97"/>
  <c r="F842" i="97"/>
  <c r="F841" i="97"/>
  <c r="F840" i="97"/>
  <c r="F839" i="97"/>
  <c r="F838" i="97"/>
  <c r="F837" i="97"/>
  <c r="F836" i="97"/>
  <c r="F835" i="97"/>
  <c r="F834" i="97"/>
  <c r="F833" i="97"/>
  <c r="F832" i="97"/>
  <c r="F831" i="97"/>
  <c r="F830" i="97"/>
  <c r="F829" i="97"/>
  <c r="F828" i="97"/>
  <c r="F827" i="97"/>
  <c r="F826" i="97"/>
  <c r="F825" i="97"/>
  <c r="F824" i="97"/>
  <c r="F823" i="97"/>
  <c r="F822" i="97"/>
  <c r="F821" i="97"/>
  <c r="F811" i="97"/>
  <c r="F809" i="97"/>
  <c r="F806" i="97"/>
  <c r="F805" i="97"/>
  <c r="F804" i="97"/>
  <c r="F803" i="97"/>
  <c r="F802" i="97"/>
  <c r="F801" i="97"/>
  <c r="F800" i="97"/>
  <c r="F799" i="97"/>
  <c r="F798" i="97"/>
  <c r="F797" i="97"/>
  <c r="F796" i="97"/>
  <c r="F795" i="97"/>
  <c r="F794" i="97"/>
  <c r="F793" i="97"/>
  <c r="F792" i="97"/>
  <c r="F791" i="97"/>
  <c r="F790" i="97"/>
  <c r="F789" i="97"/>
  <c r="F788" i="97"/>
  <c r="F787" i="97"/>
  <c r="F786" i="97"/>
  <c r="F785" i="97"/>
  <c r="F784" i="97"/>
  <c r="F781" i="97"/>
  <c r="F780" i="97"/>
  <c r="F779" i="97"/>
  <c r="F772" i="97"/>
  <c r="F771" i="97"/>
  <c r="F770" i="97"/>
  <c r="F769" i="97"/>
  <c r="F768" i="97"/>
  <c r="F767" i="97"/>
  <c r="F766" i="97"/>
  <c r="F765" i="97"/>
  <c r="F764" i="97"/>
  <c r="F763" i="97"/>
  <c r="F762" i="97"/>
  <c r="F761" i="97"/>
  <c r="F760" i="97"/>
  <c r="F759" i="97"/>
  <c r="F758" i="97"/>
  <c r="F757" i="97"/>
  <c r="F756" i="97"/>
  <c r="F755" i="97"/>
  <c r="F754" i="97"/>
  <c r="F753" i="97"/>
  <c r="F746" i="97"/>
  <c r="F727" i="97"/>
  <c r="F726" i="97"/>
  <c r="F725" i="97"/>
  <c r="F724" i="97"/>
  <c r="F723" i="97"/>
  <c r="F719" i="97"/>
  <c r="F643" i="97"/>
  <c r="F527" i="97"/>
  <c r="F411" i="97"/>
  <c r="F335" i="97"/>
  <c r="F259" i="97"/>
  <c r="F183" i="97"/>
  <c r="F107" i="97"/>
  <c r="F29" i="97"/>
  <c r="F27" i="97"/>
  <c r="F25" i="97"/>
  <c r="F23" i="97"/>
  <c r="F22" i="97"/>
  <c r="F21" i="97"/>
  <c r="F20" i="97"/>
  <c r="F19" i="97"/>
  <c r="F18" i="97"/>
  <c r="F17" i="97"/>
  <c r="F14" i="97"/>
  <c r="F12" i="97"/>
  <c r="F336" i="96"/>
  <c r="F334" i="96"/>
  <c r="F331" i="96"/>
  <c r="F330" i="96"/>
  <c r="F328" i="96"/>
  <c r="F323" i="96"/>
  <c r="F316" i="96"/>
  <c r="F309" i="96"/>
  <c r="F308" i="96"/>
  <c r="F307" i="96"/>
  <c r="F306" i="96"/>
  <c r="F303" i="96"/>
  <c r="F301" i="96"/>
  <c r="F298" i="96"/>
  <c r="F292" i="96"/>
  <c r="F290" i="96"/>
  <c r="F289" i="96"/>
  <c r="F288" i="96"/>
  <c r="F287" i="96"/>
  <c r="F286" i="96"/>
  <c r="F285" i="96"/>
  <c r="F284" i="96"/>
  <c r="F283" i="96"/>
  <c r="F280" i="96"/>
  <c r="F272" i="96"/>
  <c r="F271" i="96"/>
  <c r="F267" i="96"/>
  <c r="F264" i="96"/>
  <c r="F262" i="96"/>
  <c r="F261" i="96"/>
  <c r="F256" i="96"/>
  <c r="F255" i="96"/>
  <c r="F250" i="96"/>
  <c r="F249" i="96"/>
  <c r="F244" i="96"/>
  <c r="F238" i="96"/>
  <c r="F237" i="96"/>
  <c r="F236" i="96"/>
  <c r="F230" i="96"/>
  <c r="F229" i="96"/>
  <c r="F223" i="96"/>
  <c r="F222" i="96"/>
  <c r="F221" i="96"/>
  <c r="F220" i="96"/>
  <c r="F215" i="96"/>
  <c r="F214" i="96"/>
  <c r="F213" i="96"/>
  <c r="F212" i="96"/>
  <c r="F207" i="96"/>
  <c r="F206" i="96"/>
  <c r="F201" i="96"/>
  <c r="F200" i="96"/>
  <c r="F195" i="96"/>
  <c r="F194" i="96"/>
  <c r="F193" i="96"/>
  <c r="F192" i="96"/>
  <c r="F191" i="96"/>
  <c r="F190" i="96"/>
  <c r="F189" i="96"/>
  <c r="F188" i="96"/>
  <c r="F187" i="96"/>
  <c r="F186" i="96"/>
  <c r="F185" i="96"/>
  <c r="F184" i="96"/>
  <c r="F183" i="96"/>
  <c r="F182" i="96"/>
  <c r="F181" i="96"/>
  <c r="F180" i="96"/>
  <c r="F179" i="96"/>
  <c r="F178" i="96"/>
  <c r="F168" i="96"/>
  <c r="F166" i="96"/>
  <c r="F165" i="96"/>
  <c r="F164" i="96"/>
  <c r="F163" i="96"/>
  <c r="F162" i="96"/>
  <c r="F161" i="96"/>
  <c r="F160" i="96"/>
  <c r="F159" i="96"/>
  <c r="F158" i="96"/>
  <c r="F157" i="96"/>
  <c r="F156" i="96"/>
  <c r="F155" i="96"/>
  <c r="F154" i="96"/>
  <c r="F153" i="96"/>
  <c r="F152" i="96"/>
  <c r="F151" i="96"/>
  <c r="F150" i="96"/>
  <c r="F149" i="96"/>
  <c r="F146" i="96"/>
  <c r="F145" i="96"/>
  <c r="F144" i="96"/>
  <c r="F137" i="96"/>
  <c r="F136" i="96"/>
  <c r="F135" i="96"/>
  <c r="F134" i="96"/>
  <c r="F133" i="96"/>
  <c r="F132" i="96"/>
  <c r="F131" i="96"/>
  <c r="F130" i="96"/>
  <c r="F129" i="96"/>
  <c r="F128" i="96"/>
  <c r="F127" i="96"/>
  <c r="F126" i="96"/>
  <c r="F125" i="96"/>
  <c r="F124" i="96"/>
  <c r="F123" i="96"/>
  <c r="F116" i="96"/>
  <c r="F107" i="96"/>
  <c r="F102" i="96"/>
  <c r="F83" i="96"/>
  <c r="F82" i="96"/>
  <c r="F78" i="96"/>
  <c r="F57" i="96"/>
  <c r="F21" i="96"/>
  <c r="F19" i="96"/>
  <c r="F17" i="96"/>
  <c r="F15" i="96"/>
  <c r="F13" i="96"/>
  <c r="F11" i="96"/>
  <c r="F303" i="95"/>
  <c r="F301" i="95"/>
  <c r="F298" i="95"/>
  <c r="F297" i="95"/>
  <c r="F295" i="95"/>
  <c r="F294" i="95"/>
  <c r="F289" i="95"/>
  <c r="F282" i="95"/>
  <c r="F274" i="95"/>
  <c r="F273" i="95"/>
  <c r="F272" i="95"/>
  <c r="F269" i="95"/>
  <c r="F267" i="95"/>
  <c r="F264" i="95"/>
  <c r="F258" i="95"/>
  <c r="F256" i="95"/>
  <c r="F255" i="95"/>
  <c r="F254" i="95"/>
  <c r="F253" i="95"/>
  <c r="F250" i="95"/>
  <c r="F242" i="95"/>
  <c r="F241" i="95"/>
  <c r="F237" i="95"/>
  <c r="F236" i="95"/>
  <c r="F233" i="95"/>
  <c r="F231" i="95"/>
  <c r="F230" i="95"/>
  <c r="F225" i="95"/>
  <c r="F224" i="95"/>
  <c r="F223" i="95"/>
  <c r="F217" i="95"/>
  <c r="F216" i="95"/>
  <c r="F211" i="95"/>
  <c r="F206" i="95"/>
  <c r="F201" i="95"/>
  <c r="F196" i="95"/>
  <c r="F195" i="95"/>
  <c r="F191" i="95"/>
  <c r="F190" i="95"/>
  <c r="F189" i="95"/>
  <c r="F185" i="95"/>
  <c r="F184" i="95"/>
  <c r="F183" i="95"/>
  <c r="F182" i="95"/>
  <c r="F181" i="95"/>
  <c r="F180" i="95"/>
  <c r="F179" i="95"/>
  <c r="F178" i="95"/>
  <c r="F177" i="95"/>
  <c r="F176" i="95"/>
  <c r="F175" i="95"/>
  <c r="F174" i="95"/>
  <c r="F173" i="95"/>
  <c r="F163" i="95"/>
  <c r="F161" i="95"/>
  <c r="F160" i="95"/>
  <c r="F159" i="95"/>
  <c r="F158" i="95"/>
  <c r="F157" i="95"/>
  <c r="F156" i="95"/>
  <c r="F155" i="95"/>
  <c r="F154" i="95"/>
  <c r="F153" i="95"/>
  <c r="F152" i="95"/>
  <c r="F151" i="95"/>
  <c r="F150" i="95"/>
  <c r="F149" i="95"/>
  <c r="F146" i="95"/>
  <c r="F145" i="95"/>
  <c r="F138" i="95"/>
  <c r="F137" i="95"/>
  <c r="F136" i="95"/>
  <c r="F135" i="95"/>
  <c r="F134" i="95"/>
  <c r="F133" i="95"/>
  <c r="F132" i="95"/>
  <c r="F131" i="95"/>
  <c r="F130" i="95"/>
  <c r="F129" i="95"/>
  <c r="F128" i="95"/>
  <c r="F121" i="95"/>
  <c r="F112" i="95"/>
  <c r="F107" i="95"/>
  <c r="F88" i="95"/>
  <c r="F87" i="95"/>
  <c r="F82" i="95"/>
  <c r="F19" i="95"/>
  <c r="F17" i="95"/>
  <c r="F15" i="95"/>
  <c r="F13" i="95"/>
  <c r="F11" i="95"/>
  <c r="I9" i="88"/>
  <c r="F147" i="92"/>
  <c r="F145" i="92"/>
  <c r="F143" i="92"/>
  <c r="F135" i="92"/>
  <c r="F127" i="92"/>
  <c r="F124" i="92"/>
  <c r="F113" i="92"/>
  <c r="F111" i="92"/>
  <c r="F110" i="92"/>
  <c r="F107" i="92"/>
  <c r="F105" i="92"/>
  <c r="F104" i="92"/>
  <c r="F103" i="92"/>
  <c r="F102" i="92"/>
  <c r="F95" i="92"/>
  <c r="F93" i="92"/>
  <c r="F91" i="92"/>
  <c r="F89" i="92"/>
  <c r="F87" i="92"/>
  <c r="F85" i="92"/>
  <c r="F83" i="92"/>
  <c r="F81" i="92"/>
  <c r="F79" i="92"/>
  <c r="F77" i="92"/>
  <c r="F75" i="92"/>
  <c r="F73" i="92"/>
  <c r="I8" i="88"/>
  <c r="F998" i="91"/>
  <c r="F996" i="91"/>
  <c r="F994" i="91"/>
  <c r="F992" i="91"/>
  <c r="F990" i="91"/>
  <c r="F989" i="91"/>
  <c r="F988" i="91"/>
  <c r="F987" i="91"/>
  <c r="F982" i="91"/>
  <c r="F980" i="91"/>
  <c r="F978" i="91"/>
  <c r="F976" i="91"/>
  <c r="F974" i="91"/>
  <c r="F972" i="91"/>
  <c r="F970" i="91"/>
  <c r="F968" i="91"/>
  <c r="F966" i="91"/>
  <c r="F964" i="91"/>
  <c r="F962" i="91"/>
  <c r="F960" i="91"/>
  <c r="F958" i="91"/>
  <c r="F956" i="91"/>
  <c r="F954" i="91"/>
  <c r="F952" i="91"/>
  <c r="F950" i="91"/>
  <c r="F948" i="91"/>
  <c r="F946" i="91"/>
  <c r="F939" i="91"/>
  <c r="F937" i="91"/>
  <c r="F935" i="91"/>
  <c r="F933" i="91"/>
  <c r="F931" i="91"/>
  <c r="F929" i="91"/>
  <c r="F927" i="91"/>
  <c r="F923" i="91"/>
  <c r="F916" i="91"/>
  <c r="F914" i="91"/>
  <c r="F912" i="91"/>
  <c r="F909" i="91"/>
  <c r="F906" i="91"/>
  <c r="F904" i="91"/>
  <c r="F902" i="91"/>
  <c r="F900" i="91"/>
  <c r="F898" i="91"/>
  <c r="F896" i="91"/>
  <c r="F892" i="91"/>
  <c r="F891" i="91"/>
  <c r="F890" i="91"/>
  <c r="F884" i="91"/>
  <c r="F882" i="91"/>
  <c r="F879" i="91"/>
  <c r="F876" i="91"/>
  <c r="F874" i="91"/>
  <c r="F872" i="91"/>
  <c r="F870" i="91"/>
  <c r="F868" i="91"/>
  <c r="F866" i="91"/>
  <c r="F862" i="91"/>
  <c r="F861" i="91"/>
  <c r="F860" i="91"/>
  <c r="F854" i="91"/>
  <c r="F852" i="91"/>
  <c r="F849" i="91"/>
  <c r="F846" i="91"/>
  <c r="F844" i="91"/>
  <c r="F842" i="91"/>
  <c r="F840" i="91"/>
  <c r="F838" i="91"/>
  <c r="F836" i="91"/>
  <c r="F834" i="91"/>
  <c r="F832" i="91"/>
  <c r="F824" i="91"/>
  <c r="F823" i="91"/>
  <c r="F822" i="91"/>
  <c r="F818" i="91"/>
  <c r="F817" i="91"/>
  <c r="F816" i="91"/>
  <c r="F815" i="91"/>
  <c r="F814" i="91"/>
  <c r="F813" i="91"/>
  <c r="F812" i="91"/>
  <c r="F811" i="91"/>
  <c r="F810" i="91"/>
  <c r="F804" i="91"/>
  <c r="F802" i="91"/>
  <c r="F800" i="91"/>
  <c r="F797" i="91"/>
  <c r="F794" i="91"/>
  <c r="F792" i="91"/>
  <c r="F790" i="91"/>
  <c r="F788" i="91"/>
  <c r="F787" i="91"/>
  <c r="F786" i="91"/>
  <c r="F782" i="91"/>
  <c r="F781" i="91"/>
  <c r="F780" i="91"/>
  <c r="F779" i="91"/>
  <c r="F778" i="91"/>
  <c r="F777" i="91"/>
  <c r="F768" i="91"/>
  <c r="F765" i="91"/>
  <c r="F763" i="91"/>
  <c r="F761" i="91"/>
  <c r="F760" i="91"/>
  <c r="F759" i="91"/>
  <c r="F756" i="91"/>
  <c r="F754" i="91"/>
  <c r="F752" i="91"/>
  <c r="F750" i="91"/>
  <c r="F746" i="91"/>
  <c r="F745" i="91"/>
  <c r="F744" i="91"/>
  <c r="F735" i="91"/>
  <c r="F733" i="91"/>
  <c r="F731" i="91"/>
  <c r="F729" i="91"/>
  <c r="F727" i="91"/>
  <c r="F725" i="91"/>
  <c r="F723" i="91"/>
  <c r="F719" i="91"/>
  <c r="F709" i="91"/>
  <c r="F706" i="91"/>
  <c r="F704" i="91"/>
  <c r="F702" i="91"/>
  <c r="F700" i="91"/>
  <c r="F698" i="91"/>
  <c r="F696" i="91"/>
  <c r="F692" i="91"/>
  <c r="F682" i="91"/>
  <c r="F679" i="91"/>
  <c r="F677" i="91"/>
  <c r="F675" i="91"/>
  <c r="F673" i="91"/>
  <c r="F671" i="91"/>
  <c r="F669" i="91"/>
  <c r="F667" i="91"/>
  <c r="F665" i="91"/>
  <c r="F663" i="91"/>
  <c r="F659" i="91"/>
  <c r="F658" i="91"/>
  <c r="F657" i="91"/>
  <c r="F647" i="91"/>
  <c r="F645" i="91"/>
  <c r="F642" i="91"/>
  <c r="F640" i="91"/>
  <c r="F638" i="91"/>
  <c r="F636" i="91"/>
  <c r="F634" i="91"/>
  <c r="F632" i="91"/>
  <c r="F630" i="91"/>
  <c r="F628" i="91"/>
  <c r="F626" i="91"/>
  <c r="F624" i="91"/>
  <c r="F622" i="91"/>
  <c r="F620" i="91"/>
  <c r="F616" i="91"/>
  <c r="F615" i="91"/>
  <c r="F608" i="91"/>
  <c r="F606" i="91"/>
  <c r="F605" i="91"/>
  <c r="F602" i="91"/>
  <c r="F600" i="91"/>
  <c r="F596" i="91"/>
  <c r="F595" i="91"/>
  <c r="F594" i="91"/>
  <c r="F587" i="91"/>
  <c r="F585" i="91"/>
  <c r="F583" i="91"/>
  <c r="F581" i="91"/>
  <c r="F578" i="91"/>
  <c r="F576" i="91"/>
  <c r="F575" i="91"/>
  <c r="F572" i="91"/>
  <c r="F569" i="91"/>
  <c r="F567" i="91"/>
  <c r="F565" i="91"/>
  <c r="F564" i="91"/>
  <c r="F563" i="91"/>
  <c r="F560" i="91"/>
  <c r="F559" i="91"/>
  <c r="F558" i="91"/>
  <c r="F557" i="91"/>
  <c r="F553" i="91"/>
  <c r="F546" i="91"/>
  <c r="F544" i="91"/>
  <c r="F541" i="91"/>
  <c r="F537" i="91"/>
  <c r="F535" i="91"/>
  <c r="F532" i="91"/>
  <c r="F531" i="91"/>
  <c r="F529" i="91"/>
  <c r="F528" i="91"/>
  <c r="F518" i="91"/>
  <c r="F516" i="91"/>
  <c r="F504" i="91"/>
  <c r="F497" i="91"/>
  <c r="F490" i="91"/>
  <c r="F488" i="91"/>
  <c r="F486" i="91"/>
  <c r="F458" i="91"/>
  <c r="F456" i="91"/>
  <c r="F431" i="91"/>
  <c r="F427" i="91"/>
  <c r="F426" i="91"/>
  <c r="F425" i="91"/>
  <c r="F422" i="91"/>
  <c r="F421" i="91"/>
  <c r="F420" i="91"/>
  <c r="F417" i="91"/>
  <c r="F415" i="91"/>
  <c r="F411" i="91"/>
  <c r="F410" i="91"/>
  <c r="F409" i="91"/>
  <c r="F399" i="91"/>
  <c r="F386" i="91"/>
  <c r="F384" i="91"/>
  <c r="F381" i="91"/>
  <c r="F378" i="91"/>
  <c r="F375" i="91"/>
  <c r="F372" i="91"/>
  <c r="F369" i="91"/>
  <c r="F366" i="91"/>
  <c r="F363" i="91"/>
  <c r="F360" i="91"/>
  <c r="F357" i="91"/>
  <c r="F350" i="91"/>
  <c r="F343" i="91"/>
  <c r="F341" i="91"/>
  <c r="F340" i="91"/>
  <c r="F337" i="91"/>
  <c r="F336" i="91"/>
  <c r="F335" i="91"/>
  <c r="F333" i="91"/>
  <c r="F332" i="91"/>
  <c r="F330" i="91"/>
  <c r="F329" i="91"/>
  <c r="F328" i="91"/>
  <c r="F327" i="91"/>
  <c r="F326" i="91"/>
  <c r="F325" i="91"/>
  <c r="F324" i="91"/>
  <c r="F323" i="91"/>
  <c r="F322" i="91"/>
  <c r="F321" i="91"/>
  <c r="F318" i="91"/>
  <c r="F316" i="91"/>
  <c r="F314" i="91"/>
  <c r="F313" i="91"/>
  <c r="F309" i="91"/>
  <c r="F308" i="91"/>
  <c r="F307" i="91"/>
  <c r="F306" i="91"/>
  <c r="F305" i="91"/>
  <c r="F301" i="91"/>
  <c r="F300" i="91"/>
  <c r="F299" i="91"/>
  <c r="F298" i="91"/>
  <c r="F297" i="91"/>
  <c r="F293" i="91"/>
  <c r="F289" i="91"/>
  <c r="F288" i="91"/>
  <c r="F287" i="91"/>
  <c r="F286" i="91"/>
  <c r="F285" i="91"/>
  <c r="F284" i="91"/>
  <c r="F283" i="91"/>
  <c r="F272" i="91"/>
  <c r="F270" i="91"/>
  <c r="F267" i="91"/>
  <c r="F266" i="91"/>
  <c r="F265" i="91"/>
  <c r="F264" i="91"/>
  <c r="F263" i="91"/>
  <c r="F262" i="91"/>
  <c r="F260" i="91"/>
  <c r="F259" i="91"/>
  <c r="F258" i="91"/>
  <c r="F257" i="91"/>
  <c r="F256" i="91"/>
  <c r="F255" i="91"/>
  <c r="F254" i="91"/>
  <c r="F253" i="91"/>
  <c r="F252" i="91"/>
  <c r="F251" i="91"/>
  <c r="F248" i="91"/>
  <c r="F246" i="91"/>
  <c r="F244" i="91"/>
  <c r="F242" i="91"/>
  <c r="F240" i="91"/>
  <c r="F238" i="91"/>
  <c r="F236" i="91"/>
  <c r="F234" i="91"/>
  <c r="F232" i="91"/>
  <c r="F230" i="91"/>
  <c r="F227" i="91"/>
  <c r="F226" i="91"/>
  <c r="F225" i="91"/>
  <c r="F221" i="91"/>
  <c r="F220" i="91"/>
  <c r="F219" i="91"/>
  <c r="F216" i="91"/>
  <c r="F215" i="91"/>
  <c r="F214" i="91"/>
  <c r="F211" i="91"/>
  <c r="F210" i="91"/>
  <c r="F207" i="91"/>
  <c r="F206" i="91"/>
  <c r="F205" i="91"/>
  <c r="F201" i="91"/>
  <c r="F200" i="91"/>
  <c r="F199" i="91"/>
  <c r="F198" i="91"/>
  <c r="F197" i="91"/>
  <c r="F194" i="91"/>
  <c r="F193" i="91"/>
  <c r="F189" i="91"/>
  <c r="F188" i="91"/>
  <c r="F187" i="91"/>
  <c r="F184" i="91"/>
  <c r="F183" i="91"/>
  <c r="F182" i="91"/>
  <c r="F181" i="91"/>
  <c r="F180" i="91"/>
  <c r="F177" i="91"/>
  <c r="F175" i="91"/>
  <c r="F173" i="91"/>
  <c r="F172" i="91"/>
  <c r="F171" i="91"/>
  <c r="F170" i="91"/>
  <c r="F169" i="91"/>
  <c r="F166" i="91"/>
  <c r="F165" i="91"/>
  <c r="F164" i="91"/>
  <c r="F163" i="91"/>
  <c r="F162" i="91"/>
  <c r="F158" i="91"/>
  <c r="F157" i="91"/>
  <c r="F156" i="91"/>
  <c r="F155" i="91"/>
  <c r="F154" i="91"/>
  <c r="F150" i="91"/>
  <c r="F149" i="91"/>
  <c r="F148" i="91"/>
  <c r="F147" i="91"/>
  <c r="F146" i="91"/>
  <c r="F145" i="91"/>
  <c r="F144" i="91"/>
  <c r="F135" i="91"/>
  <c r="F131" i="91"/>
  <c r="F129" i="91"/>
  <c r="F127" i="91"/>
  <c r="F125" i="91"/>
  <c r="F123" i="91"/>
  <c r="F121" i="91"/>
  <c r="F119" i="91"/>
  <c r="F117" i="91"/>
  <c r="F115" i="91"/>
  <c r="F111" i="91"/>
  <c r="F109" i="91"/>
  <c r="F107" i="91"/>
  <c r="F105" i="91"/>
  <c r="F103" i="91"/>
  <c r="F101" i="91"/>
  <c r="F99" i="91"/>
  <c r="F97" i="91"/>
  <c r="F95" i="91"/>
  <c r="F93" i="91"/>
  <c r="F91" i="91"/>
  <c r="F89" i="91"/>
  <c r="F87" i="91"/>
  <c r="F85" i="91"/>
  <c r="F83" i="91"/>
  <c r="F81" i="91"/>
  <c r="I7" i="88"/>
  <c r="F807" i="90"/>
  <c r="F805" i="90"/>
  <c r="F803" i="90"/>
  <c r="F801" i="90"/>
  <c r="F799" i="90"/>
  <c r="F798" i="90"/>
  <c r="F797" i="90"/>
  <c r="F796" i="90"/>
  <c r="F791" i="90"/>
  <c r="F789" i="90"/>
  <c r="F787" i="90"/>
  <c r="F785" i="90"/>
  <c r="F783" i="90"/>
  <c r="F781" i="90"/>
  <c r="F779" i="90"/>
  <c r="F777" i="90"/>
  <c r="F775" i="90"/>
  <c r="F773" i="90"/>
  <c r="F771" i="90"/>
  <c r="F769" i="90"/>
  <c r="F767" i="90"/>
  <c r="F765" i="90"/>
  <c r="F763" i="90"/>
  <c r="F761" i="90"/>
  <c r="F759" i="90"/>
  <c r="F757" i="90"/>
  <c r="F750" i="90"/>
  <c r="F748" i="90"/>
  <c r="F746" i="90"/>
  <c r="F744" i="90"/>
  <c r="F741" i="90"/>
  <c r="F738" i="90"/>
  <c r="F736" i="90"/>
  <c r="F734" i="90"/>
  <c r="F732" i="90"/>
  <c r="F731" i="90"/>
  <c r="F730" i="90"/>
  <c r="F726" i="90"/>
  <c r="F725" i="90"/>
  <c r="F724" i="90"/>
  <c r="F723" i="90"/>
  <c r="F722" i="90"/>
  <c r="F721" i="90"/>
  <c r="F712" i="90"/>
  <c r="F710" i="90"/>
  <c r="F708" i="90"/>
  <c r="F706" i="90"/>
  <c r="F704" i="90"/>
  <c r="F702" i="90"/>
  <c r="F698" i="90"/>
  <c r="F697" i="90"/>
  <c r="F688" i="90"/>
  <c r="F686" i="90"/>
  <c r="F684" i="90"/>
  <c r="F682" i="90"/>
  <c r="F680" i="90"/>
  <c r="F678" i="90"/>
  <c r="F674" i="90"/>
  <c r="F664" i="90"/>
  <c r="F661" i="90"/>
  <c r="F659" i="90"/>
  <c r="F657" i="90"/>
  <c r="F655" i="90"/>
  <c r="F653" i="90"/>
  <c r="F649" i="90"/>
  <c r="F640" i="90"/>
  <c r="F638" i="90"/>
  <c r="F636" i="90"/>
  <c r="F634" i="90"/>
  <c r="F632" i="90"/>
  <c r="F630" i="90"/>
  <c r="F628" i="90"/>
  <c r="F624" i="90"/>
  <c r="F623" i="90"/>
  <c r="F613" i="90"/>
  <c r="F611" i="90"/>
  <c r="F609" i="90"/>
  <c r="F607" i="90"/>
  <c r="F605" i="90"/>
  <c r="F603" i="90"/>
  <c r="F601" i="90"/>
  <c r="F599" i="90"/>
  <c r="F597" i="90"/>
  <c r="F595" i="90"/>
  <c r="F593" i="90"/>
  <c r="F591" i="90"/>
  <c r="F589" i="90"/>
  <c r="F585" i="90"/>
  <c r="F584" i="90"/>
  <c r="F577" i="90"/>
  <c r="F575" i="90"/>
  <c r="F573" i="90"/>
  <c r="F570" i="90"/>
  <c r="F557" i="90"/>
  <c r="F556" i="90"/>
  <c r="F553" i="90"/>
  <c r="F551" i="90"/>
  <c r="F550" i="90"/>
  <c r="F547" i="90"/>
  <c r="F544" i="90"/>
  <c r="F542" i="90"/>
  <c r="F540" i="90"/>
  <c r="F539" i="90"/>
  <c r="F536" i="90"/>
  <c r="F535" i="90"/>
  <c r="F534" i="90"/>
  <c r="F533" i="90"/>
  <c r="F529" i="90"/>
  <c r="F528" i="90"/>
  <c r="F521" i="90"/>
  <c r="F519" i="90"/>
  <c r="F516" i="90"/>
  <c r="F512" i="90"/>
  <c r="F510" i="90"/>
  <c r="F507" i="90"/>
  <c r="F506" i="90"/>
  <c r="F505" i="90"/>
  <c r="F495" i="90"/>
  <c r="F493" i="90"/>
  <c r="F479" i="90"/>
  <c r="F468" i="90"/>
  <c r="F460" i="90"/>
  <c r="F439" i="90"/>
  <c r="F417" i="90"/>
  <c r="F400" i="90"/>
  <c r="F369" i="90"/>
  <c r="F365" i="90"/>
  <c r="F364" i="90"/>
  <c r="F361" i="90"/>
  <c r="F360" i="90"/>
  <c r="F357" i="90"/>
  <c r="F355" i="90"/>
  <c r="F351" i="90"/>
  <c r="F350" i="90"/>
  <c r="F349" i="90"/>
  <c r="F339" i="90"/>
  <c r="F326" i="90"/>
  <c r="F324" i="90"/>
  <c r="F322" i="90"/>
  <c r="F319" i="90"/>
  <c r="F316" i="90"/>
  <c r="F313" i="90"/>
  <c r="F310" i="90"/>
  <c r="F307" i="90"/>
  <c r="F304" i="90"/>
  <c r="F297" i="90"/>
  <c r="F290" i="90"/>
  <c r="F288" i="90"/>
  <c r="F274" i="90"/>
  <c r="F273" i="90"/>
  <c r="F271" i="90"/>
  <c r="F269" i="90"/>
  <c r="F268" i="90"/>
  <c r="F267" i="90"/>
  <c r="F266" i="90"/>
  <c r="F265" i="90"/>
  <c r="F264" i="90"/>
  <c r="F263" i="90"/>
  <c r="F262" i="90"/>
  <c r="F259" i="90"/>
  <c r="F257" i="90"/>
  <c r="F255" i="90"/>
  <c r="F254" i="90"/>
  <c r="F250" i="90"/>
  <c r="F249" i="90"/>
  <c r="F248" i="90"/>
  <c r="F247" i="90"/>
  <c r="F246" i="90"/>
  <c r="F242" i="90"/>
  <c r="F241" i="90"/>
  <c r="F240" i="90"/>
  <c r="F239" i="90"/>
  <c r="F238" i="90"/>
  <c r="F227" i="90"/>
  <c r="F225" i="90"/>
  <c r="F223" i="90"/>
  <c r="F222" i="90"/>
  <c r="F221" i="90"/>
  <c r="F220" i="90"/>
  <c r="F219" i="90"/>
  <c r="F216" i="90"/>
  <c r="F214" i="90"/>
  <c r="F212" i="90"/>
  <c r="F210" i="90"/>
  <c r="F208" i="90"/>
  <c r="F206" i="90"/>
  <c r="F204" i="90"/>
  <c r="F202" i="90"/>
  <c r="F200" i="90"/>
  <c r="F197" i="90"/>
  <c r="F193" i="90"/>
  <c r="F192" i="90"/>
  <c r="F189" i="90"/>
  <c r="F188" i="90"/>
  <c r="F187" i="90"/>
  <c r="F184" i="90"/>
  <c r="F182" i="90"/>
  <c r="F181" i="90"/>
  <c r="F180" i="90"/>
  <c r="F177" i="90"/>
  <c r="F174" i="90"/>
  <c r="F173" i="90"/>
  <c r="F172" i="90"/>
  <c r="F171" i="90"/>
  <c r="F168" i="90"/>
  <c r="F167" i="90"/>
  <c r="F163" i="90"/>
  <c r="F162" i="90"/>
  <c r="F161" i="90"/>
  <c r="F158" i="90"/>
  <c r="F156" i="90"/>
  <c r="F154" i="90"/>
  <c r="F153" i="90"/>
  <c r="F150" i="90"/>
  <c r="F149" i="90"/>
  <c r="F148" i="90"/>
  <c r="F147" i="90"/>
  <c r="F146" i="90"/>
  <c r="F145" i="90"/>
  <c r="F141" i="90"/>
  <c r="F140" i="90"/>
  <c r="F139" i="90"/>
  <c r="F138" i="90"/>
  <c r="F137" i="90"/>
  <c r="F133" i="90"/>
  <c r="F132" i="90"/>
  <c r="F131" i="90"/>
  <c r="F130" i="90"/>
  <c r="F129" i="90"/>
  <c r="F128" i="90"/>
  <c r="F127" i="90"/>
  <c r="F126" i="90"/>
  <c r="F125" i="90"/>
  <c r="F124" i="90"/>
  <c r="F123" i="90"/>
  <c r="F122" i="90"/>
  <c r="F121" i="90"/>
  <c r="F112" i="90"/>
  <c r="F109" i="90"/>
  <c r="F107" i="90"/>
  <c r="F105" i="90"/>
  <c r="F103" i="90"/>
  <c r="F101" i="90"/>
  <c r="F99" i="90"/>
  <c r="F95" i="90"/>
  <c r="F93" i="90"/>
  <c r="F91" i="90"/>
  <c r="F89" i="90"/>
  <c r="F87" i="90"/>
  <c r="F85" i="90"/>
  <c r="F83" i="90"/>
  <c r="F81" i="90"/>
  <c r="I6" i="88"/>
  <c r="F118" i="89"/>
  <c r="F241" i="89"/>
  <c r="F328" i="89"/>
  <c r="F523" i="89"/>
  <c r="F686" i="89"/>
  <c r="F712" i="89"/>
  <c r="F825" i="89"/>
  <c r="F867" i="89"/>
  <c r="F894" i="89"/>
  <c r="F922" i="89"/>
  <c r="F946" i="89"/>
  <c r="F974" i="89"/>
  <c r="F1011" i="89"/>
  <c r="F1040" i="89"/>
  <c r="F1042" i="89"/>
  <c r="F1063" i="89"/>
  <c r="F1104" i="89"/>
  <c r="F1121" i="89"/>
  <c r="F1119" i="89"/>
  <c r="F1117" i="89"/>
  <c r="F1115" i="89"/>
  <c r="F1113" i="89"/>
  <c r="F1112" i="89"/>
  <c r="F1111" i="89"/>
  <c r="F1110" i="89"/>
  <c r="F1102" i="89"/>
  <c r="F1100" i="89"/>
  <c r="F1098" i="89"/>
  <c r="F1096" i="89"/>
  <c r="F1094" i="89"/>
  <c r="F1092" i="89"/>
  <c r="F1090" i="89"/>
  <c r="F1088" i="89"/>
  <c r="F1086" i="89"/>
  <c r="F1084" i="89"/>
  <c r="F1082" i="89"/>
  <c r="F1080" i="89"/>
  <c r="F1078" i="89"/>
  <c r="F1076" i="89"/>
  <c r="F1074" i="89"/>
  <c r="F1072" i="89"/>
  <c r="F1070" i="89"/>
  <c r="F1061" i="89"/>
  <c r="F1059" i="89"/>
  <c r="F1057" i="89"/>
  <c r="F1055" i="89"/>
  <c r="F1053" i="89"/>
  <c r="F1049" i="89"/>
  <c r="F1038" i="89"/>
  <c r="F1037" i="89"/>
  <c r="F1034" i="89"/>
  <c r="F1033" i="89"/>
  <c r="F1030" i="89"/>
  <c r="F1028" i="89"/>
  <c r="F1026" i="89"/>
  <c r="F1025" i="89"/>
  <c r="F1024" i="89"/>
  <c r="F1020" i="89"/>
  <c r="F1019" i="89"/>
  <c r="F1018" i="89"/>
  <c r="F1008" i="89"/>
  <c r="F1006" i="89"/>
  <c r="F1003" i="89"/>
  <c r="F1000" i="89"/>
  <c r="F998" i="89"/>
  <c r="F996" i="89"/>
  <c r="F994" i="89"/>
  <c r="F993" i="89"/>
  <c r="F992" i="89"/>
  <c r="F988" i="89"/>
  <c r="F987" i="89"/>
  <c r="F986" i="89"/>
  <c r="F985" i="89"/>
  <c r="F984" i="89"/>
  <c r="F983" i="89"/>
  <c r="F972" i="89"/>
  <c r="F970" i="89"/>
  <c r="F968" i="89"/>
  <c r="F966" i="89"/>
  <c r="F965" i="89"/>
  <c r="F962" i="89"/>
  <c r="F960" i="89"/>
  <c r="F956" i="89"/>
  <c r="F955" i="89"/>
  <c r="F944" i="89"/>
  <c r="F942" i="89"/>
  <c r="F940" i="89"/>
  <c r="F938" i="89"/>
  <c r="F936" i="89"/>
  <c r="F932" i="89"/>
  <c r="F919" i="89"/>
  <c r="F917" i="89"/>
  <c r="F915" i="89"/>
  <c r="F913" i="89"/>
  <c r="F910" i="89"/>
  <c r="F908" i="89"/>
  <c r="F904" i="89"/>
  <c r="F892" i="89"/>
  <c r="F890" i="89"/>
  <c r="F888" i="89"/>
  <c r="F886" i="89"/>
  <c r="F884" i="89"/>
  <c r="F882" i="89"/>
  <c r="F878" i="89"/>
  <c r="F877" i="89"/>
  <c r="F865" i="89"/>
  <c r="F863" i="89"/>
  <c r="F861" i="89"/>
  <c r="F859" i="89"/>
  <c r="F857" i="89"/>
  <c r="F855" i="89"/>
  <c r="F853" i="89"/>
  <c r="F851" i="89"/>
  <c r="F849" i="89"/>
  <c r="F847" i="89"/>
  <c r="F845" i="89"/>
  <c r="F843" i="89"/>
  <c r="F841" i="89"/>
  <c r="F839" i="89"/>
  <c r="F837" i="89"/>
  <c r="F833" i="89"/>
  <c r="F832" i="89"/>
  <c r="F831" i="89"/>
  <c r="F822" i="89"/>
  <c r="F820" i="89"/>
  <c r="F817" i="89"/>
  <c r="F803" i="89"/>
  <c r="F789" i="89"/>
  <c r="F775" i="89"/>
  <c r="F760" i="89"/>
  <c r="F746" i="89"/>
  <c r="F744" i="89"/>
  <c r="F743" i="89"/>
  <c r="F742" i="89"/>
  <c r="F739" i="89"/>
  <c r="F736" i="89"/>
  <c r="F734" i="89"/>
  <c r="F732" i="89"/>
  <c r="F731" i="89"/>
  <c r="F730" i="89"/>
  <c r="F727" i="89"/>
  <c r="F726" i="89"/>
  <c r="F725" i="89"/>
  <c r="F724" i="89"/>
  <c r="F720" i="89"/>
  <c r="F719" i="89"/>
  <c r="F710" i="89"/>
  <c r="F707" i="89"/>
  <c r="F703" i="89"/>
  <c r="F701" i="89"/>
  <c r="F698" i="89"/>
  <c r="F697" i="89"/>
  <c r="F696" i="89"/>
  <c r="F684" i="89"/>
  <c r="F682" i="89"/>
  <c r="F680" i="89"/>
  <c r="F669" i="89"/>
  <c r="F656" i="89"/>
  <c r="F649" i="89"/>
  <c r="F636" i="89"/>
  <c r="F629" i="89"/>
  <c r="F616" i="89"/>
  <c r="F609" i="89"/>
  <c r="F602" i="89"/>
  <c r="F595" i="89"/>
  <c r="F582" i="89"/>
  <c r="F547" i="89"/>
  <c r="F519" i="89"/>
  <c r="F518" i="89"/>
  <c r="F517" i="89"/>
  <c r="F514" i="89"/>
  <c r="F513" i="89"/>
  <c r="F512" i="89"/>
  <c r="F509" i="89"/>
  <c r="F507" i="89"/>
  <c r="F503" i="89"/>
  <c r="F502" i="89"/>
  <c r="F501" i="89"/>
  <c r="F496" i="89"/>
  <c r="F495" i="89"/>
  <c r="F492" i="89"/>
  <c r="F491" i="89"/>
  <c r="F488" i="89"/>
  <c r="F486" i="89"/>
  <c r="F484" i="89"/>
  <c r="F483" i="89"/>
  <c r="F480" i="89"/>
  <c r="F478" i="89"/>
  <c r="F477" i="89"/>
  <c r="F473" i="89"/>
  <c r="F472" i="89"/>
  <c r="F471" i="89"/>
  <c r="F470" i="89"/>
  <c r="F469" i="89"/>
  <c r="F468" i="89"/>
  <c r="F467" i="89"/>
  <c r="F457" i="89"/>
  <c r="F444" i="89"/>
  <c r="F420" i="89"/>
  <c r="F418" i="89"/>
  <c r="F416" i="89"/>
  <c r="F413" i="89"/>
  <c r="F410" i="89"/>
  <c r="F407" i="89"/>
  <c r="F404" i="89"/>
  <c r="F401" i="89"/>
  <c r="F398" i="89"/>
  <c r="F395" i="89"/>
  <c r="F388" i="89"/>
  <c r="F386" i="89"/>
  <c r="F383" i="89"/>
  <c r="F380" i="89"/>
  <c r="F377" i="89"/>
  <c r="F372" i="89"/>
  <c r="F371" i="89"/>
  <c r="F368" i="89"/>
  <c r="F365" i="89"/>
  <c r="F362" i="89"/>
  <c r="F359" i="89"/>
  <c r="F356" i="89"/>
  <c r="F353" i="89"/>
  <c r="F346" i="89"/>
  <c r="F344" i="89"/>
  <c r="F341" i="89"/>
  <c r="F339" i="89"/>
  <c r="F338" i="89"/>
  <c r="F337" i="89"/>
  <c r="F325" i="89"/>
  <c r="F308" i="89"/>
  <c r="F289" i="89"/>
  <c r="F288" i="89"/>
  <c r="F287" i="89"/>
  <c r="F285" i="89"/>
  <c r="F284" i="89"/>
  <c r="F283" i="89"/>
  <c r="F281" i="89"/>
  <c r="F280" i="89"/>
  <c r="F279" i="89"/>
  <c r="F278" i="89"/>
  <c r="F277" i="89"/>
  <c r="F276" i="89"/>
  <c r="F275" i="89"/>
  <c r="F272" i="89"/>
  <c r="F270" i="89"/>
  <c r="F269" i="89"/>
  <c r="F265" i="89"/>
  <c r="F264" i="89"/>
  <c r="F263" i="89"/>
  <c r="F262" i="89"/>
  <c r="F261" i="89"/>
  <c r="F257" i="89"/>
  <c r="F256" i="89"/>
  <c r="F255" i="89"/>
  <c r="F254" i="89"/>
  <c r="F253" i="89"/>
  <c r="F252" i="89"/>
  <c r="F239" i="89"/>
  <c r="F237" i="89"/>
  <c r="F236" i="89"/>
  <c r="F235" i="89"/>
  <c r="F234" i="89"/>
  <c r="F233" i="89"/>
  <c r="F230" i="89"/>
  <c r="F228" i="89"/>
  <c r="F226" i="89"/>
  <c r="F224" i="89"/>
  <c r="F222" i="89"/>
  <c r="F220" i="89"/>
  <c r="F218" i="89"/>
  <c r="F215" i="89"/>
  <c r="F214" i="89"/>
  <c r="F210" i="89"/>
  <c r="F209" i="89"/>
  <c r="F206" i="89"/>
  <c r="F205" i="89"/>
  <c r="F202" i="89"/>
  <c r="F199" i="89"/>
  <c r="F198" i="89"/>
  <c r="F197" i="89"/>
  <c r="F194" i="89"/>
  <c r="F192" i="89"/>
  <c r="F191" i="89"/>
  <c r="F190" i="89"/>
  <c r="F187" i="89"/>
  <c r="F184" i="89"/>
  <c r="F183" i="89"/>
  <c r="F182" i="89"/>
  <c r="F181" i="89"/>
  <c r="F180" i="89"/>
  <c r="F177" i="89"/>
  <c r="F176" i="89"/>
  <c r="F175" i="89"/>
  <c r="F171" i="89"/>
  <c r="F170" i="89"/>
  <c r="F169" i="89"/>
  <c r="F168" i="89"/>
  <c r="F167" i="89"/>
  <c r="F164" i="89"/>
  <c r="F162" i="89"/>
  <c r="F160" i="89"/>
  <c r="F159" i="89"/>
  <c r="F158" i="89"/>
  <c r="F157" i="89"/>
  <c r="F156" i="89"/>
  <c r="F153" i="89"/>
  <c r="F152" i="89"/>
  <c r="F151" i="89"/>
  <c r="F150" i="89"/>
  <c r="F145" i="89"/>
  <c r="F144" i="89"/>
  <c r="F143" i="89"/>
  <c r="F137" i="89"/>
  <c r="F135" i="89"/>
  <c r="F134" i="89"/>
  <c r="F133" i="89"/>
  <c r="F132" i="89"/>
  <c r="F131" i="89"/>
  <c r="F128" i="89"/>
  <c r="F116" i="89"/>
  <c r="F114" i="89"/>
  <c r="F112" i="89"/>
  <c r="F110" i="89"/>
  <c r="F108" i="89"/>
  <c r="F106" i="89"/>
  <c r="F104" i="89"/>
  <c r="F102" i="89"/>
  <c r="F100" i="89"/>
  <c r="F98" i="89"/>
  <c r="F94" i="89"/>
  <c r="F92" i="89"/>
  <c r="F90" i="89"/>
  <c r="F88" i="89"/>
  <c r="F86" i="89"/>
  <c r="F84" i="89"/>
  <c r="F82" i="89"/>
  <c r="I34" i="67"/>
  <c r="I32" i="67"/>
  <c r="I17" i="67"/>
  <c r="F24" i="87"/>
  <c r="F22" i="87"/>
  <c r="F20" i="87"/>
  <c r="F18" i="87"/>
  <c r="F16" i="87"/>
  <c r="F14" i="87"/>
  <c r="F12" i="87"/>
  <c r="F10" i="87"/>
  <c r="F5" i="87"/>
  <c r="F112" i="86"/>
  <c r="F110" i="86"/>
  <c r="F109" i="86"/>
  <c r="F105" i="86"/>
  <c r="F103" i="86"/>
  <c r="F101" i="86"/>
  <c r="F99" i="86"/>
  <c r="F97" i="86"/>
  <c r="F95" i="86"/>
  <c r="F88" i="86"/>
  <c r="F81" i="86"/>
  <c r="F79" i="86"/>
  <c r="F78" i="86"/>
  <c r="F77" i="86"/>
  <c r="F66" i="86"/>
  <c r="F59" i="86"/>
  <c r="F51" i="86"/>
  <c r="F43" i="86"/>
  <c r="F38" i="86"/>
  <c r="F33" i="86"/>
  <c r="F28" i="86"/>
  <c r="F23" i="86"/>
  <c r="F18" i="86"/>
  <c r="F29" i="85"/>
  <c r="F26" i="85"/>
  <c r="F24" i="85"/>
  <c r="F22" i="85"/>
  <c r="F20" i="85"/>
  <c r="F18" i="85"/>
  <c r="F16" i="85"/>
  <c r="F56" i="84"/>
  <c r="F53" i="84"/>
  <c r="F44" i="84"/>
  <c r="F37" i="84"/>
  <c r="F35" i="84"/>
  <c r="F28" i="84"/>
  <c r="F58" i="83"/>
  <c r="F55" i="83"/>
  <c r="F52" i="83"/>
  <c r="F49" i="83"/>
  <c r="F47" i="83"/>
  <c r="F45" i="83"/>
  <c r="F41" i="83"/>
  <c r="F39" i="83"/>
  <c r="F33" i="83"/>
  <c r="F28" i="83"/>
  <c r="F26" i="83"/>
  <c r="F20" i="83"/>
  <c r="F106" i="82"/>
  <c r="F99" i="82"/>
  <c r="F93" i="82"/>
  <c r="F86" i="82"/>
  <c r="F80" i="82"/>
  <c r="F73" i="82"/>
  <c r="F66" i="82"/>
  <c r="F59" i="82"/>
  <c r="F51" i="82"/>
  <c r="F44" i="82"/>
  <c r="F37" i="82"/>
  <c r="F30" i="82"/>
  <c r="F23" i="82"/>
  <c r="F16" i="82"/>
  <c r="F268" i="81"/>
  <c r="F266" i="81"/>
  <c r="F264" i="81"/>
  <c r="F262" i="81"/>
  <c r="F260" i="81"/>
  <c r="F258" i="81"/>
  <c r="F256" i="81"/>
  <c r="F254" i="81"/>
  <c r="F252" i="81"/>
  <c r="F250" i="81"/>
  <c r="F248" i="81"/>
  <c r="F246" i="81"/>
  <c r="F244" i="81"/>
  <c r="F242" i="81"/>
  <c r="F240" i="81"/>
  <c r="F238" i="81"/>
  <c r="F236" i="81"/>
  <c r="F234" i="81"/>
  <c r="F232" i="81"/>
  <c r="F230" i="81"/>
  <c r="F228" i="81"/>
  <c r="F226" i="81"/>
  <c r="F224" i="81"/>
  <c r="F222" i="81"/>
  <c r="F220" i="81"/>
  <c r="F218" i="81"/>
  <c r="F216" i="81"/>
  <c r="F214" i="81"/>
  <c r="F199" i="81"/>
  <c r="F194" i="81"/>
  <c r="F189" i="81"/>
  <c r="F184" i="81"/>
  <c r="F179" i="81"/>
  <c r="F174" i="81"/>
  <c r="F169" i="81"/>
  <c r="F164" i="81"/>
  <c r="F159" i="81"/>
  <c r="F154" i="81"/>
  <c r="F145" i="81"/>
  <c r="F140" i="81"/>
  <c r="F135" i="81"/>
  <c r="F130" i="81"/>
  <c r="F125" i="81"/>
  <c r="F120" i="81"/>
  <c r="F115" i="81"/>
  <c r="F110" i="81"/>
  <c r="F105" i="81"/>
  <c r="F95" i="81"/>
  <c r="F90" i="81"/>
  <c r="F85" i="81"/>
  <c r="F75" i="81"/>
  <c r="F70" i="81"/>
  <c r="F65" i="81"/>
  <c r="F60" i="81"/>
  <c r="F55" i="81"/>
  <c r="F50" i="81"/>
  <c r="F45" i="81"/>
  <c r="F40" i="81"/>
  <c r="F35" i="81"/>
  <c r="F30" i="81"/>
  <c r="F25" i="81"/>
  <c r="F20" i="81"/>
  <c r="F110" i="80"/>
  <c r="F112" i="80" s="1"/>
  <c r="F107" i="80"/>
  <c r="F104" i="80"/>
  <c r="F103" i="80"/>
  <c r="F98" i="80"/>
  <c r="F94" i="80"/>
  <c r="F89" i="80"/>
  <c r="F84" i="80"/>
  <c r="F82" i="80"/>
  <c r="F80" i="80"/>
  <c r="F78" i="80"/>
  <c r="F76" i="80"/>
  <c r="F74" i="80"/>
  <c r="F72" i="80"/>
  <c r="F70" i="80"/>
  <c r="F68" i="80"/>
  <c r="F66" i="80"/>
  <c r="F64" i="80"/>
  <c r="F62" i="80"/>
  <c r="F60" i="80"/>
  <c r="F58" i="80"/>
  <c r="F56" i="80"/>
  <c r="F54" i="80"/>
  <c r="F52" i="80"/>
  <c r="F50" i="80"/>
  <c r="F48" i="80"/>
  <c r="F46" i="80"/>
  <c r="F44" i="80"/>
  <c r="F42" i="80"/>
  <c r="F40" i="80"/>
  <c r="F38" i="80"/>
  <c r="F36" i="80"/>
  <c r="F34" i="80"/>
  <c r="F32" i="80"/>
  <c r="F26" i="80"/>
  <c r="F21" i="80"/>
  <c r="F19" i="80"/>
  <c r="F17" i="80"/>
  <c r="F15" i="80"/>
  <c r="F13" i="80"/>
  <c r="F57" i="79"/>
  <c r="F54" i="79"/>
  <c r="F52" i="79"/>
  <c r="F50" i="79"/>
  <c r="F49" i="79"/>
  <c r="F45" i="79"/>
  <c r="F43" i="79"/>
  <c r="F41" i="79"/>
  <c r="F39" i="79"/>
  <c r="F37" i="79"/>
  <c r="F35" i="79"/>
  <c r="F33" i="79"/>
  <c r="F31" i="79"/>
  <c r="F29" i="79"/>
  <c r="F27" i="79"/>
  <c r="F28" i="78"/>
  <c r="F30" i="78" s="1"/>
  <c r="F26" i="78"/>
  <c r="F24" i="78"/>
  <c r="F22" i="78"/>
  <c r="F20" i="78"/>
  <c r="F62" i="77"/>
  <c r="F61" i="77"/>
  <c r="F60" i="77"/>
  <c r="F57" i="77"/>
  <c r="F55" i="77"/>
  <c r="F52" i="77"/>
  <c r="F50" i="77"/>
  <c r="F48" i="77"/>
  <c r="F46" i="77"/>
  <c r="F44" i="77"/>
  <c r="F42" i="77"/>
  <c r="F40" i="77"/>
  <c r="F38" i="77"/>
  <c r="F36" i="77"/>
  <c r="F34" i="77"/>
  <c r="F25" i="77"/>
  <c r="F19" i="77"/>
  <c r="F36" i="76"/>
  <c r="F34" i="76"/>
  <c r="F33" i="76"/>
  <c r="F30" i="76"/>
  <c r="F27" i="76"/>
  <c r="F25" i="76"/>
  <c r="F23" i="76"/>
  <c r="F21" i="76"/>
  <c r="F19" i="76"/>
  <c r="F17" i="76"/>
  <c r="F16" i="76"/>
  <c r="F15" i="76"/>
  <c r="F138" i="75"/>
  <c r="F136" i="75"/>
  <c r="F134" i="75"/>
  <c r="F132" i="75"/>
  <c r="F130" i="75"/>
  <c r="F128" i="75"/>
  <c r="F126" i="75"/>
  <c r="F124" i="75"/>
  <c r="F122" i="75"/>
  <c r="F120" i="75"/>
  <c r="F118" i="75"/>
  <c r="F117" i="75"/>
  <c r="F116" i="75"/>
  <c r="F113" i="75"/>
  <c r="F111" i="75"/>
  <c r="F109" i="75"/>
  <c r="F107" i="75"/>
  <c r="F105" i="75"/>
  <c r="F103" i="75"/>
  <c r="F101" i="75"/>
  <c r="F99" i="75"/>
  <c r="F97" i="75"/>
  <c r="F95" i="75"/>
  <c r="F93" i="75"/>
  <c r="F91" i="75"/>
  <c r="F89" i="75"/>
  <c r="F87" i="75"/>
  <c r="F85" i="75"/>
  <c r="F83" i="75"/>
  <c r="F81" i="75"/>
  <c r="F80" i="75"/>
  <c r="F77" i="75"/>
  <c r="F75" i="75"/>
  <c r="F73" i="75"/>
  <c r="F71" i="75"/>
  <c r="F69" i="75"/>
  <c r="F67" i="75"/>
  <c r="F65" i="75"/>
  <c r="F63" i="75"/>
  <c r="F61" i="75"/>
  <c r="F59" i="75"/>
  <c r="F57" i="75"/>
  <c r="F55" i="75"/>
  <c r="F52" i="74"/>
  <c r="F43" i="74"/>
  <c r="F34" i="74"/>
  <c r="F26" i="74"/>
  <c r="F14" i="74"/>
  <c r="F100" i="73"/>
  <c r="F89" i="73"/>
  <c r="F77" i="73"/>
  <c r="F75" i="73"/>
  <c r="F69" i="73"/>
  <c r="F61" i="73"/>
  <c r="F51" i="73"/>
  <c r="F38" i="73"/>
  <c r="F28" i="73"/>
  <c r="F18" i="73"/>
  <c r="F157" i="72"/>
  <c r="F155" i="72"/>
  <c r="F153" i="72"/>
  <c r="F152" i="72"/>
  <c r="F151" i="72"/>
  <c r="F148" i="72"/>
  <c r="F146" i="72"/>
  <c r="F144" i="72"/>
  <c r="F143" i="72"/>
  <c r="F137" i="72"/>
  <c r="F133" i="72"/>
  <c r="F131" i="72"/>
  <c r="F130" i="72"/>
  <c r="F127" i="72"/>
  <c r="F125" i="72"/>
  <c r="F123" i="72"/>
  <c r="F122" i="72"/>
  <c r="F121" i="72"/>
  <c r="F118" i="72"/>
  <c r="F116" i="72"/>
  <c r="F114" i="72"/>
  <c r="F111" i="72"/>
  <c r="F110" i="72"/>
  <c r="F109" i="72"/>
  <c r="F106" i="72"/>
  <c r="F104" i="72"/>
  <c r="F102" i="72"/>
  <c r="F100" i="72"/>
  <c r="F94" i="72"/>
  <c r="F92" i="72"/>
  <c r="F90" i="72"/>
  <c r="F88" i="72"/>
  <c r="F86" i="72"/>
  <c r="F85" i="72"/>
  <c r="F82" i="72"/>
  <c r="F80" i="72"/>
  <c r="F78" i="72"/>
  <c r="F76" i="72"/>
  <c r="F74" i="72"/>
  <c r="F72" i="72"/>
  <c r="F70" i="72"/>
  <c r="F68" i="72"/>
  <c r="F66" i="72"/>
  <c r="F64" i="72"/>
  <c r="F62" i="72"/>
  <c r="F60" i="72"/>
  <c r="F58" i="72"/>
  <c r="F56" i="72"/>
  <c r="F53" i="72"/>
  <c r="F50" i="72"/>
  <c r="F48" i="72"/>
  <c r="F44" i="72"/>
  <c r="F40" i="72"/>
  <c r="F36" i="72"/>
  <c r="F33" i="72"/>
  <c r="F30" i="72"/>
  <c r="F26" i="72"/>
  <c r="F24" i="72"/>
  <c r="F69" i="71"/>
  <c r="F67" i="71"/>
  <c r="F65" i="71"/>
  <c r="F63" i="71"/>
  <c r="F61" i="71"/>
  <c r="F60" i="71"/>
  <c r="F59" i="71"/>
  <c r="F58" i="71"/>
  <c r="F55" i="71"/>
  <c r="F53" i="71"/>
  <c r="F51" i="71"/>
  <c r="F49" i="71"/>
  <c r="F47" i="71"/>
  <c r="F45" i="71"/>
  <c r="F43" i="71"/>
  <c r="F41" i="71"/>
  <c r="F39" i="71"/>
  <c r="F37" i="71"/>
  <c r="F35" i="71"/>
  <c r="F33" i="71"/>
  <c r="F31" i="71"/>
  <c r="F29" i="71"/>
  <c r="F90" i="70"/>
  <c r="F87" i="70"/>
  <c r="F84" i="70"/>
  <c r="F83" i="70"/>
  <c r="F82" i="70"/>
  <c r="F78" i="70"/>
  <c r="F75" i="70"/>
  <c r="F72" i="70"/>
  <c r="F69" i="70"/>
  <c r="F66" i="70"/>
  <c r="F63" i="70"/>
  <c r="F60" i="70"/>
  <c r="F57" i="70"/>
  <c r="F54" i="70"/>
  <c r="F51" i="70"/>
  <c r="F48" i="70"/>
  <c r="F45" i="70"/>
  <c r="F42" i="70"/>
  <c r="F39" i="70"/>
  <c r="F36" i="70"/>
  <c r="F33" i="70"/>
  <c r="F68" i="69"/>
  <c r="F66" i="69"/>
  <c r="F64" i="69"/>
  <c r="F62" i="69"/>
  <c r="F60" i="69"/>
  <c r="F58" i="69"/>
  <c r="F56" i="69"/>
  <c r="F54" i="69"/>
  <c r="F52" i="69"/>
  <c r="F50" i="69"/>
  <c r="F47" i="69"/>
  <c r="F45" i="69"/>
  <c r="F43" i="69"/>
  <c r="F39" i="69"/>
  <c r="F37" i="69"/>
  <c r="F34" i="69"/>
  <c r="F32" i="69"/>
  <c r="F30" i="69"/>
  <c r="F28" i="69"/>
  <c r="F26" i="69"/>
  <c r="F24" i="69"/>
  <c r="F22" i="69"/>
  <c r="F71" i="68"/>
  <c r="F69" i="68"/>
  <c r="F67" i="68"/>
  <c r="F65" i="68"/>
  <c r="F63" i="68"/>
  <c r="F61" i="68"/>
  <c r="F59" i="68"/>
  <c r="F57" i="68"/>
  <c r="F54" i="68"/>
  <c r="F12" i="68"/>
  <c r="I32" i="42"/>
  <c r="F649" i="121"/>
  <c r="F643" i="121"/>
  <c r="F635" i="121"/>
  <c r="F633" i="121"/>
  <c r="F619" i="121"/>
  <c r="F614" i="121"/>
  <c r="F612" i="121"/>
  <c r="F608" i="121"/>
  <c r="F604" i="121"/>
  <c r="F594" i="121"/>
  <c r="F586" i="121"/>
  <c r="F582" i="121"/>
  <c r="F579" i="121"/>
  <c r="F570" i="121"/>
  <c r="F566" i="121"/>
  <c r="F564" i="121"/>
  <c r="F557" i="121"/>
  <c r="F553" i="121"/>
  <c r="F549" i="121"/>
  <c r="F545" i="121"/>
  <c r="F538" i="121"/>
  <c r="F533" i="121"/>
  <c r="F524" i="121"/>
  <c r="F522" i="121"/>
  <c r="F519" i="121"/>
  <c r="F516" i="121"/>
  <c r="F510" i="121"/>
  <c r="F501" i="121"/>
  <c r="F497" i="121"/>
  <c r="F491" i="121"/>
  <c r="F475" i="121"/>
  <c r="F470" i="121"/>
  <c r="F463" i="121"/>
  <c r="F460" i="121"/>
  <c r="F455" i="121"/>
  <c r="F451" i="121"/>
  <c r="F442" i="121"/>
  <c r="F436" i="121"/>
  <c r="F431" i="121"/>
  <c r="F420" i="121"/>
  <c r="F411" i="121"/>
  <c r="F395" i="121"/>
  <c r="F393" i="121"/>
  <c r="F382" i="121"/>
  <c r="F374" i="121"/>
  <c r="F369" i="121"/>
  <c r="F365" i="121"/>
  <c r="F361" i="121"/>
  <c r="F354" i="121"/>
  <c r="F350" i="121"/>
  <c r="F345" i="121"/>
  <c r="F336" i="121"/>
  <c r="F315" i="121"/>
  <c r="F312" i="121"/>
  <c r="F296" i="121"/>
  <c r="F285" i="121"/>
  <c r="F277" i="121"/>
  <c r="F273" i="121"/>
  <c r="F269" i="121"/>
  <c r="F262" i="121"/>
  <c r="F252" i="121"/>
  <c r="F245" i="121"/>
  <c r="F240" i="121"/>
  <c r="F234" i="121"/>
  <c r="F228" i="121"/>
  <c r="F207" i="121"/>
  <c r="F202" i="121"/>
  <c r="F197" i="121"/>
  <c r="F194" i="121"/>
  <c r="F189" i="121"/>
  <c r="F181" i="121"/>
  <c r="F174" i="121"/>
  <c r="F166" i="121"/>
  <c r="F158" i="121"/>
  <c r="F156" i="121"/>
  <c r="F154" i="121"/>
  <c r="F149" i="121"/>
  <c r="F143" i="121"/>
  <c r="F137" i="121"/>
  <c r="F124" i="121"/>
  <c r="F119" i="121"/>
  <c r="F117" i="121"/>
  <c r="F112" i="121"/>
  <c r="F106" i="121"/>
  <c r="F98" i="121"/>
  <c r="F90" i="121"/>
  <c r="F84" i="121"/>
  <c r="F76" i="121"/>
  <c r="F65" i="121"/>
  <c r="F53" i="121"/>
  <c r="F44" i="121"/>
  <c r="F34" i="121"/>
  <c r="F25" i="121"/>
  <c r="F17" i="121"/>
  <c r="F10" i="121"/>
  <c r="F51" i="63"/>
  <c r="F48" i="63"/>
  <c r="F47" i="63"/>
  <c r="F43" i="63"/>
  <c r="F41" i="63"/>
  <c r="F39" i="63"/>
  <c r="F37" i="63"/>
  <c r="F35" i="63"/>
  <c r="F33" i="63"/>
  <c r="F30" i="63"/>
  <c r="F27" i="63"/>
  <c r="F24" i="63"/>
  <c r="F22" i="63"/>
  <c r="F20" i="63"/>
  <c r="F17" i="63"/>
  <c r="F15" i="63"/>
  <c r="F13" i="63"/>
  <c r="F11" i="63"/>
  <c r="F9" i="63"/>
  <c r="F7" i="63"/>
  <c r="F5" i="63"/>
  <c r="F30" i="62"/>
  <c r="F25" i="62"/>
  <c r="F23" i="62"/>
  <c r="F20" i="62"/>
  <c r="F18" i="62"/>
  <c r="F16" i="62"/>
  <c r="F14" i="62"/>
  <c r="F12" i="62"/>
  <c r="F10" i="62"/>
  <c r="F5" i="62"/>
  <c r="F132" i="61"/>
  <c r="F129" i="61"/>
  <c r="F127" i="61"/>
  <c r="F125" i="61"/>
  <c r="F123" i="61"/>
  <c r="F121" i="61"/>
  <c r="F119" i="61"/>
  <c r="F112" i="61"/>
  <c r="F105" i="61"/>
  <c r="F98" i="61"/>
  <c r="F92" i="61"/>
  <c r="F86" i="61"/>
  <c r="F76" i="61"/>
  <c r="F68" i="61"/>
  <c r="F60" i="61"/>
  <c r="F53" i="61"/>
  <c r="F48" i="61"/>
  <c r="F43" i="61"/>
  <c r="F38" i="61"/>
  <c r="F33" i="61"/>
  <c r="F31" i="61"/>
  <c r="F29" i="61"/>
  <c r="F27" i="61"/>
  <c r="F25" i="61"/>
  <c r="F23" i="61"/>
  <c r="F18" i="61"/>
  <c r="F31" i="60"/>
  <c r="F28" i="60"/>
  <c r="F26" i="60"/>
  <c r="F24" i="60"/>
  <c r="F22" i="60"/>
  <c r="F20" i="60"/>
  <c r="F18" i="60"/>
  <c r="F16" i="60"/>
  <c r="F56" i="59"/>
  <c r="F53" i="59"/>
  <c r="F44" i="59"/>
  <c r="F42" i="59"/>
  <c r="F35" i="59"/>
  <c r="F28" i="59"/>
  <c r="F75" i="58"/>
  <c r="F72" i="58"/>
  <c r="F69" i="58"/>
  <c r="F66" i="58"/>
  <c r="F64" i="58"/>
  <c r="F62" i="58"/>
  <c r="F60" i="58"/>
  <c r="F58" i="58"/>
  <c r="F52" i="58"/>
  <c r="F47" i="58"/>
  <c r="F45" i="58"/>
  <c r="F40" i="58"/>
  <c r="F33" i="58"/>
  <c r="F30" i="58"/>
  <c r="F28" i="58"/>
  <c r="F26" i="58"/>
  <c r="F20" i="58"/>
  <c r="F85" i="57"/>
  <c r="F78" i="57"/>
  <c r="F71" i="57"/>
  <c r="F65" i="57"/>
  <c r="F58" i="57"/>
  <c r="F51" i="57"/>
  <c r="F44" i="57"/>
  <c r="F37" i="57"/>
  <c r="F30" i="57"/>
  <c r="F23" i="57"/>
  <c r="F16" i="57"/>
  <c r="F311" i="56"/>
  <c r="F308" i="56"/>
  <c r="F306" i="56"/>
  <c r="F304" i="56"/>
  <c r="F302" i="56"/>
  <c r="F300" i="56"/>
  <c r="F298" i="56"/>
  <c r="F296" i="56"/>
  <c r="F294" i="56"/>
  <c r="F292" i="56"/>
  <c r="F290" i="56"/>
  <c r="F288" i="56"/>
  <c r="F286" i="56"/>
  <c r="F284" i="56"/>
  <c r="F282" i="56"/>
  <c r="F280" i="56"/>
  <c r="F278" i="56"/>
  <c r="F276" i="56"/>
  <c r="F274" i="56"/>
  <c r="F272" i="56"/>
  <c r="F270" i="56"/>
  <c r="F268" i="56"/>
  <c r="F266" i="56"/>
  <c r="F264" i="56"/>
  <c r="F262" i="56"/>
  <c r="F260" i="56"/>
  <c r="F258" i="56"/>
  <c r="F244" i="56"/>
  <c r="F239" i="56"/>
  <c r="F234" i="56"/>
  <c r="F229" i="56"/>
  <c r="F224" i="56"/>
  <c r="F219" i="56"/>
  <c r="F214" i="56"/>
  <c r="F209" i="56"/>
  <c r="F204" i="56"/>
  <c r="F199" i="56"/>
  <c r="F194" i="56"/>
  <c r="F189" i="56"/>
  <c r="F184" i="56"/>
  <c r="F179" i="56"/>
  <c r="F174" i="56"/>
  <c r="F169" i="56"/>
  <c r="F164" i="56"/>
  <c r="F159" i="56"/>
  <c r="F149" i="56"/>
  <c r="F144" i="56"/>
  <c r="F139" i="56"/>
  <c r="F134" i="56"/>
  <c r="F129" i="56"/>
  <c r="F124" i="56"/>
  <c r="F119" i="56"/>
  <c r="F109" i="56"/>
  <c r="F104" i="56"/>
  <c r="F99" i="56"/>
  <c r="F94" i="56"/>
  <c r="F89" i="56"/>
  <c r="F84" i="56"/>
  <c r="F79" i="56"/>
  <c r="F74" i="56"/>
  <c r="F69" i="56"/>
  <c r="F64" i="56"/>
  <c r="F59" i="56"/>
  <c r="F54" i="56"/>
  <c r="F49" i="56"/>
  <c r="F44" i="56"/>
  <c r="F35" i="56"/>
  <c r="F30" i="56"/>
  <c r="F25" i="56"/>
  <c r="F20" i="56"/>
  <c r="F148" i="55"/>
  <c r="F146" i="55"/>
  <c r="F143" i="55"/>
  <c r="F140" i="55"/>
  <c r="F139" i="55"/>
  <c r="F138" i="55"/>
  <c r="F137" i="55"/>
  <c r="F132" i="55"/>
  <c r="F128" i="55"/>
  <c r="F124" i="55"/>
  <c r="F122" i="55"/>
  <c r="F118" i="55"/>
  <c r="F110" i="55"/>
  <c r="F105" i="55"/>
  <c r="F100" i="55"/>
  <c r="F95" i="55"/>
  <c r="F93" i="55"/>
  <c r="F91" i="55"/>
  <c r="F89" i="55"/>
  <c r="F88" i="55"/>
  <c r="F87" i="55"/>
  <c r="F86" i="55"/>
  <c r="F85" i="55"/>
  <c r="F84" i="55"/>
  <c r="F83" i="55"/>
  <c r="F81" i="55"/>
  <c r="F80" i="55"/>
  <c r="F79" i="55"/>
  <c r="F78" i="55"/>
  <c r="F77" i="55"/>
  <c r="F76" i="55"/>
  <c r="F73" i="55"/>
  <c r="F71" i="55"/>
  <c r="F69" i="55"/>
  <c r="F67" i="55"/>
  <c r="F65" i="55"/>
  <c r="F63" i="55"/>
  <c r="F61" i="55"/>
  <c r="F59" i="55"/>
  <c r="F57" i="55"/>
  <c r="F55" i="55"/>
  <c r="F53" i="55"/>
  <c r="F51" i="55"/>
  <c r="F49" i="55"/>
  <c r="F47" i="55"/>
  <c r="F45" i="55"/>
  <c r="F43" i="55"/>
  <c r="F41" i="55"/>
  <c r="F39" i="55"/>
  <c r="F37" i="55"/>
  <c r="F35" i="55"/>
  <c r="F33" i="55"/>
  <c r="F31" i="55"/>
  <c r="F29" i="55"/>
  <c r="F27" i="55"/>
  <c r="F25" i="55"/>
  <c r="F23" i="55"/>
  <c r="F21" i="55"/>
  <c r="F15" i="55"/>
  <c r="F13" i="55"/>
  <c r="F52" i="54"/>
  <c r="F50" i="54"/>
  <c r="F48" i="54"/>
  <c r="F47" i="54"/>
  <c r="F43" i="54"/>
  <c r="F41" i="54"/>
  <c r="F39" i="54"/>
  <c r="F37" i="54"/>
  <c r="F35" i="54"/>
  <c r="F33" i="54"/>
  <c r="F31" i="54"/>
  <c r="F29" i="54"/>
  <c r="F27" i="54"/>
  <c r="F24" i="54"/>
  <c r="F46" i="53"/>
  <c r="F44" i="53"/>
  <c r="F42" i="53"/>
  <c r="F40" i="53"/>
  <c r="F38" i="53"/>
  <c r="F36" i="53"/>
  <c r="F34" i="53"/>
  <c r="F32" i="53"/>
  <c r="F30" i="53"/>
  <c r="F28" i="53"/>
  <c r="F26" i="53"/>
  <c r="F24" i="53"/>
  <c r="F22" i="53"/>
  <c r="F20" i="53"/>
  <c r="F71" i="52"/>
  <c r="F57" i="52"/>
  <c r="F55" i="52"/>
  <c r="F53" i="52"/>
  <c r="F51" i="52"/>
  <c r="F49" i="52"/>
  <c r="F47" i="52"/>
  <c r="F38" i="52"/>
  <c r="F36" i="52"/>
  <c r="F34" i="52"/>
  <c r="F32" i="52"/>
  <c r="F21" i="52"/>
  <c r="F19" i="52"/>
  <c r="F31" i="51"/>
  <c r="F29" i="51"/>
  <c r="F26" i="51"/>
  <c r="F24" i="51"/>
  <c r="F22" i="51"/>
  <c r="F20" i="51"/>
  <c r="F18" i="51"/>
  <c r="F16" i="51"/>
  <c r="F15" i="51"/>
  <c r="F136" i="50"/>
  <c r="F134" i="50"/>
  <c r="F132" i="50"/>
  <c r="F130" i="50"/>
  <c r="F128" i="50"/>
  <c r="F126" i="50"/>
  <c r="F124" i="50"/>
  <c r="F122" i="50"/>
  <c r="F120" i="50"/>
  <c r="F118" i="50"/>
  <c r="F116" i="50"/>
  <c r="F114" i="50"/>
  <c r="F112" i="50"/>
  <c r="F110" i="50"/>
  <c r="F108" i="50"/>
  <c r="F106" i="50"/>
  <c r="F104" i="50"/>
  <c r="F102" i="50"/>
  <c r="F100" i="50"/>
  <c r="F98" i="50"/>
  <c r="F96" i="50"/>
  <c r="F94" i="50"/>
  <c r="F92" i="50"/>
  <c r="F90" i="50"/>
  <c r="F88" i="50"/>
  <c r="F86" i="50"/>
  <c r="F85" i="50"/>
  <c r="F84" i="50"/>
  <c r="F81" i="50"/>
  <c r="F79" i="50"/>
  <c r="F77" i="50"/>
  <c r="F75" i="50"/>
  <c r="F73" i="50"/>
  <c r="F71" i="50"/>
  <c r="F69" i="50"/>
  <c r="F67" i="50"/>
  <c r="F65" i="50"/>
  <c r="F63" i="50"/>
  <c r="F61" i="50"/>
  <c r="F59" i="50"/>
  <c r="F57" i="50"/>
  <c r="F55" i="50"/>
  <c r="F23" i="49"/>
  <c r="F14" i="49"/>
  <c r="F123" i="48"/>
  <c r="F112" i="48"/>
  <c r="F100" i="48"/>
  <c r="F90" i="48"/>
  <c r="F88" i="48"/>
  <c r="F86" i="48"/>
  <c r="F84" i="48"/>
  <c r="F78" i="48"/>
  <c r="F68" i="48"/>
  <c r="F60" i="48"/>
  <c r="F50" i="48"/>
  <c r="F37" i="48"/>
  <c r="F35" i="48"/>
  <c r="F33" i="48"/>
  <c r="F31" i="48"/>
  <c r="F29" i="48"/>
  <c r="F18" i="48"/>
  <c r="F163" i="47"/>
  <c r="F161" i="47"/>
  <c r="F159" i="47"/>
  <c r="F157" i="47"/>
  <c r="F156" i="47"/>
  <c r="F155" i="47"/>
  <c r="F152" i="47"/>
  <c r="F151" i="47"/>
  <c r="F150" i="47"/>
  <c r="F149" i="47"/>
  <c r="F148" i="47"/>
  <c r="F147" i="47"/>
  <c r="F146" i="47"/>
  <c r="F143" i="47"/>
  <c r="F141" i="47"/>
  <c r="F140" i="47"/>
  <c r="F139" i="47"/>
  <c r="F133" i="47"/>
  <c r="F129" i="47"/>
  <c r="F127" i="47"/>
  <c r="F126" i="47"/>
  <c r="F123" i="47"/>
  <c r="F121" i="47"/>
  <c r="F119" i="47"/>
  <c r="F118" i="47"/>
  <c r="F117" i="47"/>
  <c r="F116" i="47"/>
  <c r="F114" i="47"/>
  <c r="F112" i="47"/>
  <c r="F111" i="47"/>
  <c r="F109" i="47"/>
  <c r="F108" i="47"/>
  <c r="F107" i="47"/>
  <c r="F106" i="47"/>
  <c r="F105" i="47"/>
  <c r="F104" i="47"/>
  <c r="F103" i="47"/>
  <c r="F102" i="47"/>
  <c r="F101" i="47"/>
  <c r="F100" i="47"/>
  <c r="F97" i="47"/>
  <c r="F96" i="47"/>
  <c r="F95" i="47"/>
  <c r="F92" i="47"/>
  <c r="F90" i="47"/>
  <c r="F88" i="47"/>
  <c r="F87" i="47"/>
  <c r="F86" i="47"/>
  <c r="F83" i="47"/>
  <c r="F81" i="47"/>
  <c r="F79" i="47"/>
  <c r="F77" i="47"/>
  <c r="F75" i="47"/>
  <c r="F73" i="47"/>
  <c r="F71" i="47"/>
  <c r="F69" i="47"/>
  <c r="F67" i="47"/>
  <c r="F65" i="47"/>
  <c r="F63" i="47"/>
  <c r="F61" i="47"/>
  <c r="F59" i="47"/>
  <c r="F57" i="47"/>
  <c r="F55" i="47"/>
  <c r="F165" i="47" s="1"/>
  <c r="F53" i="47"/>
  <c r="F51" i="47"/>
  <c r="F49" i="47"/>
  <c r="F45" i="47"/>
  <c r="F43" i="47"/>
  <c r="F41" i="47"/>
  <c r="F37" i="47"/>
  <c r="F33" i="47"/>
  <c r="F30" i="47"/>
  <c r="F26" i="47"/>
  <c r="F24" i="47"/>
  <c r="F71" i="46"/>
  <c r="F69" i="46"/>
  <c r="F67" i="46"/>
  <c r="F65" i="46"/>
  <c r="F63" i="46"/>
  <c r="F61" i="46"/>
  <c r="F60" i="46"/>
  <c r="F59" i="46"/>
  <c r="F58" i="46"/>
  <c r="F55" i="46"/>
  <c r="F53" i="46"/>
  <c r="F51" i="46"/>
  <c r="F49" i="46"/>
  <c r="F47" i="46"/>
  <c r="F45" i="46"/>
  <c r="F43" i="46"/>
  <c r="F41" i="46"/>
  <c r="F39" i="46"/>
  <c r="F37" i="46"/>
  <c r="F35" i="46"/>
  <c r="F33" i="46"/>
  <c r="F31" i="46"/>
  <c r="F29" i="46"/>
  <c r="F110" i="45"/>
  <c r="F107" i="45"/>
  <c r="F105" i="45"/>
  <c r="F102" i="45"/>
  <c r="F99" i="45"/>
  <c r="F98" i="45"/>
  <c r="F97" i="45"/>
  <c r="F93" i="45"/>
  <c r="F90" i="45"/>
  <c r="F87" i="45"/>
  <c r="F84" i="45"/>
  <c r="F81" i="45"/>
  <c r="F78" i="45"/>
  <c r="F75" i="45"/>
  <c r="F72" i="45"/>
  <c r="F69" i="45"/>
  <c r="F66" i="45"/>
  <c r="F63" i="45"/>
  <c r="F60" i="45"/>
  <c r="F57" i="45"/>
  <c r="F54" i="45"/>
  <c r="F51" i="45"/>
  <c r="F48" i="45"/>
  <c r="F45" i="45"/>
  <c r="F42" i="45"/>
  <c r="F39" i="45"/>
  <c r="F36" i="45"/>
  <c r="F33" i="45"/>
  <c r="F67" i="44"/>
  <c r="F65" i="44"/>
  <c r="F62" i="44"/>
  <c r="F60" i="44"/>
  <c r="F58" i="44"/>
  <c r="F56" i="44"/>
  <c r="F54" i="44"/>
  <c r="F52" i="44"/>
  <c r="F50" i="44"/>
  <c r="F47" i="44"/>
  <c r="F45" i="44"/>
  <c r="F43" i="44"/>
  <c r="F39" i="44"/>
  <c r="F37" i="44"/>
  <c r="F34" i="44"/>
  <c r="F32" i="44"/>
  <c r="F30" i="44"/>
  <c r="F28" i="44"/>
  <c r="F26" i="44"/>
  <c r="F24" i="44"/>
  <c r="F22" i="44"/>
  <c r="F47" i="43"/>
  <c r="F45" i="43"/>
  <c r="F43" i="43"/>
  <c r="F41" i="43"/>
  <c r="F39" i="43"/>
  <c r="F37" i="43"/>
  <c r="F35" i="43"/>
  <c r="F33" i="43"/>
  <c r="F12" i="43"/>
  <c r="I34" i="2"/>
  <c r="F50" i="37"/>
  <c r="F48" i="37"/>
  <c r="F46" i="37"/>
  <c r="F44" i="37"/>
  <c r="F42" i="37"/>
  <c r="F40" i="37"/>
  <c r="F38" i="37"/>
  <c r="F36" i="37"/>
  <c r="F34" i="37"/>
  <c r="F31" i="37"/>
  <c r="F28" i="37"/>
  <c r="F25" i="37"/>
  <c r="F22" i="37"/>
  <c r="F20" i="37"/>
  <c r="F18" i="37"/>
  <c r="F15" i="37"/>
  <c r="F13" i="37"/>
  <c r="F11" i="37"/>
  <c r="F9" i="37"/>
  <c r="F7" i="37"/>
  <c r="F5" i="37"/>
  <c r="F25" i="35"/>
  <c r="F22" i="35"/>
  <c r="F20" i="35"/>
  <c r="F18" i="35"/>
  <c r="F16" i="35"/>
  <c r="F14" i="35"/>
  <c r="F12" i="35"/>
  <c r="F10" i="35"/>
  <c r="F5" i="35"/>
  <c r="F69" i="28"/>
  <c r="F67" i="28"/>
  <c r="F65" i="28"/>
  <c r="F63" i="28"/>
  <c r="F61" i="28"/>
  <c r="F59" i="28"/>
  <c r="F57" i="28"/>
  <c r="F50" i="28"/>
  <c r="F47" i="28"/>
  <c r="F41" i="28"/>
  <c r="F33" i="28"/>
  <c r="F28" i="28"/>
  <c r="F23" i="28"/>
  <c r="F18" i="28"/>
  <c r="F25" i="20"/>
  <c r="F22" i="20"/>
  <c r="F20" i="20"/>
  <c r="F18" i="20"/>
  <c r="F16" i="20"/>
  <c r="F46" i="18"/>
  <c r="F37" i="18"/>
  <c r="F35" i="18"/>
  <c r="F28" i="18"/>
  <c r="F89" i="17"/>
  <c r="F86" i="17"/>
  <c r="F84" i="17"/>
  <c r="F82" i="17"/>
  <c r="F80" i="17"/>
  <c r="F75" i="17"/>
  <c r="F70" i="17"/>
  <c r="F68" i="17"/>
  <c r="F62" i="17"/>
  <c r="F56" i="17"/>
  <c r="F51" i="17"/>
  <c r="F45" i="17"/>
  <c r="F41" i="17"/>
  <c r="F39" i="17"/>
  <c r="F33" i="17"/>
  <c r="F28" i="17"/>
  <c r="F26" i="17"/>
  <c r="F20" i="17"/>
  <c r="F73" i="16"/>
  <c r="F65" i="16"/>
  <c r="F58" i="16"/>
  <c r="F51" i="16"/>
  <c r="F44" i="16"/>
  <c r="F37" i="16"/>
  <c r="F30" i="16"/>
  <c r="F23" i="16"/>
  <c r="F16" i="16"/>
  <c r="F263" i="15"/>
  <c r="F261" i="15"/>
  <c r="F259" i="15"/>
  <c r="F257" i="15"/>
  <c r="F255" i="15"/>
  <c r="F253" i="15"/>
  <c r="F251" i="15"/>
  <c r="F249" i="15"/>
  <c r="F247" i="15"/>
  <c r="F245" i="15"/>
  <c r="F243" i="15"/>
  <c r="F241" i="15"/>
  <c r="F239" i="15"/>
  <c r="F237" i="15"/>
  <c r="F235" i="15"/>
  <c r="F233" i="15"/>
  <c r="F231" i="15"/>
  <c r="F229" i="15"/>
  <c r="F227" i="15"/>
  <c r="F225" i="15"/>
  <c r="F223" i="15"/>
  <c r="F221" i="15"/>
  <c r="F219" i="15"/>
  <c r="F205" i="15"/>
  <c r="F200" i="15"/>
  <c r="F195" i="15"/>
  <c r="F190" i="15"/>
  <c r="F185" i="15"/>
  <c r="F180" i="15"/>
  <c r="F175" i="15"/>
  <c r="F170" i="15"/>
  <c r="F165" i="15"/>
  <c r="F160" i="15"/>
  <c r="F155" i="15"/>
  <c r="F150" i="15"/>
  <c r="F145" i="15"/>
  <c r="F140" i="15"/>
  <c r="F135" i="15"/>
  <c r="F125" i="15"/>
  <c r="F120" i="15"/>
  <c r="F110" i="15"/>
  <c r="F100" i="15"/>
  <c r="F95" i="15"/>
  <c r="F90" i="15"/>
  <c r="F85" i="15"/>
  <c r="F75" i="15"/>
  <c r="F70" i="15"/>
  <c r="F65" i="15"/>
  <c r="F60" i="15"/>
  <c r="F55" i="15"/>
  <c r="F50" i="15"/>
  <c r="F45" i="15"/>
  <c r="F40" i="15"/>
  <c r="F35" i="15"/>
  <c r="F30" i="15"/>
  <c r="F25" i="15"/>
  <c r="F20" i="15"/>
  <c r="F95" i="14"/>
  <c r="F93" i="14"/>
  <c r="F90" i="14"/>
  <c r="F87" i="14"/>
  <c r="F86" i="14"/>
  <c r="F81" i="14"/>
  <c r="F77" i="14"/>
  <c r="F72" i="14"/>
  <c r="F67" i="14"/>
  <c r="F62" i="14"/>
  <c r="F60" i="14"/>
  <c r="F58" i="14"/>
  <c r="F53" i="14"/>
  <c r="F51" i="14"/>
  <c r="F49" i="14"/>
  <c r="F47" i="14"/>
  <c r="F45" i="14"/>
  <c r="F43" i="14"/>
  <c r="F41" i="14"/>
  <c r="F39" i="14"/>
  <c r="F37" i="14"/>
  <c r="F35" i="14"/>
  <c r="F33" i="14"/>
  <c r="F31" i="14"/>
  <c r="F29" i="14"/>
  <c r="F27" i="14"/>
  <c r="F25" i="14"/>
  <c r="F23" i="14"/>
  <c r="F21" i="14"/>
  <c r="F19" i="14"/>
  <c r="F17" i="14"/>
  <c r="F15" i="14"/>
  <c r="F13" i="14"/>
  <c r="F71" i="13"/>
  <c r="F69" i="13"/>
  <c r="F67" i="13"/>
  <c r="F65" i="13"/>
  <c r="F64" i="13"/>
  <c r="F62" i="13"/>
  <c r="F60" i="13"/>
  <c r="F57" i="13"/>
  <c r="F55" i="13"/>
  <c r="F54" i="13"/>
  <c r="F50" i="13"/>
  <c r="F48" i="13"/>
  <c r="F46" i="13"/>
  <c r="F44" i="13"/>
  <c r="F42" i="13"/>
  <c r="F40" i="13"/>
  <c r="F38" i="13"/>
  <c r="F36" i="13"/>
  <c r="F34" i="13"/>
  <c r="F32" i="13"/>
  <c r="F30" i="13"/>
  <c r="F28" i="13"/>
  <c r="F26" i="13"/>
  <c r="F24" i="13"/>
  <c r="F32" i="12"/>
  <c r="F30" i="12"/>
  <c r="F28" i="12"/>
  <c r="F26" i="12"/>
  <c r="F24" i="12"/>
  <c r="F22" i="12"/>
  <c r="F20" i="12"/>
  <c r="F129" i="10"/>
  <c r="F127" i="10"/>
  <c r="F125" i="10"/>
  <c r="F120" i="10"/>
  <c r="F113" i="10"/>
  <c r="F111" i="10"/>
  <c r="F109" i="10"/>
  <c r="F107" i="10"/>
  <c r="F105" i="10"/>
  <c r="F90" i="10"/>
  <c r="F88" i="10"/>
  <c r="F86" i="10"/>
  <c r="F84" i="10"/>
  <c r="F73" i="10"/>
  <c r="F59" i="10"/>
  <c r="F57" i="10"/>
  <c r="F55" i="10"/>
  <c r="F48" i="10"/>
  <c r="F35" i="10"/>
  <c r="F33" i="10"/>
  <c r="F19" i="10"/>
  <c r="F52" i="36"/>
  <c r="F50" i="36"/>
  <c r="F48" i="36"/>
  <c r="F46" i="36"/>
  <c r="F44" i="36"/>
  <c r="F42" i="36"/>
  <c r="F40" i="36"/>
  <c r="F38" i="36"/>
  <c r="F37" i="36"/>
  <c r="F34" i="36"/>
  <c r="F31" i="36"/>
  <c r="F29" i="36"/>
  <c r="F27" i="36"/>
  <c r="F25" i="36"/>
  <c r="F23" i="36"/>
  <c r="F21" i="36"/>
  <c r="F20" i="36"/>
  <c r="F19" i="36"/>
  <c r="F17" i="36"/>
  <c r="F16" i="36"/>
  <c r="F15" i="36"/>
  <c r="F136" i="33"/>
  <c r="F134" i="33"/>
  <c r="F132" i="33"/>
  <c r="F130" i="33"/>
  <c r="F128" i="33"/>
  <c r="F126" i="33"/>
  <c r="F124" i="33"/>
  <c r="F122" i="33"/>
  <c r="F120" i="33"/>
  <c r="F118" i="33"/>
  <c r="F116" i="33"/>
  <c r="F114" i="33"/>
  <c r="F112" i="33"/>
  <c r="F110" i="33"/>
  <c r="F108" i="33"/>
  <c r="F106" i="33"/>
  <c r="F104" i="33"/>
  <c r="F102" i="33"/>
  <c r="F100" i="33"/>
  <c r="F98" i="33"/>
  <c r="F97" i="33"/>
  <c r="F96" i="33"/>
  <c r="F93" i="33"/>
  <c r="F91" i="33"/>
  <c r="F89" i="33"/>
  <c r="F87" i="33"/>
  <c r="F85" i="33"/>
  <c r="F83" i="33"/>
  <c r="F81" i="33"/>
  <c r="F79" i="33"/>
  <c r="F78" i="33"/>
  <c r="F75" i="33"/>
  <c r="F73" i="33"/>
  <c r="F71" i="33"/>
  <c r="F69" i="33"/>
  <c r="F67" i="33"/>
  <c r="F65" i="33"/>
  <c r="F63" i="33"/>
  <c r="F61" i="33"/>
  <c r="F59" i="33"/>
  <c r="F57" i="33"/>
  <c r="F55" i="33"/>
  <c r="F35" i="32"/>
  <c r="F26" i="32"/>
  <c r="F14" i="32"/>
  <c r="F80" i="26"/>
  <c r="F69" i="26"/>
  <c r="F67" i="26"/>
  <c r="F65" i="26"/>
  <c r="F59" i="26"/>
  <c r="F51" i="26"/>
  <c r="F41" i="26"/>
  <c r="F28" i="26"/>
  <c r="F18" i="26"/>
  <c r="F173" i="8"/>
  <c r="F171" i="8"/>
  <c r="F169" i="8"/>
  <c r="F168" i="8"/>
  <c r="F167" i="8"/>
  <c r="F164" i="8"/>
  <c r="F162" i="8"/>
  <c r="F160" i="8"/>
  <c r="F158" i="8"/>
  <c r="F157" i="8"/>
  <c r="F151" i="8"/>
  <c r="F147" i="8"/>
  <c r="F145" i="8"/>
  <c r="F144" i="8"/>
  <c r="F141" i="8"/>
  <c r="F139" i="8"/>
  <c r="F137" i="8"/>
  <c r="F136" i="8"/>
  <c r="F135" i="8"/>
  <c r="F132" i="8"/>
  <c r="F130" i="8"/>
  <c r="F128" i="8"/>
  <c r="F126" i="8"/>
  <c r="F125" i="8"/>
  <c r="F124" i="8"/>
  <c r="F121" i="8"/>
  <c r="F119" i="8"/>
  <c r="F117" i="8"/>
  <c r="F115" i="8"/>
  <c r="F111" i="8"/>
  <c r="F109" i="8"/>
  <c r="F107" i="8"/>
  <c r="F105" i="8"/>
  <c r="F103" i="8"/>
  <c r="F101" i="8"/>
  <c r="F99" i="8"/>
  <c r="F97" i="8"/>
  <c r="F95" i="8"/>
  <c r="F93" i="8"/>
  <c r="F91" i="8"/>
  <c r="F89" i="8"/>
  <c r="F87" i="8"/>
  <c r="F85" i="8"/>
  <c r="F83" i="8"/>
  <c r="F81" i="8"/>
  <c r="F79" i="8"/>
  <c r="F77" i="8"/>
  <c r="F75" i="8"/>
  <c r="F74" i="8"/>
  <c r="F71" i="8"/>
  <c r="F69" i="8"/>
  <c r="F67" i="8"/>
  <c r="F65" i="8"/>
  <c r="F63" i="8"/>
  <c r="F61" i="8"/>
  <c r="F59" i="8"/>
  <c r="F57" i="8"/>
  <c r="F54" i="8"/>
  <c r="F51" i="8"/>
  <c r="F48" i="8"/>
  <c r="F45" i="8"/>
  <c r="F43" i="8"/>
  <c r="F41" i="8"/>
  <c r="F37" i="8"/>
  <c r="F33" i="8"/>
  <c r="F30" i="8"/>
  <c r="F26" i="8"/>
  <c r="F24" i="8"/>
  <c r="F93" i="7"/>
  <c r="F91" i="7"/>
  <c r="F89" i="7"/>
  <c r="F87" i="7"/>
  <c r="F85" i="7"/>
  <c r="F84" i="7"/>
  <c r="F83" i="7"/>
  <c r="F82" i="7"/>
  <c r="F81" i="7"/>
  <c r="F78" i="7"/>
  <c r="F75" i="7"/>
  <c r="F73" i="7"/>
  <c r="F71" i="7"/>
  <c r="F69" i="7"/>
  <c r="F67" i="7"/>
  <c r="F65" i="7"/>
  <c r="F63" i="7"/>
  <c r="F61" i="7"/>
  <c r="F59" i="7"/>
  <c r="F57" i="7"/>
  <c r="F55" i="7"/>
  <c r="F53" i="7"/>
  <c r="F51" i="7"/>
  <c r="F49" i="7"/>
  <c r="F47" i="7"/>
  <c r="F45" i="7"/>
  <c r="F43" i="7"/>
  <c r="F41" i="7"/>
  <c r="F39" i="7"/>
  <c r="F37" i="7"/>
  <c r="F35" i="7"/>
  <c r="F33" i="7"/>
  <c r="F31" i="7"/>
  <c r="F29" i="7"/>
  <c r="F112" i="6"/>
  <c r="F109" i="6"/>
  <c r="F106" i="6"/>
  <c r="F102" i="6"/>
  <c r="F101" i="6"/>
  <c r="F100" i="6"/>
  <c r="F96" i="6"/>
  <c r="F93" i="6"/>
  <c r="F90" i="6"/>
  <c r="F87" i="6"/>
  <c r="F84" i="6"/>
  <c r="F81" i="6"/>
  <c r="F78" i="6"/>
  <c r="F75" i="6"/>
  <c r="F72" i="6"/>
  <c r="F69" i="6"/>
  <c r="F66" i="6"/>
  <c r="F63" i="6"/>
  <c r="F60" i="6"/>
  <c r="F57" i="6"/>
  <c r="F54" i="6"/>
  <c r="F51" i="6"/>
  <c r="F48" i="6"/>
  <c r="F45" i="6"/>
  <c r="F42" i="6"/>
  <c r="F39" i="6"/>
  <c r="F36" i="6"/>
  <c r="F33" i="6"/>
  <c r="F43" i="5"/>
  <c r="F41" i="5"/>
  <c r="F39" i="5"/>
  <c r="F37" i="5"/>
  <c r="F34" i="5"/>
  <c r="F32" i="5"/>
  <c r="F30" i="5"/>
  <c r="F28" i="5"/>
  <c r="F26" i="5"/>
  <c r="F24" i="5"/>
  <c r="F22" i="5"/>
  <c r="F47" i="4"/>
  <c r="F45" i="4"/>
  <c r="F43" i="4"/>
  <c r="F41" i="4"/>
  <c r="F39" i="4"/>
  <c r="F37" i="4"/>
  <c r="F35" i="4"/>
  <c r="F33" i="4"/>
  <c r="F12" i="4"/>
  <c r="F1123" i="89" l="1"/>
  <c r="F27" i="87"/>
  <c r="F64" i="77"/>
  <c r="F34" i="12"/>
  <c r="D43" i="63" l="1"/>
  <c r="I16" i="42" l="1"/>
  <c r="I16" i="67"/>
  <c r="I36" i="42" l="1"/>
  <c r="I18" i="39" s="1"/>
  <c r="D487" i="119"/>
  <c r="D483" i="119"/>
  <c r="D478" i="119"/>
  <c r="D475" i="119"/>
  <c r="D474" i="119"/>
  <c r="D177" i="119"/>
  <c r="D167" i="119"/>
  <c r="D155" i="119"/>
  <c r="D148" i="119"/>
  <c r="D132" i="119"/>
  <c r="D130" i="119"/>
  <c r="D128" i="119"/>
  <c r="D126" i="119"/>
  <c r="D124" i="119"/>
  <c r="D122" i="119"/>
  <c r="D69" i="119"/>
  <c r="D53" i="119"/>
  <c r="D49" i="119"/>
  <c r="D47" i="119"/>
  <c r="D64" i="117"/>
  <c r="D61" i="117"/>
  <c r="D60" i="117"/>
  <c r="D58" i="117"/>
  <c r="D54" i="117"/>
  <c r="D52" i="117"/>
  <c r="D51" i="117"/>
  <c r="D50" i="117"/>
  <c r="D49" i="117"/>
  <c r="D42" i="117"/>
  <c r="D41" i="117"/>
  <c r="D39" i="117"/>
  <c r="D38" i="117"/>
  <c r="D36" i="117"/>
  <c r="D34" i="117"/>
  <c r="D33" i="117"/>
  <c r="D32" i="117"/>
  <c r="D31" i="117"/>
  <c r="A8" i="114"/>
  <c r="A8" i="113"/>
  <c r="A10" i="113" s="1"/>
  <c r="A4" i="112"/>
  <c r="A8" i="111"/>
  <c r="A44" i="110"/>
  <c r="A53" i="110" s="1"/>
  <c r="D31" i="110"/>
  <c r="D27" i="110"/>
  <c r="D25" i="110"/>
  <c r="D23" i="110"/>
  <c r="D21" i="110"/>
  <c r="D19" i="110"/>
  <c r="A9" i="110"/>
  <c r="A41" i="109"/>
  <c r="D27" i="109"/>
  <c r="A9" i="109"/>
  <c r="A10" i="108"/>
  <c r="A10" i="107"/>
  <c r="A10" i="106"/>
  <c r="A10" i="105"/>
  <c r="A31" i="105" s="1"/>
  <c r="D193" i="104"/>
  <c r="D192" i="104"/>
  <c r="D191" i="104"/>
  <c r="D190" i="104"/>
  <c r="D189" i="104"/>
  <c r="D188" i="104"/>
  <c r="D187" i="104"/>
  <c r="A10" i="104"/>
  <c r="D211" i="103"/>
  <c r="D210" i="103"/>
  <c r="D209" i="103"/>
  <c r="D208" i="103"/>
  <c r="D207" i="103"/>
  <c r="D206" i="103"/>
  <c r="D205" i="103"/>
  <c r="A10" i="103"/>
  <c r="D101" i="102"/>
  <c r="D100" i="102"/>
  <c r="D99" i="102"/>
  <c r="D98" i="102"/>
  <c r="D97" i="102"/>
  <c r="D96" i="102"/>
  <c r="D95" i="102"/>
  <c r="A10" i="102"/>
  <c r="A9" i="101"/>
  <c r="A13" i="101" s="1"/>
  <c r="A9" i="100"/>
  <c r="A9" i="99"/>
  <c r="A11" i="98"/>
  <c r="A12" i="97"/>
  <c r="A14" i="97" s="1"/>
  <c r="A11" i="96"/>
  <c r="A13" i="96" s="1"/>
  <c r="A11" i="95"/>
  <c r="D149" i="89"/>
  <c r="F149" i="89" s="1"/>
  <c r="D142" i="89"/>
  <c r="F142" i="89" s="1"/>
  <c r="D141" i="89"/>
  <c r="F141" i="89" s="1"/>
  <c r="D136" i="89"/>
  <c r="F136" i="89" s="1"/>
  <c r="D130" i="89"/>
  <c r="F130" i="89" s="1"/>
  <c r="D129" i="89"/>
  <c r="F129" i="89" s="1"/>
  <c r="D127" i="89"/>
  <c r="F127" i="89" s="1"/>
  <c r="D110" i="86"/>
  <c r="D109" i="86"/>
  <c r="D66" i="86"/>
  <c r="D23" i="86"/>
  <c r="D18" i="86"/>
  <c r="D26" i="85"/>
  <c r="D20" i="85"/>
  <c r="D18" i="85"/>
  <c r="D16" i="85"/>
  <c r="I28" i="67"/>
  <c r="D24" i="79"/>
  <c r="F24" i="79" s="1"/>
  <c r="F59" i="79" s="1"/>
  <c r="D46" i="77"/>
  <c r="D38" i="77"/>
  <c r="D36" i="77"/>
  <c r="I14" i="67"/>
  <c r="D144" i="72"/>
  <c r="D86" i="72"/>
  <c r="D85" i="72"/>
  <c r="D76" i="72"/>
  <c r="D74" i="72"/>
  <c r="D84" i="70"/>
  <c r="D83" i="70"/>
  <c r="D82" i="70"/>
  <c r="D78" i="70"/>
  <c r="D54" i="70"/>
  <c r="D45" i="70"/>
  <c r="D39" i="70"/>
  <c r="D34" i="69"/>
  <c r="D32" i="69"/>
  <c r="D30" i="69"/>
  <c r="D28" i="69"/>
  <c r="D26" i="69"/>
  <c r="D24" i="69"/>
  <c r="D39" i="69" s="1"/>
  <c r="D22" i="69"/>
  <c r="B30" i="67"/>
  <c r="B29" i="67"/>
  <c r="B28" i="67"/>
  <c r="B27" i="67"/>
  <c r="B26" i="67"/>
  <c r="B25" i="67"/>
  <c r="B24" i="67"/>
  <c r="B23" i="67"/>
  <c r="B22" i="67"/>
  <c r="B21" i="67"/>
  <c r="B13" i="67"/>
  <c r="B12" i="67"/>
  <c r="B11" i="67"/>
  <c r="B10" i="67"/>
  <c r="B9" i="67"/>
  <c r="B8" i="67"/>
  <c r="D30" i="63"/>
  <c r="D48" i="61"/>
  <c r="D43" i="61"/>
  <c r="D33" i="61"/>
  <c r="D16" i="60"/>
  <c r="D53" i="59"/>
  <c r="D47" i="58"/>
  <c r="D40" i="58"/>
  <c r="D26" i="58"/>
  <c r="D20" i="58"/>
  <c r="D71" i="57"/>
  <c r="D37" i="57"/>
  <c r="D13" i="55"/>
  <c r="D24" i="54"/>
  <c r="D65" i="50"/>
  <c r="D63" i="50"/>
  <c r="I14" i="42"/>
  <c r="D65" i="47"/>
  <c r="D45" i="47"/>
  <c r="D37" i="47"/>
  <c r="D30" i="47"/>
  <c r="D26" i="47"/>
  <c r="D61" i="46"/>
  <c r="D99" i="45"/>
  <c r="D98" i="45"/>
  <c r="D97" i="45"/>
  <c r="D93" i="45"/>
  <c r="D90" i="45"/>
  <c r="D69" i="45"/>
  <c r="D57" i="45"/>
  <c r="D45" i="45"/>
  <c r="D42" i="45"/>
  <c r="D39" i="45"/>
  <c r="D37" i="44"/>
  <c r="D34" i="44"/>
  <c r="D32" i="44"/>
  <c r="D30" i="44"/>
  <c r="D28" i="44"/>
  <c r="D26" i="44"/>
  <c r="D24" i="44"/>
  <c r="B30" i="42"/>
  <c r="B29" i="42"/>
  <c r="B28" i="42"/>
  <c r="B27" i="42"/>
  <c r="B26" i="42"/>
  <c r="B25" i="42"/>
  <c r="B24" i="42"/>
  <c r="B23" i="42"/>
  <c r="B22" i="42"/>
  <c r="B21" i="42"/>
  <c r="B13" i="42"/>
  <c r="B12" i="42"/>
  <c r="B11" i="42"/>
  <c r="B10" i="42"/>
  <c r="B9" i="42"/>
  <c r="B8" i="42"/>
  <c r="D37" i="110" l="1"/>
  <c r="D39" i="44"/>
  <c r="I9" i="42" s="1"/>
  <c r="I21" i="67"/>
  <c r="I27" i="67"/>
  <c r="I22" i="67"/>
  <c r="I29" i="42"/>
  <c r="I28" i="42"/>
  <c r="I22" i="42"/>
  <c r="I31" i="42"/>
  <c r="I8" i="42"/>
  <c r="A32" i="102"/>
  <c r="A55" i="102" s="1"/>
  <c r="A78" i="102" s="1"/>
  <c r="A84" i="102" s="1"/>
  <c r="I7" i="93"/>
  <c r="I23" i="93"/>
  <c r="I10" i="42"/>
  <c r="I21" i="42"/>
  <c r="I8" i="67"/>
  <c r="I8" i="93"/>
  <c r="I25" i="93"/>
  <c r="I23" i="42"/>
  <c r="I19" i="93"/>
  <c r="I25" i="42"/>
  <c r="I34" i="42"/>
  <c r="I25" i="67"/>
  <c r="I26" i="67"/>
  <c r="I30" i="67"/>
  <c r="I15" i="67"/>
  <c r="I18" i="93"/>
  <c r="I14" i="93"/>
  <c r="I13" i="42"/>
  <c r="I10" i="67"/>
  <c r="I11" i="67"/>
  <c r="I13" i="67"/>
  <c r="I23" i="67"/>
  <c r="I24" i="67"/>
  <c r="I16" i="93"/>
  <c r="I31" i="93"/>
  <c r="I11" i="42"/>
  <c r="I15" i="42"/>
  <c r="I24" i="42"/>
  <c r="I31" i="67"/>
  <c r="I9" i="93"/>
  <c r="A25" i="97"/>
  <c r="I17" i="93"/>
  <c r="A12" i="106"/>
  <c r="A15" i="96"/>
  <c r="A17" i="96" s="1"/>
  <c r="I10" i="93"/>
  <c r="A32" i="103"/>
  <c r="D29" i="110"/>
  <c r="A6" i="112"/>
  <c r="I15" i="93"/>
  <c r="A32" i="104"/>
  <c r="A44" i="109"/>
  <c r="A11" i="111"/>
  <c r="A12" i="113"/>
  <c r="A14" i="113" s="1"/>
  <c r="A16" i="113" s="1"/>
  <c r="A13" i="95"/>
  <c r="I24" i="93"/>
  <c r="I26" i="93"/>
  <c r="I27" i="93"/>
  <c r="A13" i="98"/>
  <c r="A13" i="99"/>
  <c r="A17" i="99" s="1"/>
  <c r="A38" i="105"/>
  <c r="A56" i="105" s="1"/>
  <c r="D33" i="110"/>
  <c r="A17" i="101"/>
  <c r="A19" i="101" s="1"/>
  <c r="A13" i="100"/>
  <c r="A12" i="107"/>
  <c r="A10" i="114"/>
  <c r="A13" i="114" s="1"/>
  <c r="D35" i="110"/>
  <c r="A47" i="110"/>
  <c r="A12" i="108"/>
  <c r="A11" i="109"/>
  <c r="A11" i="110"/>
  <c r="I12" i="67"/>
  <c r="I29" i="67"/>
  <c r="I12" i="42"/>
  <c r="I17" i="42" s="1"/>
  <c r="I38" i="42" s="1"/>
  <c r="I30" i="42"/>
  <c r="I27" i="42"/>
  <c r="I26" i="42"/>
  <c r="I28" i="93" l="1"/>
  <c r="I20" i="93"/>
  <c r="I11" i="93"/>
  <c r="I7" i="116"/>
  <c r="I9" i="67"/>
  <c r="I9" i="39"/>
  <c r="I8" i="116"/>
  <c r="I6" i="116"/>
  <c r="I17" i="39"/>
  <c r="A19" i="96"/>
  <c r="A21" i="96" s="1"/>
  <c r="F1000" i="91"/>
  <c r="I32" i="93"/>
  <c r="A50" i="110"/>
  <c r="A56" i="110" s="1"/>
  <c r="A16" i="114"/>
  <c r="A19" i="114" s="1"/>
  <c r="A15" i="98"/>
  <c r="A54" i="103"/>
  <c r="A13" i="109"/>
  <c r="A15" i="109" s="1"/>
  <c r="A19" i="108"/>
  <c r="A21" i="101"/>
  <c r="A24" i="101" s="1"/>
  <c r="A15" i="95"/>
  <c r="A17" i="95" s="1"/>
  <c r="A27" i="97"/>
  <c r="A29" i="97" s="1"/>
  <c r="A21" i="107"/>
  <c r="A60" i="105"/>
  <c r="A64" i="105" s="1"/>
  <c r="I26" i="39"/>
  <c r="A53" i="104"/>
  <c r="A16" i="106"/>
  <c r="A29" i="111"/>
  <c r="A8" i="112"/>
  <c r="I33" i="93"/>
  <c r="A13" i="110"/>
  <c r="A19" i="99"/>
  <c r="A21" i="99" s="1"/>
  <c r="A17" i="100"/>
  <c r="A18" i="113"/>
  <c r="A47" i="109"/>
  <c r="A90" i="102"/>
  <c r="I34" i="93" l="1"/>
  <c r="I32" i="39"/>
  <c r="I33" i="39"/>
  <c r="I15" i="39"/>
  <c r="I20" i="39" s="1"/>
  <c r="I39" i="39" s="1"/>
  <c r="I46" i="39" s="1"/>
  <c r="I8" i="39"/>
  <c r="I16" i="39"/>
  <c r="A20" i="113"/>
  <c r="A22" i="113" s="1"/>
  <c r="A10" i="112"/>
  <c r="A12" i="112" s="1"/>
  <c r="A18" i="106"/>
  <c r="A24" i="99"/>
  <c r="A35" i="111"/>
  <c r="A23" i="107"/>
  <c r="A25" i="96"/>
  <c r="A19" i="100"/>
  <c r="A94" i="102"/>
  <c r="A15" i="110"/>
  <c r="A22" i="114"/>
  <c r="A25" i="114" s="1"/>
  <c r="A51" i="109"/>
  <c r="A54" i="109" s="1"/>
  <c r="A75" i="104"/>
  <c r="A19" i="95"/>
  <c r="A21" i="108"/>
  <c r="A17" i="109"/>
  <c r="A74" i="105"/>
  <c r="A59" i="110"/>
  <c r="A33" i="97"/>
  <c r="A77" i="103"/>
  <c r="A100" i="103" s="1"/>
  <c r="A186" i="103" s="1"/>
  <c r="A26" i="101"/>
  <c r="A18" i="98"/>
  <c r="I47" i="39" l="1"/>
  <c r="I49" i="39" s="1"/>
  <c r="I34" i="39"/>
  <c r="I24" i="39"/>
  <c r="I25" i="39"/>
  <c r="A28" i="114"/>
  <c r="A30" i="114" s="1"/>
  <c r="A32" i="114" s="1"/>
  <c r="A21" i="100"/>
  <c r="A24" i="100" s="1"/>
  <c r="A41" i="111"/>
  <c r="A103" i="102"/>
  <c r="A80" i="105"/>
  <c r="A19" i="109"/>
  <c r="A17" i="110"/>
  <c r="A19" i="110" s="1"/>
  <c r="A25" i="98"/>
  <c r="A27" i="98" s="1"/>
  <c r="A28" i="101"/>
  <c r="A109" i="97"/>
  <c r="A185" i="97" s="1"/>
  <c r="A59" i="96"/>
  <c r="A26" i="99"/>
  <c r="A123" i="103"/>
  <c r="A146" i="103" s="1"/>
  <c r="A62" i="110"/>
  <c r="A98" i="104"/>
  <c r="A121" i="104" s="1"/>
  <c r="A25" i="107"/>
  <c r="A24" i="113"/>
  <c r="A26" i="113" s="1"/>
  <c r="A23" i="95"/>
  <c r="A64" i="109"/>
  <c r="A66" i="109" s="1"/>
  <c r="A20" i="106"/>
  <c r="A166" i="103" l="1"/>
  <c r="A192" i="103" s="1"/>
  <c r="A30" i="101"/>
  <c r="A34" i="114"/>
  <c r="A36" i="114" s="1"/>
  <c r="A38" i="114" s="1"/>
  <c r="A40" i="114" s="1"/>
  <c r="A85" i="95"/>
  <c r="A22" i="106"/>
  <c r="A109" i="102"/>
  <c r="A115" i="102" s="1"/>
  <c r="A144" i="104"/>
  <c r="A167" i="104" s="1"/>
  <c r="A29" i="98"/>
  <c r="A27" i="108"/>
  <c r="A31" i="108" s="1"/>
  <c r="A21" i="109"/>
  <c r="A23" i="109" s="1"/>
  <c r="A26" i="100"/>
  <c r="A261" i="97"/>
  <c r="A337" i="97" s="1"/>
  <c r="A65" i="110"/>
  <c r="A28" i="113"/>
  <c r="A30" i="113" s="1"/>
  <c r="A32" i="113" s="1"/>
  <c r="A27" i="107"/>
  <c r="A29" i="107" s="1"/>
  <c r="A80" i="96"/>
  <c r="A68" i="109"/>
  <c r="A70" i="109" s="1"/>
  <c r="A21" i="110"/>
  <c r="A44" i="111"/>
  <c r="A35" i="101" l="1"/>
  <c r="A44" i="101" s="1"/>
  <c r="A49" i="101" s="1"/>
  <c r="A413" i="97"/>
  <c r="A26" i="106"/>
  <c r="A30" i="106" s="1"/>
  <c r="A25" i="109"/>
  <c r="A67" i="110"/>
  <c r="A28" i="100"/>
  <c r="A170" i="104"/>
  <c r="A90" i="95"/>
  <c r="A109" i="95" s="1"/>
  <c r="A112" i="95" s="1"/>
  <c r="A28" i="99"/>
  <c r="A38" i="108"/>
  <c r="A200" i="103"/>
  <c r="A33" i="107"/>
  <c r="A37" i="107" s="1"/>
  <c r="A44" i="107" s="1"/>
  <c r="A85" i="96"/>
  <c r="A33" i="98"/>
  <c r="A23" i="110"/>
  <c r="A25" i="110" s="1"/>
  <c r="A27" i="110" s="1"/>
  <c r="A47" i="111"/>
  <c r="A49" i="111" s="1"/>
  <c r="A51" i="111" s="1"/>
  <c r="A45" i="108"/>
  <c r="A34" i="113"/>
  <c r="A47" i="108" l="1"/>
  <c r="A49" i="108" s="1"/>
  <c r="A29" i="110"/>
  <c r="A53" i="111"/>
  <c r="A55" i="111" s="1"/>
  <c r="A57" i="111" s="1"/>
  <c r="A60" i="111" s="1"/>
  <c r="A62" i="111" s="1"/>
  <c r="A53" i="101"/>
  <c r="A31" i="110"/>
  <c r="A33" i="110" s="1"/>
  <c r="A35" i="110" s="1"/>
  <c r="A37" i="110" s="1"/>
  <c r="A37" i="106"/>
  <c r="A39" i="106" s="1"/>
  <c r="A41" i="106" s="1"/>
  <c r="A43" i="106" s="1"/>
  <c r="A46" i="106" s="1"/>
  <c r="A62" i="106" s="1"/>
  <c r="A64" i="106" s="1"/>
  <c r="A70" i="106" s="1"/>
  <c r="A76" i="106" s="1"/>
  <c r="A81" i="106" s="1"/>
  <c r="A84" i="106" s="1"/>
  <c r="A137" i="98"/>
  <c r="A143" i="98" s="1"/>
  <c r="A153" i="98" s="1"/>
  <c r="A162" i="98" s="1"/>
  <c r="A51" i="107"/>
  <c r="A53" i="107" s="1"/>
  <c r="A55" i="107" s="1"/>
  <c r="A57" i="107" s="1"/>
  <c r="A30" i="100"/>
  <c r="A176" i="104"/>
  <c r="A182" i="104" s="1"/>
  <c r="A186" i="104" s="1"/>
  <c r="A195" i="104" s="1"/>
  <c r="A201" i="104" s="1"/>
  <c r="A71" i="110"/>
  <c r="A74" i="110" s="1"/>
  <c r="A76" i="110" s="1"/>
  <c r="A78" i="110" s="1"/>
  <c r="A104" i="96"/>
  <c r="A114" i="96" s="1"/>
  <c r="A118" i="96" s="1"/>
  <c r="A139" i="96" s="1"/>
  <c r="A148" i="96" s="1"/>
  <c r="A168" i="96" s="1"/>
  <c r="A170" i="96" s="1"/>
  <c r="A197" i="96" s="1"/>
  <c r="A203" i="96" s="1"/>
  <c r="A209" i="96" s="1"/>
  <c r="A217" i="96" s="1"/>
  <c r="A225" i="96" s="1"/>
  <c r="A232" i="96" s="1"/>
  <c r="A240" i="96" s="1"/>
  <c r="A246" i="96" s="1"/>
  <c r="A252" i="96" s="1"/>
  <c r="A258" i="96" s="1"/>
  <c r="A264" i="96" s="1"/>
  <c r="A266" i="96" s="1"/>
  <c r="A269" i="96" s="1"/>
  <c r="A274" i="96" s="1"/>
  <c r="A282" i="96" s="1"/>
  <c r="A292" i="96" s="1"/>
  <c r="A294" i="96" s="1"/>
  <c r="A300" i="96" s="1"/>
  <c r="A303" i="96" s="1"/>
  <c r="A305" i="96" s="1"/>
  <c r="A311" i="96" s="1"/>
  <c r="A318" i="96" s="1"/>
  <c r="A325" i="96" s="1"/>
  <c r="A330" i="96" s="1"/>
  <c r="A333" i="96" s="1"/>
  <c r="A27" i="109"/>
  <c r="A29" i="109" s="1"/>
  <c r="A31" i="109" s="1"/>
  <c r="A204" i="103"/>
  <c r="A214" i="103" s="1"/>
  <c r="A220" i="103" s="1"/>
  <c r="A226" i="103" s="1"/>
  <c r="A119" i="95"/>
  <c r="A30" i="99"/>
  <c r="A529" i="97"/>
  <c r="A59" i="101" l="1"/>
  <c r="A63" i="101" s="1"/>
  <c r="A67" i="101" s="1"/>
  <c r="A207" i="104"/>
  <c r="A33" i="109"/>
  <c r="A171" i="98"/>
  <c r="A180" i="98" s="1"/>
  <c r="A189" i="98" s="1"/>
  <c r="A198" i="98" s="1"/>
  <c r="A207" i="98" s="1"/>
  <c r="A215" i="98" s="1"/>
  <c r="A97" i="106"/>
  <c r="A91" i="106"/>
  <c r="A93" i="106" s="1"/>
  <c r="A95" i="106" s="1"/>
  <c r="A101" i="106" s="1"/>
  <c r="A99" i="106"/>
  <c r="A645" i="97"/>
  <c r="A51" i="108"/>
  <c r="A53" i="108" s="1"/>
  <c r="A57" i="108" s="1"/>
  <c r="A73" i="108" s="1"/>
  <c r="A75" i="108" s="1"/>
  <c r="A81" i="108" s="1"/>
  <c r="A87" i="108" s="1"/>
  <c r="A93" i="108" s="1"/>
  <c r="A95" i="108" s="1"/>
  <c r="A100" i="108" s="1"/>
  <c r="A105" i="108" s="1"/>
  <c r="A110" i="108" s="1"/>
  <c r="A113" i="108" s="1"/>
  <c r="A35" i="99"/>
  <c r="A41" i="99" s="1"/>
  <c r="A45" i="99" s="1"/>
  <c r="A49" i="99" s="1"/>
  <c r="A55" i="99" s="1"/>
  <c r="A59" i="99" s="1"/>
  <c r="A63" i="99" s="1"/>
  <c r="A67" i="99" s="1"/>
  <c r="A59" i="107"/>
  <c r="A62" i="107" s="1"/>
  <c r="A78" i="107" s="1"/>
  <c r="A80" i="107" s="1"/>
  <c r="A86" i="107" s="1"/>
  <c r="A35" i="100"/>
  <c r="A44" i="100" s="1"/>
  <c r="A49" i="100" s="1"/>
  <c r="A53" i="100" s="1"/>
  <c r="A60" i="100" s="1"/>
  <c r="A64" i="100" s="1"/>
  <c r="A68" i="100" s="1"/>
  <c r="A72" i="100" s="1"/>
  <c r="A76" i="100" s="1"/>
  <c r="A78" i="100" s="1"/>
  <c r="A82" i="100" s="1"/>
  <c r="A86" i="100" s="1"/>
  <c r="A91" i="100" s="1"/>
  <c r="A104" i="100" s="1"/>
  <c r="A120" i="100" s="1"/>
  <c r="A123" i="95"/>
  <c r="A71" i="101" l="1"/>
  <c r="A104" i="106"/>
  <c r="A111" i="106" s="1"/>
  <c r="A117" i="106" s="1"/>
  <c r="A119" i="106" s="1"/>
  <c r="A223" i="98"/>
  <c r="A231" i="98" s="1"/>
  <c r="A239" i="98" s="1"/>
  <c r="A247" i="98" s="1"/>
  <c r="A256" i="98" s="1"/>
  <c r="A264" i="98" s="1"/>
  <c r="A272" i="98" s="1"/>
  <c r="A282" i="98" s="1"/>
  <c r="A290" i="98" s="1"/>
  <c r="A299" i="98" s="1"/>
  <c r="A308" i="98" s="1"/>
  <c r="A317" i="98" s="1"/>
  <c r="A326" i="98" s="1"/>
  <c r="A333" i="98" s="1"/>
  <c r="A340" i="98" s="1"/>
  <c r="A349" i="98" s="1"/>
  <c r="A356" i="98" s="1"/>
  <c r="A364" i="98" s="1"/>
  <c r="A372" i="98" s="1"/>
  <c r="A380" i="98" s="1"/>
  <c r="A388" i="98" s="1"/>
  <c r="A395" i="98" s="1"/>
  <c r="A402" i="98" s="1"/>
  <c r="A421" i="98" s="1"/>
  <c r="A429" i="98" s="1"/>
  <c r="A440" i="98" s="1"/>
  <c r="A452" i="98" s="1"/>
  <c r="A465" i="98" s="1"/>
  <c r="A474" i="98" s="1"/>
  <c r="A483" i="98" s="1"/>
  <c r="A492" i="98" s="1"/>
  <c r="A513" i="98" s="1"/>
  <c r="A523" i="98" s="1"/>
  <c r="A529" i="98" s="1"/>
  <c r="A532" i="98" s="1"/>
  <c r="A545" i="98" s="1"/>
  <c r="A551" i="98" s="1"/>
  <c r="A564" i="98" s="1"/>
  <c r="A566" i="98" s="1"/>
  <c r="A571" i="98" s="1"/>
  <c r="A579" i="98" s="1"/>
  <c r="A582" i="98" s="1"/>
  <c r="A585" i="98" s="1"/>
  <c r="A591" i="98" s="1"/>
  <c r="A594" i="98" s="1"/>
  <c r="A597" i="98" s="1"/>
  <c r="A71" i="99"/>
  <c r="A73" i="99"/>
  <c r="A129" i="100"/>
  <c r="A138" i="100"/>
  <c r="A100" i="107"/>
  <c r="A92" i="107"/>
  <c r="A98" i="107" s="1"/>
  <c r="A115" i="108"/>
  <c r="A117" i="108" s="1"/>
  <c r="A124" i="108" s="1"/>
  <c r="A126" i="108" s="1"/>
  <c r="A128" i="108" s="1"/>
  <c r="A130" i="108" s="1"/>
  <c r="A132" i="108" s="1"/>
  <c r="A134" i="108" s="1"/>
  <c r="A136" i="108" s="1"/>
  <c r="A138" i="108" s="1"/>
  <c r="A141" i="108" s="1"/>
  <c r="A148" i="108" s="1"/>
  <c r="A155" i="108" s="1"/>
  <c r="A161" i="108" s="1"/>
  <c r="A163" i="108" s="1"/>
  <c r="A165" i="108" s="1"/>
  <c r="A167" i="108" s="1"/>
  <c r="A172" i="108" s="1"/>
  <c r="A177" i="108" s="1"/>
  <c r="A187" i="108" s="1"/>
  <c r="A198" i="108" s="1"/>
  <c r="A209" i="108" s="1"/>
  <c r="A215" i="108" s="1"/>
  <c r="A219" i="108" s="1"/>
  <c r="A224" i="108" s="1"/>
  <c r="A228" i="108" s="1"/>
  <c r="A140" i="95"/>
  <c r="A148" i="95" s="1"/>
  <c r="A163" i="95" s="1"/>
  <c r="A165" i="95" s="1"/>
  <c r="A187" i="95" s="1"/>
  <c r="A193" i="95" s="1"/>
  <c r="A198" i="95" s="1"/>
  <c r="A203" i="95" s="1"/>
  <c r="A208" i="95" s="1"/>
  <c r="A213" i="95" s="1"/>
  <c r="A220" i="95" s="1"/>
  <c r="A227" i="95" s="1"/>
  <c r="A233" i="95" s="1"/>
  <c r="A235" i="95" s="1"/>
  <c r="A239" i="95" s="1"/>
  <c r="A244" i="95" s="1"/>
  <c r="A252" i="95" s="1"/>
  <c r="A258" i="95" s="1"/>
  <c r="A260" i="95" s="1"/>
  <c r="A266" i="95" s="1"/>
  <c r="A269" i="95" s="1"/>
  <c r="A271" i="95" s="1"/>
  <c r="A277" i="95" s="1"/>
  <c r="A284" i="95" s="1"/>
  <c r="A291" i="95" s="1"/>
  <c r="A297" i="95" s="1"/>
  <c r="A300" i="95" s="1"/>
  <c r="A721" i="97"/>
  <c r="A729" i="97" s="1"/>
  <c r="A748" i="97" s="1"/>
  <c r="A774" i="97" s="1"/>
  <c r="A783" i="97" s="1"/>
  <c r="A808" i="97" s="1"/>
  <c r="A811" i="97" s="1"/>
  <c r="A813" i="97" s="1"/>
  <c r="A845" i="97" s="1"/>
  <c r="A852" i="97" s="1"/>
  <c r="A858" i="97" s="1"/>
  <c r="A864" i="97" s="1"/>
  <c r="A870" i="97" s="1"/>
  <c r="A878" i="97" s="1"/>
  <c r="A884" i="97" s="1"/>
  <c r="A886" i="97" s="1"/>
  <c r="A891" i="97" s="1"/>
  <c r="A899" i="97" s="1"/>
  <c r="A906" i="97" s="1"/>
  <c r="A908" i="97" s="1"/>
  <c r="A914" i="97" s="1"/>
  <c r="A917" i="97" s="1"/>
  <c r="A919" i="97" s="1"/>
  <c r="A925" i="97" s="1"/>
  <c r="A931" i="97" s="1"/>
  <c r="A938" i="97" s="1"/>
  <c r="A945" i="97" s="1"/>
  <c r="A952" i="97" s="1"/>
  <c r="A958" i="97" s="1"/>
  <c r="A77" i="99" l="1"/>
  <c r="A87" i="99" s="1"/>
  <c r="A98" i="99" s="1"/>
  <c r="A107" i="99" s="1"/>
  <c r="A110" i="99" s="1"/>
  <c r="A113" i="99" s="1"/>
  <c r="A117" i="99" s="1"/>
  <c r="A119" i="99" s="1"/>
  <c r="A121" i="99" s="1"/>
  <c r="A127" i="99" s="1"/>
  <c r="A132" i="99" s="1"/>
  <c r="A134" i="99" s="1"/>
  <c r="A123" i="106"/>
  <c r="A75" i="101"/>
  <c r="A121" i="106"/>
  <c r="A142" i="100"/>
  <c r="A146" i="100" s="1"/>
  <c r="A150" i="100" s="1"/>
  <c r="A152" i="100" s="1"/>
  <c r="A154" i="100" s="1"/>
  <c r="A160" i="100" s="1"/>
  <c r="A162" i="100" s="1"/>
  <c r="A164" i="100" s="1"/>
  <c r="A110" i="107"/>
  <c r="A115" i="107"/>
  <c r="A105" i="107"/>
  <c r="A243" i="108"/>
  <c r="A232" i="108"/>
  <c r="A141" i="99" l="1"/>
  <c r="A137" i="99"/>
  <c r="A138" i="99" s="1"/>
  <c r="A128" i="106"/>
  <c r="A134" i="106" s="1"/>
  <c r="A142" i="106" s="1"/>
  <c r="A151" i="106" s="1"/>
  <c r="A160" i="106" s="1"/>
  <c r="A165" i="106" s="1"/>
  <c r="A168" i="106" s="1"/>
  <c r="A173" i="106" s="1"/>
  <c r="A177" i="106" s="1"/>
  <c r="A77" i="101"/>
  <c r="A81" i="101" s="1"/>
  <c r="A85" i="101" s="1"/>
  <c r="A90" i="101" s="1"/>
  <c r="A102" i="101" s="1"/>
  <c r="A115" i="101" s="1"/>
  <c r="A119" i="101" s="1"/>
  <c r="A173" i="100"/>
  <c r="A170" i="100"/>
  <c r="A118" i="107"/>
  <c r="A135" i="107"/>
  <c r="A133" i="107"/>
  <c r="A131" i="107"/>
  <c r="A247" i="108"/>
  <c r="A236" i="108"/>
  <c r="A239" i="108" s="1"/>
  <c r="A144" i="99" l="1"/>
  <c r="A146" i="99" s="1"/>
  <c r="A182" i="100"/>
  <c r="A191" i="100" s="1"/>
  <c r="A198" i="100" s="1"/>
  <c r="A209" i="100" s="1"/>
  <c r="A214" i="100" s="1"/>
  <c r="A218" i="100" s="1"/>
  <c r="A223" i="100" s="1"/>
  <c r="A226" i="100" s="1"/>
  <c r="A230" i="100" s="1"/>
  <c r="A232" i="100" s="1"/>
  <c r="A234" i="100" s="1"/>
  <c r="A242" i="100" s="1"/>
  <c r="A249" i="100" s="1"/>
  <c r="A253" i="100" s="1"/>
  <c r="A258" i="100" s="1"/>
  <c r="A260" i="100" s="1"/>
  <c r="A190" i="106"/>
  <c r="A181" i="106"/>
  <c r="A186" i="106" s="1"/>
  <c r="A191" i="101"/>
  <c r="A128" i="101"/>
  <c r="A137" i="101" s="1"/>
  <c r="A146" i="101" s="1"/>
  <c r="A155" i="101" s="1"/>
  <c r="A164" i="101" s="1"/>
  <c r="A173" i="101" s="1"/>
  <c r="A182" i="101" s="1"/>
  <c r="A139" i="107"/>
  <c r="A141" i="107"/>
  <c r="A125" i="107"/>
  <c r="A137" i="107"/>
  <c r="A252" i="108"/>
  <c r="A258" i="108" s="1"/>
  <c r="A260" i="108" s="1"/>
  <c r="A263" i="100" l="1"/>
  <c r="A264" i="100" s="1"/>
  <c r="A267" i="100"/>
  <c r="A194" i="106"/>
  <c r="A200" i="106" s="1"/>
  <c r="A203" i="106" s="1"/>
  <c r="A205" i="106" s="1"/>
  <c r="A196" i="101"/>
  <c r="A201" i="101" s="1"/>
  <c r="A205" i="101" s="1"/>
  <c r="A207" i="101" s="1"/>
  <c r="A209" i="101" s="1"/>
  <c r="A215" i="101" s="1"/>
  <c r="A220" i="101" s="1"/>
  <c r="A222" i="101" s="1"/>
  <c r="A143" i="107"/>
  <c r="A127" i="107"/>
  <c r="A129" i="107" s="1"/>
  <c r="A145" i="107" s="1"/>
  <c r="A270" i="100" l="1"/>
  <c r="A272" i="100" s="1"/>
  <c r="A274" i="100" s="1"/>
  <c r="A225" i="101"/>
  <c r="A226" i="101" s="1"/>
  <c r="A229" i="101"/>
  <c r="A148" i="107"/>
  <c r="A155" i="107"/>
  <c r="A232" i="101" l="1"/>
  <c r="A234" i="101" s="1"/>
  <c r="A162" i="107"/>
  <c r="A168" i="107" s="1"/>
  <c r="A170" i="107" s="1"/>
  <c r="A172" i="107" s="1"/>
  <c r="A179" i="107" s="1"/>
  <c r="A181" i="107" s="1"/>
  <c r="A183" i="107" s="1"/>
  <c r="A185" i="107" s="1"/>
  <c r="A190" i="107" s="1"/>
  <c r="A196" i="107" s="1"/>
  <c r="A205" i="107" s="1"/>
  <c r="A216" i="107" s="1"/>
  <c r="A225" i="107" s="1"/>
  <c r="A230" i="107" s="1"/>
  <c r="A233" i="107" s="1"/>
  <c r="A238" i="107" l="1"/>
  <c r="A244" i="107"/>
  <c r="A248" i="107" l="1"/>
  <c r="A252" i="107" s="1"/>
  <c r="A329" i="107" l="1"/>
  <c r="A255" i="107"/>
  <c r="A262" i="107" s="1"/>
  <c r="A267" i="107" s="1"/>
  <c r="A271" i="107" l="1"/>
  <c r="A281" i="107" s="1"/>
  <c r="A291" i="107" s="1"/>
  <c r="A304" i="107" s="1"/>
  <c r="A314" i="107" s="1"/>
  <c r="A325" i="107"/>
  <c r="A334" i="107" l="1"/>
  <c r="A338" i="107" s="1"/>
  <c r="A342" i="107" s="1"/>
  <c r="A350" i="107"/>
  <c r="A356" i="107" l="1"/>
  <c r="A358" i="107" s="1"/>
  <c r="A360" i="107" s="1"/>
  <c r="A362" i="107" s="1"/>
  <c r="A364" i="107" s="1"/>
  <c r="D85" i="7" l="1"/>
  <c r="D23" i="28"/>
  <c r="D18" i="28"/>
  <c r="D16" i="20"/>
  <c r="D30" i="8"/>
  <c r="D26" i="8"/>
  <c r="D24" i="8"/>
  <c r="D33" i="6"/>
  <c r="D36" i="6"/>
  <c r="D42" i="6"/>
  <c r="D48" i="6"/>
  <c r="D60" i="6"/>
  <c r="D63" i="6"/>
  <c r="D72" i="6"/>
  <c r="D75" i="6"/>
  <c r="D90" i="6"/>
  <c r="D93" i="6"/>
  <c r="D96" i="6"/>
  <c r="D102" i="6"/>
  <c r="D101" i="6"/>
  <c r="D100" i="6"/>
  <c r="D37" i="5"/>
  <c r="D34" i="5"/>
  <c r="D32" i="5"/>
  <c r="D30" i="5"/>
  <c r="D28" i="5"/>
  <c r="D24" i="5"/>
  <c r="D22" i="5"/>
  <c r="D86" i="17"/>
  <c r="D14" i="32"/>
  <c r="D158" i="8"/>
  <c r="B34" i="2"/>
  <c r="D20" i="37"/>
  <c r="I22" i="2"/>
  <c r="D39" i="5"/>
  <c r="I14" i="2"/>
  <c r="D75" i="8"/>
  <c r="D74" i="8"/>
  <c r="I28" i="2"/>
  <c r="I15" i="2"/>
  <c r="I13" i="2"/>
  <c r="I12" i="2"/>
  <c r="B8" i="2"/>
  <c r="B30" i="2"/>
  <c r="B13" i="2"/>
  <c r="B21" i="2"/>
  <c r="B29" i="2"/>
  <c r="B28" i="2"/>
  <c r="B27" i="2"/>
  <c r="B26" i="2"/>
  <c r="B25" i="2"/>
  <c r="B24" i="2"/>
  <c r="B23" i="2"/>
  <c r="B22" i="2"/>
  <c r="B12" i="2"/>
  <c r="B11" i="2"/>
  <c r="B10" i="2"/>
  <c r="B9" i="2"/>
  <c r="I29" i="2" l="1"/>
  <c r="I30" i="2"/>
  <c r="I23" i="2"/>
  <c r="I24" i="2"/>
  <c r="I25" i="2"/>
  <c r="I26" i="2"/>
  <c r="I21" i="2"/>
  <c r="I27" i="2"/>
  <c r="I11" i="2"/>
  <c r="I10" i="2"/>
  <c r="I16" i="2"/>
  <c r="I31" i="2"/>
  <c r="I8" i="2"/>
  <c r="I17" i="2" s="1"/>
  <c r="I9" i="2"/>
  <c r="I32" i="2" l="1"/>
  <c r="I36" i="2" s="1"/>
  <c r="I7" i="39" s="1"/>
</calcChain>
</file>

<file path=xl/sharedStrings.xml><?xml version="1.0" encoding="utf-8"?>
<sst xmlns="http://schemas.openxmlformats.org/spreadsheetml/2006/main" count="19712" uniqueCount="6176">
  <si>
    <t>Objekt:</t>
  </si>
  <si>
    <t xml:space="preserve">REKAPITULACIJA </t>
  </si>
  <si>
    <t>A./</t>
  </si>
  <si>
    <t>GRADBENA DELA</t>
  </si>
  <si>
    <t>A1.0</t>
  </si>
  <si>
    <t>A2.0</t>
  </si>
  <si>
    <t>A3.0</t>
  </si>
  <si>
    <t>A4.0</t>
  </si>
  <si>
    <t>A5.0</t>
  </si>
  <si>
    <t>SKUPAJ GRADBENA DELA</t>
  </si>
  <si>
    <t xml:space="preserve">B./ </t>
  </si>
  <si>
    <t>OBRTNIŠKA DELA</t>
  </si>
  <si>
    <t>B1.0</t>
  </si>
  <si>
    <t>B2.0</t>
  </si>
  <si>
    <t>B3.0</t>
  </si>
  <si>
    <t>B4.0</t>
  </si>
  <si>
    <t>B5.0</t>
  </si>
  <si>
    <t>B6.0</t>
  </si>
  <si>
    <t>B7.0</t>
  </si>
  <si>
    <t>B8.0</t>
  </si>
  <si>
    <t>B9.0</t>
  </si>
  <si>
    <t>B10.0</t>
  </si>
  <si>
    <t>SKUPAJ OBRTNIŠKA DELA</t>
  </si>
  <si>
    <t>A/1.0</t>
  </si>
  <si>
    <t>PRIPRAVLJALNA DELA</t>
  </si>
  <si>
    <t>Opis del</t>
  </si>
  <si>
    <t>EM</t>
  </si>
  <si>
    <t>Količina</t>
  </si>
  <si>
    <t>Cena/EM</t>
  </si>
  <si>
    <t>Skupaj</t>
  </si>
  <si>
    <t>A1.1</t>
  </si>
  <si>
    <t>m1</t>
  </si>
  <si>
    <t>kpl</t>
  </si>
  <si>
    <t>A1.4</t>
  </si>
  <si>
    <t>A1.3</t>
  </si>
  <si>
    <t>SKUPAJ PRIPRAVLJALNA DELA</t>
  </si>
  <si>
    <t>A/2.0</t>
  </si>
  <si>
    <t>A2.1</t>
  </si>
  <si>
    <t>m3</t>
  </si>
  <si>
    <t>m2</t>
  </si>
  <si>
    <t>A/3.0</t>
  </si>
  <si>
    <t>BETONSKA DELA</t>
  </si>
  <si>
    <t>A3.1</t>
  </si>
  <si>
    <t>kg</t>
  </si>
  <si>
    <t>A3.2</t>
  </si>
  <si>
    <t>SKUPAJ BETONSKA DELA</t>
  </si>
  <si>
    <t>A/4.0</t>
  </si>
  <si>
    <t>A4.1</t>
  </si>
  <si>
    <t>SKUPAJ TESARSKA DELA</t>
  </si>
  <si>
    <t>A/5.0</t>
  </si>
  <si>
    <t>ZIDARSKA DELA</t>
  </si>
  <si>
    <t>A5.1</t>
  </si>
  <si>
    <t>►</t>
  </si>
  <si>
    <t>kom</t>
  </si>
  <si>
    <t>Razna gradbena pomoč v delu pri obrtniških in instalacijskih delih ter razna nepredvidena in dodatna dela. Obračun izvršiti na podlagi efektivnih ur po predhodnem vpisu nadzornega organa v gradbeni dnevnik, ocena števila ur</t>
  </si>
  <si>
    <t>/1.</t>
  </si>
  <si>
    <t>► NK – delavec</t>
  </si>
  <si>
    <t>ur</t>
  </si>
  <si>
    <t>/2.</t>
  </si>
  <si>
    <t>► KV – delavec</t>
  </si>
  <si>
    <t>SKUPAJ ZIDARSKA DELA</t>
  </si>
  <si>
    <t>B./</t>
  </si>
  <si>
    <t>B/1.0</t>
  </si>
  <si>
    <t>B1.1</t>
  </si>
  <si>
    <t>B/2.0</t>
  </si>
  <si>
    <t>B2.1</t>
  </si>
  <si>
    <t>kos</t>
  </si>
  <si>
    <t>B/3.0</t>
  </si>
  <si>
    <t>KLJUČAVNIČARSKA DELA</t>
  </si>
  <si>
    <t>SKUPAJ KLJUČAVNIČARSKA DELA</t>
  </si>
  <si>
    <t>B/4.0</t>
  </si>
  <si>
    <t>MIZARSKA DELA</t>
  </si>
  <si>
    <t>B4.1</t>
  </si>
  <si>
    <t>B5.1</t>
  </si>
  <si>
    <t>SKUPAJ MIZARSKA DELA</t>
  </si>
  <si>
    <t>B/5.0</t>
  </si>
  <si>
    <t>B/6.0</t>
  </si>
  <si>
    <t>ESTRIH</t>
  </si>
  <si>
    <t>B6.1</t>
  </si>
  <si>
    <t>B/7.0</t>
  </si>
  <si>
    <t>TLAKARSKA DELA</t>
  </si>
  <si>
    <t>B7.1</t>
  </si>
  <si>
    <t>SKUPAJ TLAKARSKA DELA</t>
  </si>
  <si>
    <t>B/8.0</t>
  </si>
  <si>
    <t>KERAMIČARSKA DELA</t>
  </si>
  <si>
    <t>SKUPAJ KERAMIČARSKA DELA</t>
  </si>
  <si>
    <t>B/9.0</t>
  </si>
  <si>
    <t>B9.1</t>
  </si>
  <si>
    <t>B/10.0</t>
  </si>
  <si>
    <t>SLIKOPLESKARSKA DELA</t>
  </si>
  <si>
    <t>B10.1</t>
  </si>
  <si>
    <t>SKUPAJ SLIKOPLESKARSKA DELA</t>
  </si>
  <si>
    <t>A1.5</t>
  </si>
  <si>
    <t>A2.2</t>
  </si>
  <si>
    <t>A2.3</t>
  </si>
  <si>
    <t>A2.4</t>
  </si>
  <si>
    <t>A2.5</t>
  </si>
  <si>
    <t>A3.4</t>
  </si>
  <si>
    <t>A3.5</t>
  </si>
  <si>
    <t>A3.6</t>
  </si>
  <si>
    <t>A3.8</t>
  </si>
  <si>
    <t>A3.9</t>
  </si>
  <si>
    <t>A4.5</t>
  </si>
  <si>
    <t>A4.6</t>
  </si>
  <si>
    <t>A4.7</t>
  </si>
  <si>
    <t>A4.9</t>
  </si>
  <si>
    <t>A4.11</t>
  </si>
  <si>
    <t>A5.2</t>
  </si>
  <si>
    <t>A5.4</t>
  </si>
  <si>
    <t>A5.7</t>
  </si>
  <si>
    <t>A5.9</t>
  </si>
  <si>
    <t>A5.13</t>
  </si>
  <si>
    <t>A5.14</t>
  </si>
  <si>
    <t>A5.15</t>
  </si>
  <si>
    <t>A5.17</t>
  </si>
  <si>
    <t>A5.19</t>
  </si>
  <si>
    <t>A5.20</t>
  </si>
  <si>
    <t>A5.21</t>
  </si>
  <si>
    <t>B1.2</t>
  </si>
  <si>
    <t>B1.3</t>
  </si>
  <si>
    <t>B1.4</t>
  </si>
  <si>
    <t>B1.5</t>
  </si>
  <si>
    <t>B2.4</t>
  </si>
  <si>
    <t>A4.8</t>
  </si>
  <si>
    <t>A5.3</t>
  </si>
  <si>
    <t>A5.10</t>
  </si>
  <si>
    <t>B1.6</t>
  </si>
  <si>
    <t>Izdelava, postavitev in demontaža gradbenih profilov za izkop gradbene jame in prenos višin objekta na profile z uporabo merilnega instrumenta</t>
  </si>
  <si>
    <t>STAVBNO POHIŠTVO</t>
  </si>
  <si>
    <t>SKUPAJ STAVBNO POHIŠTVO</t>
  </si>
  <si>
    <t>A/6.0</t>
  </si>
  <si>
    <t>A6.0</t>
  </si>
  <si>
    <t>Splošna določila za zemeljska dela :</t>
  </si>
  <si>
    <t>Splošna določila za betonska dela :</t>
  </si>
  <si>
    <t>Splošna določila za tesarska dela :</t>
  </si>
  <si>
    <t>Splošna določila za zidarska dela :</t>
  </si>
  <si>
    <t>Zidanje z opeko :</t>
  </si>
  <si>
    <t>Izolacije :</t>
  </si>
  <si>
    <t>Splošna določila za mizarska dela:</t>
  </si>
  <si>
    <t>Splošna določila za tlakarska dela:</t>
  </si>
  <si>
    <t>Splošna določila za keramičarska dela:</t>
  </si>
  <si>
    <t>Splošna določila za slikopleskarska dela:</t>
  </si>
  <si>
    <t>TESARSKA DELA - OPAŽ</t>
  </si>
  <si>
    <t>A6.1</t>
  </si>
  <si>
    <t>A3.3</t>
  </si>
  <si>
    <t>A3.7</t>
  </si>
  <si>
    <t>A4.3</t>
  </si>
  <si>
    <t>A5.8</t>
  </si>
  <si>
    <t>A6.2</t>
  </si>
  <si>
    <t>B6.2</t>
  </si>
  <si>
    <t>Dolbljenje kanalov v opečnih stenah za vgraditev raznih ventilacijskih cevi. Količina ocenjena</t>
  </si>
  <si>
    <t>A4.2</t>
  </si>
  <si>
    <t>A4.4</t>
  </si>
  <si>
    <t>A4.10</t>
  </si>
  <si>
    <t>A5.5</t>
  </si>
  <si>
    <t>A5.11</t>
  </si>
  <si>
    <t>A5.12</t>
  </si>
  <si>
    <t>A5.16</t>
  </si>
  <si>
    <t>A5.18</t>
  </si>
  <si>
    <t>B9.2</t>
  </si>
  <si>
    <t>Zidarska obdelava opečnih sten po prehodno izdolbljenih kanalih instalacijskih razvodov, špric in groba zidarska obdelava  izdolbljenih  kanalov  v  stenah. Količina cenjena!</t>
  </si>
  <si>
    <t>B3.1</t>
  </si>
  <si>
    <t>UVOD V PROJEKTANTSKI POPIS DEL</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</si>
  <si>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</si>
  <si>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</si>
  <si>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</si>
  <si>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</si>
  <si>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</si>
  <si>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</si>
  <si>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</si>
  <si>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</si>
  <si>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</si>
  <si>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</si>
  <si>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</si>
  <si>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</si>
  <si>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</si>
  <si>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</si>
  <si>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1. Vse lesene konstrukcije morajo biti izvršene strokovno pravilno, po obstoječih tehničnih predpisih.</t>
  </si>
  <si>
    <t>2. Vse vgrajene lesene konstrukcije morajo biti površinsko obdelane in zaščitene pred gnitjem, delovanjem vlage in mrčesom.</t>
  </si>
  <si>
    <t>3. V ceni vseh postavk je zajeti vsa dela, ves osnovni, pritrdilni in tesnilni material, vse prenose, finalno obdelavo, z robnimi zaključki in po navodilih proizvajalca materiala vse za gotovo vgrajene elemente. Vse mere je preveriti na licu mesta.</t>
  </si>
  <si>
    <t>4. V ceni vseh postavk je zajeti vse potrebne delovne odre.</t>
  </si>
  <si>
    <t>5. Izvedba detajlov po projektni dokumentaciji in priporočilih proizvajalcev.</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</si>
  <si>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</si>
  <si>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</si>
  <si>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</si>
  <si>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Pri izvajanju kleparskih del je upoštevati vsa pripravljalna dela, pomožna dela zaključna dela. Hkrati je potrebno tudi upoštevati:</t>
  </si>
  <si>
    <t>4. Vse detajle vgrajenih elementov in detajle izvedbe pisno potrdi arhitekt!</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</si>
  <si>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</si>
  <si>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</si>
  <si>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Ročni odkop morebitnih instalacij v terenu III. in IV. kategorije na lokaciji objekta z odmetom na rob izkopa (količina ocenjena)</t>
  </si>
  <si>
    <t>Dobava,  rezanje,  krivljenje, vezanje in polaganje armature ter polaganje armaturnih mrež kompletno po armaturnem   načrtu,  z  vsemi pomožnimi deli in prenosi, do  mesta  vgraditve.</t>
  </si>
  <si>
    <t>Opomba: fasadni oder zajeto pri tesarskih delih</t>
  </si>
  <si>
    <t>2. Pred polaganjem izvajalec skupaj z nadzorom in projektantom arhitekture pregleda površine oblaganja določi lokacije, način in smer oblaganja tlaka in polaganja talnih oblog</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</si>
  <si>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</si>
  <si>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</si>
  <si>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</si>
  <si>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</si>
  <si>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</si>
  <si>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Splošna določila za estrih:</t>
  </si>
  <si>
    <t>FASADERSKA DELA</t>
  </si>
  <si>
    <t>Splošna določila za fasaderska dela :</t>
  </si>
  <si>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</si>
  <si>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</si>
  <si>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SKUPAJ FASADERSKA DELA</t>
  </si>
  <si>
    <t>B8.1</t>
  </si>
  <si>
    <t>B8.2</t>
  </si>
  <si>
    <t xml:space="preserve">Vse količine so izračunane za celotno območje izkopa in nasipa v raščenem stanju razen, če ni v postavki drugače določeno. Pri postavkah zemeljskih del je potrebno še zajeti: </t>
  </si>
  <si>
    <t>2. Pred izdelavo izdelkov, je potrebno izdelati vzorčni kos, ki ga pisno potrdi investitor.</t>
  </si>
  <si>
    <t>A5.22</t>
  </si>
  <si>
    <t>MONTAŽERSKA DELA</t>
  </si>
  <si>
    <t>SKUPAJ MONTAŽERSKA DELA</t>
  </si>
  <si>
    <t>SKUPAJ KROVSKA DELA</t>
  </si>
  <si>
    <t>KROVSKA DELA</t>
  </si>
  <si>
    <t>B1.7</t>
  </si>
  <si>
    <t>B1.8</t>
  </si>
  <si>
    <t>KLEPARSKA DELA</t>
  </si>
  <si>
    <t>SKUPAJ KLEPARSKA DELA</t>
  </si>
  <si>
    <t>B2.5</t>
  </si>
  <si>
    <t xml:space="preserve">Kompletna izdelava obloge za podometni kotliček iz vlagoodpornih mavčno kartonskih plošč, vključno z podkonstrukcijo  in potrebnimi ojačitvami. Stiki med ploščami so kitani in bandažirani. </t>
  </si>
  <si>
    <t>B6.3</t>
  </si>
  <si>
    <t>B5.2</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</si>
  <si>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</si>
  <si>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</si>
  <si>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A2.7</t>
  </si>
  <si>
    <t xml:space="preserve">Kompletna dobava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</si>
  <si>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Splošna določila za stavbno pohištvo:</t>
  </si>
  <si>
    <t>Strojni površinski  odriv ali odkop terena I. in II. kategorije (humusa) v celotni debelini ≤ 20 cm, s transportom na začasno deponijo gradbišča na gradbeni parceli v oddaljenost do 15 m. Humus se hrani na deponiji zaradi kasnejše uporabe pri zunanji ureditvi.</t>
  </si>
  <si>
    <t>A2.8</t>
  </si>
  <si>
    <t>Strojno utrjevanje dna izkopa v terenu III. in IV. kategorije z vibracijsko ploščo ali vibrovaljarjem do predpisane zbitosti; stopnjo utrjenosti preveriti v statičnem izračunu ali v geomehanskem poročilu.</t>
  </si>
  <si>
    <t>A2.9</t>
  </si>
  <si>
    <t>A2.10</t>
  </si>
  <si>
    <t>A5.23</t>
  </si>
  <si>
    <t xml:space="preserve">   </t>
  </si>
  <si>
    <t>A2.6</t>
  </si>
  <si>
    <t>Splošna določila za krovska dela :</t>
  </si>
  <si>
    <t>Pri izvajanju krovskih del je upoštevati vsa pripravljalna dela, pomožna dela zaključna dela. Hkrati je potrebno tudi upoštevati:</t>
  </si>
  <si>
    <t>Splošna določila za  kleparska dela:</t>
  </si>
  <si>
    <t>A6.3</t>
  </si>
  <si>
    <t>Planiranje dna izkopa s točnostjo +- 2 cm z minimalnim izmetom ali dosipom ter premetom odvečnega materiala. Obračun po m2.</t>
  </si>
  <si>
    <t xml:space="preserve">PZI projektantski popis  je izdelan na podlagi PZI projekta, razgovora z odgovornim projektantom ter posameznimi ostalimi projektanti in načrtovalci. </t>
  </si>
  <si>
    <t>A6.4</t>
  </si>
  <si>
    <r>
      <t>Doplačilo za napenjanje zaščitne ponjave po fasadnem odru: ponjava služi varnostnemu namenu za protiprašno zaščito, preprečuje padanje predmetov in omogoča nemoten potek dela izvajalcem;</t>
    </r>
    <r>
      <rPr>
        <b/>
        <i/>
        <sz val="9"/>
        <rFont val="Arial Narrow"/>
        <family val="2"/>
        <charset val="238"/>
      </rPr>
      <t xml:space="preserve"> </t>
    </r>
    <r>
      <rPr>
        <b/>
        <i/>
        <u/>
        <sz val="9"/>
        <rFont val="Arial Narrow"/>
        <family val="2"/>
        <charset val="238"/>
      </rPr>
      <t>izdela se jo na zahtevo nadzora ali investitorja!</t>
    </r>
  </si>
  <si>
    <t>B3.2</t>
  </si>
  <si>
    <t>B3.3</t>
  </si>
  <si>
    <t>B3.4</t>
  </si>
  <si>
    <t>ZEMELJSKA DELA IZVAJATI SKLADNO Z GEOMEHANSKIMI ZAHTEVAMI!</t>
  </si>
  <si>
    <t>Nabava, dobava  in vgradnja KOTNE LETVE 5x5 cm za blažitev ostrega kota na področju prehoda hidroizolacije: tla-stena (preprečevanje ostrega pregiba varilnega traku in posledičnega trganja trakov zaradi zemeljskih posedkov).</t>
  </si>
  <si>
    <t>B2.2</t>
  </si>
  <si>
    <t>B2.3</t>
  </si>
  <si>
    <t>Odvoz izkopanega materiala na stalno deponijo oddaljeno do 15 km, nakladanje je zajeto skupaj z izkopom. V postavki mora biti zajeto tudi plačilo komunalnega prispevka za stalno deponijo</t>
  </si>
  <si>
    <t xml:space="preserve">►ab horizontalna vez </t>
  </si>
  <si>
    <t>Izdelava opaža ab horizontalnih vezi, s skoblanimi deskami in opažnimi elementi, skupaj s potrebnim podpiranjem, opaženje, razopaženje, čiščenje in zlaganje po končanih delih</t>
  </si>
  <si>
    <t>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t>
  </si>
  <si>
    <t xml:space="preserve">Izvajalec mora pred začetkom in med izvajanjem posameznih del opraviti pregled projekta za izvedbo (kontrola dimenzij, ...) in opozoriti investitorja, projektanta in revidenta ter nadzornika na morebitne ugotovljene pomanjkljivosti in zahtevati njihovo odpravo. </t>
  </si>
  <si>
    <t>Nabava, dobava in vgrajevanje tamponskega materiala kot zasip za temelji, do nivoja terena, z utrjevanje zasipa po plasteh v debelini največ po 30 cm.
Pri izvajanju  zasipa paziti, da ne pride do poškodbe vertikalne  hidroizolacije ali njene zaščite.</t>
  </si>
  <si>
    <t>A6.5</t>
  </si>
  <si>
    <t>B9.3</t>
  </si>
  <si>
    <t>B10.2</t>
  </si>
  <si>
    <t>►ab stopnice</t>
  </si>
  <si>
    <t>A6.6</t>
  </si>
  <si>
    <t xml:space="preserve">Kompletna nabava, dobava in montaža okna:  </t>
  </si>
  <si>
    <t>a)</t>
  </si>
  <si>
    <t>►ab etažna plošča</t>
  </si>
  <si>
    <t>B3.5</t>
  </si>
  <si>
    <t>B3.6</t>
  </si>
  <si>
    <t>22% DDV</t>
  </si>
  <si>
    <r>
      <t xml:space="preserve">Izravanava  površine zidov po obodu objekta s predhodno pripravo podlage,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charset val="238"/>
      </rPr>
      <t>priprava površine za nanos vertikalne hidroizolacije</t>
    </r>
  </si>
  <si>
    <r>
      <t xml:space="preserve">Kompletna izvedba </t>
    </r>
    <r>
      <rPr>
        <i/>
        <u/>
        <sz val="10"/>
        <rFont val="Arial Narrow"/>
        <family val="2"/>
        <charset val="238"/>
      </rPr>
      <t>vertikalne hidroizolacije</t>
    </r>
    <r>
      <rPr>
        <sz val="10"/>
        <rFont val="Arial Narrow"/>
        <family val="2"/>
        <charset val="238"/>
      </rPr>
      <t xml:space="preserve"> z vsemi pomožnimi, pripravljalnimi in zaključnimi deli ter vsemi potrebnimi horizontalnimi in vertikalnimi transporti. Dela izvesti po navodilih proizvajalca. H.I. v sestavi:</t>
    </r>
  </si>
  <si>
    <t>Ponudnik je dolžan kontrolirati in dopolniti popise in količine s projektom in ni upravičen do dodatnih del, razen v primeru naročila s strani naročnika in potrditve s strani odg. nadzora.</t>
  </si>
  <si>
    <t>1. Vsa utrjevanja dna izkopa, tampona, nasutij in zasipov je potrebno izvajati do predpisane zbitosti v skladu z načrtom gradbenih konstrukcij in geotehničnim poročilom ali po navodilih projektanta. V ceno je vkalkulirati izdelavo poročila o opravljenih meritvah utrjene tamponske temeljne blazine, v kolikor je to potrebno.</t>
  </si>
  <si>
    <t>8. Recepturo in vgrajevanje betona obdela tehnolog za betone v sodelovanju s tehnologom za izvedbo tesnitev. Opomba: Izvedba vodotesnih gibljivih cevnih prebojev skozi talno ploščo: Obodi odprtin (vbetonirane cevi s sredinsko tesnilno manšeto) naj bodo izvedeni po načrtu. Preboji morajo biti nameščeni pravokotno na ploščo. Po montaži instalacijskih vodov izvedemo zatesnitev med obodom preboja in instalacijskim vodom z dvema nabrekljivima trakovoma in s tesnilno manšeto na plošči. Vsi tesnilni elemnti morajo biti vključeni v ceno na enoto betona.</t>
  </si>
  <si>
    <t xml:space="preserve">9. Izvajalec mora zagotoviti projekt betonov za vse dele AB konstrukcij, ki ga mora potrditi odgovorni projektant. Upoštevati je potrebno segmentno betoniranje temeljev in talne plošče ter plošče nad pritličjem, s čimer se zmanjša vpliv krčenja betona po dolžini objekta. Posamezne odseke se betonira tako, da se krčenje izvrši v vsakem segmentu posebej s časovnim razmikom začetka betoniranja vsaj 21 dni. Delovne stike v temeljni plošči se izvrši vodotesno.
</t>
  </si>
  <si>
    <t>5. V vseh postavkah tesarskih del je v ceni za enoto mere opažev obvezno zajeti potrebno opaževanje, razopaževanje, čiščenje in mazanje opažev ter zlaganje na primernih deponijah skupaj z vsemi transporti in pomožnimi deli za komplet gotovi predmetni objekt.</t>
  </si>
  <si>
    <t>SKUPAJ LESENA MONTAŽNA KONSTRUKCIJA</t>
  </si>
  <si>
    <t>A7.1</t>
  </si>
  <si>
    <t>Splošna določila za montažne lesene konstrukcije:</t>
  </si>
  <si>
    <t>A/7.0</t>
  </si>
  <si>
    <t>SKUPAJ RUŠITVENA DELA</t>
  </si>
  <si>
    <t>A8.1</t>
  </si>
  <si>
    <r>
      <t>Pred pričetkom izva</t>
    </r>
    <r>
      <rPr>
        <sz val="9"/>
        <rFont val="Arial Narrow"/>
        <family val="2"/>
      </rPr>
      <t>janja del, mora vodja del izvesti vse predpisane ukrepe za varstvo pri delu, ki veljajo do konca delovne operacije.</t>
    </r>
  </si>
  <si>
    <t>Pred začetkom del mora investitor oz. izvajalec naročiti pri pooblaščeni organizaciji varnostni načrt, ki bo reguliral nemoteno in varno izvajanje del pri odstranitvi objekta, kot tudi kasnejše izvajanje del na novogradnji.</t>
  </si>
  <si>
    <t>Splošni varnostni ukrepi</t>
  </si>
  <si>
    <t>Sama tehnologija rušenja naj se prilagodi tehnološki opremljenosti izvajalca.</t>
  </si>
  <si>
    <t>•</t>
  </si>
  <si>
    <t>Da se prepreči prekomerno dviganje prahu v fazi rušenja, je potrebno ruševine sproti in v zadostni meri močiti z vodo.</t>
  </si>
  <si>
    <t>20% zemeljskega izkopa, nastalega zaradi izvajanja gradbenih del na gradbišču se uporabi za zaključna dela, 80% se odpelje na deponijo.</t>
  </si>
  <si>
    <t>Predelava in obdelava gradbenih odpadkov na gradbišču ni predvidena</t>
  </si>
  <si>
    <t>Za azbestne odpadke je obvezna prijava odstranjevanja na Agencijo RS za okolje in Inšpektorat RS za delo.</t>
  </si>
  <si>
    <t>Investitor pooblasti izvajalca del, ki bo v njegovem imenu oddajal gradbene odpadke v predelavo ali odstranjevanje in ob oddaji vsake pošiljke odpadkov izpolnil evidenčni list, določen s predpisom, ki ureja ravnanje z odpadki.</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</si>
  <si>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t>
  </si>
  <si>
    <t>Investitor lahko odda gradbene odpadke neposredno predelovalcu ali odstranjevalcu odpadkov.</t>
  </si>
  <si>
    <t>Gradbeni odpadki se začasno odlagajo na deponijo na gradbišču tako, da ne onesnažujejo okolja in je zbiralcu gradbenih odpadkov omogočen dostop za njihov prevzem, ali prevozniku gradbenih odpadkov za njihovo odpremo predelovalcu ali odstranjevalcu gradbenih odpadkov.</t>
  </si>
  <si>
    <t>Ravnanje z gradbenimi odpadki</t>
  </si>
  <si>
    <t>Gradbeni odpadki, ki bodo nastali pri rušenju objekta so: mešani gradbeni odpadki, opeka, les, steklo, pločevina, žlebovi, mešane kovine, gradbeni odpadki, ki vsebujejo azbest ter zemeljski izkop, ki ni onesnažen z nevarnimi snovmi. Le-ti ob primernem deponiranju oz. porabi ne predstavljajo večje negativne obremenitve za okolje. V postopku rušenja in odstranitve je z njimi potrebno ravnati skladno z določili Uredbe o ravnanju z odpadki, ki nastanejo pri gradbenih delih.</t>
  </si>
  <si>
    <t>Vse odlagalne površine je potrebno po opravljenih delih vzpostaviti v prvotno stanje.</t>
  </si>
  <si>
    <t>V času del mora biti gradbišče ograjeno in zavarovano glede na načrt organizacije gradbišča, kot to določa zakonodaja o gradnji objektov.</t>
  </si>
  <si>
    <t>Pred pričetkom del je treba izvesti zaporo dovoda inštalacij, oz. odklop vseh komunalnih in drugih vodov, ki ga izvedejo pooblaščene osebe in upravljavci!</t>
  </si>
  <si>
    <t>Zabojniki, morajo biti takšni, da jih je moč odpreti in naložiti material v njega brez vmesnega prekladanja.</t>
  </si>
  <si>
    <t>Ločeno zbiranje odpadkov: odpadki se sortirajo in zbirajo glede na njihove lastnosti na mestu nastanka.</t>
  </si>
  <si>
    <t>Deponije morajo biti izvedene izven delovnega območja in predvsem in skladno z organizacijo gradbišča, ki jo izvede izvajalec del.</t>
  </si>
  <si>
    <t>Za izkop se uporabijo predvsem: bager, buldožer, ter kamioni in valjarji,…</t>
  </si>
  <si>
    <t>Predelava gradbenih odpadkov na kraju nastanka odpadkov ni predvidena in se ne bo izvajala.</t>
  </si>
  <si>
    <t>Vse površine je potrebno po opravljenih delih vzpostaviti v prvotno stanje.</t>
  </si>
  <si>
    <t>Za odpadke kot so opeka, mešani gradbeni odpadki, pločevina (žlebovi), steklo in les se ob gradbišču lahko locirajo tudi manjše začasne deponije s katerih poteka odvoz na njihovo predelavo.</t>
  </si>
  <si>
    <t>Za izkopano zemljo se na gradbišču (znotraj gradbiščne ograje) locirajo tudi manjše začasne deponije s katerih poteka odvoz.</t>
  </si>
  <si>
    <t>Sprotno odvažanje gradbenih odpadkov (izkopana zemlja). 20% se porabi za zaključna dela, 80% se odpelje na deponijo.</t>
  </si>
  <si>
    <t>Izkop zemljine poteka sprotno, možna je tudi ureditev manjše deponije in kasnejša uporaba pri vzpostavljanju prvotnega stanja.</t>
  </si>
  <si>
    <t>Deponiranje gradbenih odpadkov naj bo ločeno po vrstah odpadkov (ločeno zbiranje nenevarnih gradbenih odpadkov).</t>
  </si>
  <si>
    <t>Rušenje betonskega in opečnega skeleta objekta.</t>
  </si>
  <si>
    <t>Tretja faza je odstranitev ometov, talnih oblog, stekla, instalacij, strešne kritine in ostrešja.</t>
  </si>
  <si>
    <t>odstranitev grelnih teles, kovinskih ograj…</t>
  </si>
  <si>
    <t>Optimalen potek rušenja, ki si sledi:</t>
  </si>
  <si>
    <t>Rušenje obstoječega objekta poteka postopoma od strehe navzdol z vsemi varnostnimi ukrepi, ki jih rušitev zahteva.</t>
  </si>
  <si>
    <t>Glede na stanje in velikost objekta, se predvideva, da se rušenje po izvedbi zgoraj navedenih ukrepov, izvede deloma strojno, deloma ročno.</t>
  </si>
  <si>
    <t>Postopek rušenja oz. odstranitve objekta</t>
  </si>
  <si>
    <t>Izvajalec del mora v okviru pripravljalnih del izvesti:
- zaščito sosednjih objektov in krajevne ceste,
- fizično zaščitno ograjo okoli objekta, ki se ruši (ograja iz mrežne plastike),
- odklopiti eventualne instalacije, ki se še nahajajo v objektu in so v funkciji, predvsem to velja za električno in vodovodno inštalacijo,
- odstraniti vse predmete in stroje z bližnje okolice objekta,
- izprazniti objekt in
- izvesti vse zaščitne ukrepe za same delavce, ki bodo izvajali rušitvena dela.</t>
  </si>
  <si>
    <r>
      <t xml:space="preserve">Izvajalec </t>
    </r>
    <r>
      <rPr>
        <sz val="9"/>
        <rFont val="Arial Narrow"/>
        <family val="2"/>
      </rPr>
      <t xml:space="preserve">mora pred pričetkom o nameravanem pričetku </t>
    </r>
    <r>
      <rPr>
        <sz val="9"/>
        <rFont val="Arial Narrow"/>
        <family val="2"/>
        <charset val="238"/>
      </rPr>
      <t xml:space="preserve">rušitvenih </t>
    </r>
    <r>
      <rPr>
        <sz val="9"/>
        <rFont val="Arial Narrow"/>
        <family val="2"/>
      </rPr>
      <t>del obvestiti ustrezne institucije in okoliške prebivalce in jih posebej opozoriti, da se v času rušenja ne zadržujejo v bližini objekta.</t>
    </r>
  </si>
  <si>
    <t>Zaradi optimalnega poteka rušenja je pred pričetkom del potrebno izvesti ustrezna pripravljalna dela, ki morajo upoštevati:
- varnost delavcev pri rušenju
- varnost okoliških prebivalcev
- stabilnost objekta, ki se ruši, v času rušenja
- stabilnost oz. eventualno ogroženost sosednjih objektov in bližnje krajevne ceste</t>
  </si>
  <si>
    <t>Pripravljalna dela</t>
  </si>
  <si>
    <t>RUŠITVENA DELA</t>
  </si>
  <si>
    <t>A/8.0</t>
  </si>
  <si>
    <t>A7.0</t>
  </si>
  <si>
    <t>A8.0</t>
  </si>
  <si>
    <t>MONTAŽNA KONSTRUKCIJA</t>
  </si>
  <si>
    <t>Izvajalec je dolžan pri sestavi ponudbe upoštevati grafične in tekstualne dele projekta (DGD, PZI). V primeru tiskarskih napak in neskladij v projektu je dolžan na to opozoriti projektanta pred oddajo ponudbe.</t>
  </si>
  <si>
    <t>6. Vse lesene konstrukcije morajo biti izvršene strokovno pravilno, po obstoječih tehničnih predpisih.</t>
  </si>
  <si>
    <t>7. Vse vgrajene lesene konstrukcije morajo biti površinsko obdelane in zaščitene pred gnitjem, delovanjem vlage in mrčesom.</t>
  </si>
  <si>
    <t>8. V ceni vseh postavk je zajeti vsa dela, ves osnovni, pritrdilni in tesnilni material, vse prenose, finalno obdelavo, z robnimi zaključki in po navodilih proizvajalca materiala vse za gotovo vgrajene elemente. Vse mere je preveriti na licu mesta.</t>
  </si>
  <si>
    <t>Obvezni sestavni del tega popisa so sheme oken in vrat iz katerih je potrebno upoštevati vsa navedene sestavne dele!</t>
  </si>
  <si>
    <t>1. Pred polaganjem talnih oblog je predhodno pregledati delovno površino in izvesti potrebna preddela (kitanje dialtacijskih stikov, brušenje, potreba izravnava,…). V ceni mora biti upoštevana priprava podlage skladno z navodili prizvajalca končne talne obloge!</t>
  </si>
  <si>
    <t>2. Polaganje keramike ob vodovodnih in elektro priključkih izvesti, tako da so stiki pokriti s rozetami. Luknje se morajo izvajati z vrtanjem!</t>
  </si>
  <si>
    <t>5. Vzorec keramike pred polaganjem pisno potrdi vodja projekta!</t>
  </si>
  <si>
    <t>1. Pred polaganjem keramike na stene je predhodno pregledati stene in izvesti potrebna preddela; pregledati vertikalnost sten. Pred polaganjem talne keramike v lepilno malto v sanitarijah kjer je izvedena hidroizolacija s polimercementno maso je potrebno preveriti stanje omenjene hidroizolacije, pri polaganju pa dela izvajati tako, da se le-ta ne poškoduje. V ceni mora biti upoštevana priprava podlage skladno z navodili prizvajalca končne talne obloge!</t>
  </si>
  <si>
    <t xml:space="preserve">4. Pred polaganjem obloge izvajalec obvezno s projektantom arhitekture določi način, smer in vzorec polaganja. </t>
  </si>
  <si>
    <t>3. V ceni tlakarskih del mora biti zajeta izvedba komplet obstenskih obrob in dialtacijskih fug polnjenih z PU trajno elasatičnim kitom po detajlu in načrtu tlakov v PZI.</t>
  </si>
  <si>
    <t>6. V ceni tlakarskih del mora biti zajeta izvedba komplet obstenskih obrob in dialtacijskih fug polnjenih z PU trajno elasatičnim kitom po detajlu in načrtu tlakov v PZI.</t>
  </si>
  <si>
    <t>4. V ceni je upoštevati vse zaščite pri slikanju ali pleskanju med posameznimi različnimi nanosi barv: bandažni trak, začasno odstranjevanje in ponovno nameščanje, zaščito lesenih delov, zidnih površin, ter komplet čiščenje po končanih slikopleskarskih delih, ipd.</t>
  </si>
  <si>
    <t>7. V ceni tlakarskih del mora biti zajeto komplet čiščenje finalne talne obloge po končanih delih!</t>
  </si>
  <si>
    <t>4. V ceni tlakarskih del mora biti zajeto komplet čiščenje finalne talne obloge po končanih delih!</t>
  </si>
  <si>
    <t>SKUPAJ RAZNA DELA</t>
  </si>
  <si>
    <t>B11.1</t>
  </si>
  <si>
    <t>RAZNA DELA</t>
  </si>
  <si>
    <t>B11.0</t>
  </si>
  <si>
    <t>Splošna določila za ključavničarska dela :</t>
  </si>
  <si>
    <t>Pri izvajanju ključavničarskih del je upoštevati vsa pripravljalna dela, pomožna dela zaključna dela. Hkrati je potrebno tudi upoštevati:</t>
  </si>
  <si>
    <t>B10.3</t>
  </si>
  <si>
    <t>B10.4</t>
  </si>
  <si>
    <t>B10.9</t>
  </si>
  <si>
    <t>Čiščenje mora  biti izvedeno strokovno, tako da je očiščena površina nepoškodovana, zaradi neustreznega čistilnega sredstva ali mehanske poškodbe.</t>
  </si>
  <si>
    <t>Čiščenje mora biti izvedeno na vseh površinah novogradnje in obstoječega objekta.</t>
  </si>
  <si>
    <t>B11.3</t>
  </si>
  <si>
    <t>B11.4</t>
  </si>
  <si>
    <t>B11.5</t>
  </si>
  <si>
    <t>odstranjevanje preostalih odpadkov od izvedbe, nakladanje in transport na gradbiščno deponijo, začasna deponija</t>
  </si>
  <si>
    <t>odstranjevanje zaščitnih folij in mehanskih zaščit na oblogah, vratih, oknih, vgrajeni opremi in podobno, nakladanje in transport na gradbiščno deponijo, začasna deponija</t>
  </si>
  <si>
    <t>odstranjevanje madežev od malt in lepil, z ustreznimi topili, glede na vrsto površine</t>
  </si>
  <si>
    <t>odstranjevanje barve iz vseh površin, vodotopne in lak barve, pri tem se površina podloge ne sme poškodovati, zato se mora za čiščenje uporabiti ustrezno čistilno sredstvo glede na vrsto madeža in vsto podlage</t>
  </si>
  <si>
    <t>grobo čiščenje, odstranjevanje prahu in odpadkov, nakladanje in transport na gradbiščno deponijo, začasna deponija</t>
  </si>
  <si>
    <t>prvo čiščenje z vodo ali detergenti</t>
  </si>
  <si>
    <t>zaključno čiščenje z detergenti ali čistili ustrezne kvalitete glede na vrsto polage ali opreme</t>
  </si>
  <si>
    <t>vsa potrebna čistila za vsako vrsto podlage posebej</t>
  </si>
  <si>
    <t>vsi potrebni pripomočki za čiščenje</t>
  </si>
  <si>
    <t>delovna pomožna sredstva: lestve</t>
  </si>
  <si>
    <r>
      <t xml:space="preserve">Čiščenje objekta med in po končanih gradbeno obrtniških delih in finalno fino čiščenje </t>
    </r>
    <r>
      <rPr>
        <sz val="10"/>
        <rFont val="Arial Narrow"/>
        <family val="2"/>
        <charset val="238"/>
      </rPr>
      <t>pred predajo investitorju, v postavki je zajeto:</t>
    </r>
  </si>
  <si>
    <t>Izvajalec del je dolžan projektantu dostaviti v roku 1 mesec pred predajo PID projekta vse načrte PZI z označenimi spremembami in kopijo vpisov v gradbeni dnevnik vezanih na spremembe tekom gradnje teko končni geodetski posnetek izvedenega stanja.</t>
  </si>
  <si>
    <t>Število map: 3 + 1</t>
  </si>
  <si>
    <t>B10.10</t>
  </si>
  <si>
    <t>►ab stene</t>
  </si>
  <si>
    <t>Splošna določila za montažerska dela:</t>
  </si>
  <si>
    <t>6. V ceni je upoštevati prirpavo vseh vzorcev barvnih tonov za potrditev s strani odgovornega vodje projekta. Velikost vzorca min. 1m2.</t>
  </si>
  <si>
    <t>5. V ceni je upoštevati komplet izvedbo, sanacijo, akriliranje stikov (strop-stena-tlak) med konstrukcijami pri nosilnih in montažnih delih konstrukcij.</t>
  </si>
  <si>
    <t>3. V ceni je potrebno upoštevati komplet izdelavo izrezov in prebojev v montažnih konstrukcijah za vse inštalacije in druge elemente, ki potekajo skozi.</t>
  </si>
  <si>
    <t>Kompletna dobava in montaža OSB in blejskih plošč za potrebe ojačitev v montažnih kontrukcijah za naknadno motažo elementov, kot so sanitarni elementi, zavese, steklene stene,…itd.), vključno z vsemi potrebnimi odri in prenosi ter transporti</t>
  </si>
  <si>
    <t>Kompletna dobava in montaža kovinske ojačitvene podkonstrukcije iz Fe škaltastih profilov različnih presekov vključno s sidernim in montažnim materialom ter temeljnim premazom Fe elemntov, vključno z vsemi potrebnimi odri in prenosi ter transporti</t>
  </si>
  <si>
    <t>2. V ceni je potrebno upoštevati komplet ojačitve v montažnih stenah in stropovi za pritrjevanje raznih elementov. Ojačitve obsegajo vgradnjo ojačanih UA profilov, po potrebi polnjenih z lesom, segmentno ploskovno ojačevanje konstrukcije z OSB in blejskimi ploščami.</t>
  </si>
  <si>
    <t>4. V ceni je potrebno upoštevati komplet zvočno tesnenje stikov z lepljenje zvočno izolacijskimi trakovi na stike montažnih konstrukcij z nosilnimi kontrukcijami!</t>
  </si>
  <si>
    <t>5. V ceni je potrebno upoštevati komplet morebitno potrebno izdelavo tehnološko delavniške dokumentcije za izvedbo montažerskih del!</t>
  </si>
  <si>
    <t xml:space="preserve">5. Obračun izkopanih, nasutih, zasutih in odpeljanih materialov se obračunava v raščenem stanju. Stalne koeficiente razrahljivosti je upoštevati v E.M. posamezne postavke. Kategorije zemljine so opredeljene po TSC. </t>
  </si>
  <si>
    <t>4. V ceni je potrebno upoštevati komplet morebitno izdelavo načrta varovanja gradbene jame in načrta postavitve zagatnih sten pred izvedbo izkopov!</t>
  </si>
  <si>
    <t xml:space="preserve">3. Pri vseh postavkah v ceni/EM upoštevati: Kompletna dobava cevi in postavitev ter kasnejša demontaža fasadnega odra iz H ali cevnih elementov, za izvedbo fasade s potrebno zaščitno ponjavo,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</si>
  <si>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4. Izvajalec mora pred izvedbo fasade izdelati vzorec na mestu v velikosti min. 5m2, ki ga mora pred izvedbo potrditi vodja projekta.</t>
  </si>
  <si>
    <t>5. Izvajalec mora pred izvedbo fasade izdelati celovito tehnološko in delavniško dokumentacijo fasade, ki jo pred izvedbo potrdi projektant!</t>
  </si>
  <si>
    <t>6.  V ceni fasade z EPS izolacijo mora biti zajeta kamena volna pod in nad oknskimi odprtinami v pasu 1m pri opbjektih z več kot 3 etažami.</t>
  </si>
  <si>
    <t>7. V ceni fasade z EPS izolacijo mora biti zajeta kamena volna va pasu 50cm in debelini fasadne izolacije po celi višini objekta na mesti kjer so izvedeni podometni vodi strelovoda iz strehe.</t>
  </si>
  <si>
    <t>OPOMBA:  Vsi sistemi oz. elementi prefabriciranih montažnih  konstrukcij morajo imeti CE certifikat!</t>
  </si>
  <si>
    <t>1. Izbrani izvajalec pripravi delavniške načrte. Delavniške načrte potrdi in odobri odgovorni projektant gradbenih konstrukcij ter vodja projekta!</t>
  </si>
  <si>
    <t xml:space="preserve">2. V ceni montažne konstrukcije je potrebno upoštevati geodetski posnetek izvedene betonske konstrukcije za izdelavo delavniškega načrta montažnih konstrukcij ter vse more dodatne statične izračune za potrebe prilagoditve izvedbe montažne konstrukcije tehnologiji proizvodnje  prefabriciranih elemntov ponudnika. </t>
  </si>
  <si>
    <t>3. V ceni montažne konstrukcije je potrebno upoštevati da se vse lesen montažn ekonstrukcije pojagajo na HI trakove na beton in zvočno izolacijske penaste trakove za preprečevanje širjenja udarnega zvoka.</t>
  </si>
  <si>
    <t xml:space="preserve">4. V ceni montažne konstrukcije je potrebno upoštevati vsa tesnenja, takove, požirke in tesnilne manšete za izvedbo celovite vodotesnosti in zrakotesnosti  </t>
  </si>
  <si>
    <t xml:space="preserve">5. V ceni montažne konstrukcije je potrebno upoštevati izdelavo vseh prebojev za inštalacije in druge elemnte vključno z tesnenjem!  </t>
  </si>
  <si>
    <t>6. Kompletno izvedbo krovskih del morajo izvajati certificirani polagalci!</t>
  </si>
  <si>
    <t>7. Po končanih krovsko kleparskih delih je potrebno izvesti test vodotesnsoti strehe!</t>
  </si>
  <si>
    <t>3. V ceni vseh postavk zajeti vsa dela, ves osnovni, pritrdilni in tesnilni material, vse prenose, finalno obdelavo z robnimi zaključki in po navodilih proizvajalca materiala vse za gotovo vgrajene elemente. Vse mere je preveriti na licu mesta.</t>
  </si>
  <si>
    <t xml:space="preserve">5. Vse jeklene konstrukcije, ki se uporabljajo v agresivnem okoju je poleg cinkanja potrebno premazati še s posebnim zaščitnim premazom za agresivna okolja! </t>
  </si>
  <si>
    <t>3. V ceni zajeti izdelavo celovite tehnološke in delavniške dokumentacije za komplet stavbno pohištvo, izdelavo vzorčnih kosov, ki jih mora pred izvedbo potrditi vodja projekta!</t>
  </si>
  <si>
    <t>OBVEZNO JE POTREBNO KONTROLIRATI SESTAVE PO POSAMEZNIH POSTAVKAH V "SESTAVAH KONSTRUKCIJ TER FASADNE PASE Z DETAJLI" V NAČRTU ARHITEKTURE, KI SO MERODAJNE ZA IZDELAVO PONUDBE!</t>
  </si>
  <si>
    <t>Obvezni sestavni del tega popisa so detajli in fasadni pasi iz katerih je potrebno upoštevati vsa navedene sestavne dele!</t>
  </si>
  <si>
    <t>3. V ceni upoštevati vse zarezne dilatacije, ki se  izvesti na vsakih 20-30m2 površine prostora; na hodnikih na vsake 4m.</t>
  </si>
  <si>
    <t>4. V ceni izvedbe estriha je potrebno upoštevati izvedbo šivanja dilatacij in delovnih stikov v estihu s kovinskimi sidri ter zalitjem s čisto epoksi maslo po detajlu.</t>
  </si>
  <si>
    <t>5. V ceni izvedbe estriha je potrebno upoštevati izvedbo polnjenja prostora ob inštalacijah in med toplotno izolativnimi ploščami v taku z lahkim stiroestrihom!</t>
  </si>
  <si>
    <t xml:space="preserve">5. Pred izvedbo podlage pod finalnimi tlaki je potrebno obvezno prekontrolirati vse višine AB konstrukcij, kontrolirati navezave na obstoječe tlake, ter morebitna odstopanja uskladiti s projektantom ter višinami TI in estriha v sestavah za doseganje projektne višine! </t>
  </si>
  <si>
    <t xml:space="preserve">8. Pred polaganjem finalnega tlaka je v estrihu potrebno skladno z detajlom sanirati vse zarezne dilatacije ter vodotesno izvesti vse ostale dilatacije skladno z detajlom oz. navodili proizvajalca cementni tesnilnih mas. Dilatacije se izvajajo s tesnilnimi trakovi, vstavljenim penastim profilom in tesnjenjem s trajno elastičnim kitom. Izvajalec mora pred izvedbo predložiti v potrditev detajle v potrditev. Dilatacije se izvajajo po recepturi dobavitelja tesnilnih materialov. </t>
  </si>
  <si>
    <t xml:space="preserve">9. Dobavitelj finalnega tlaka mora pred izvedbo pripraviti delavniško dokumentacijo in tehnološki načrt  polaganja tlaka ter predložiti vsa potrebna tehnična dokazila o kvaliteti, vzdrževanju in drsnosti tlakov! </t>
  </si>
  <si>
    <t>8.Pri pripravi podlage za izvedbo finalnega tlak in stenskih keramičnih oblog je potrebno pred polaganjem pridobiti in predložiti tehnična navodila celovitega sistema proizvajalca izravnalnih in tesnilnih mas in trakov (npr. Sika, Mapei, Murexin oz. po navodilih dobavitelja bazenske keramike). HI tesnilne mase na cementni osnovi se izvajajo v vseh mokrih prostorih in po stenah v tuših, kar mora biti zajeto v enotno ceno.</t>
  </si>
  <si>
    <t xml:space="preserve">7. Pred izvedbo estriha je potrebno obvezno prekontrolirati vse višine AB konstrukcij, kontrolirati navezave na obstoječe tlake ter morebitna odstopanja uskladiti s projektantom ter višinami TI in estriha v sestavah tlakov zadoseganje projektne višine! </t>
  </si>
  <si>
    <t>10. Talna keramika v mokrih prosotrih mora imeti proti drsni faktor R9/10, v tuših  R11B ali R11C.</t>
  </si>
  <si>
    <t xml:space="preserve">11. Pred polaganjem keramike je v estrihu potrebno skladno z detajlom sanirati vse zarezne dilatacije ter vodotesno izvesti vse ostale dilatacije skladno z detajlom oz. navodili proizvajalca cementni tesnilnih mas. Dilatacije se izvajajo s tesnilnimi trakovi, vstavljenim penastim profilom in tesnjenjem s trajno elastičnim kitom. Izvajalec mora pred izvedbo predložiti v potrditev detajle v potrditev dilatacije po recepturi dobavitelja tesnilnih materialov. </t>
  </si>
  <si>
    <t>13. Barvni toni, finalne obdelave, strukture se izbirajo s strani vodje projekta iz clotne barvne karte proizvajalca tlakov kar morabiti zajeto v ceni.</t>
  </si>
  <si>
    <t xml:space="preserve">6. Količine za zemeljska dela so preračunane na osnovi mačrta arhitekture.  </t>
  </si>
  <si>
    <t>7. Izkop se obračunava na podlagi profilov posnetih, pred pričetkom del in po končanem delu.</t>
  </si>
  <si>
    <t>1. Zidarska dela se morajo izvajati po določilih veljavnih tehničnih predpisov in normativov v soglasju z obveznimi standardi.</t>
  </si>
  <si>
    <t>2. Vgrajeni materiali za ta dela morajo po kvaliteti ustrezati določilom veljavnih tehničnih predpisov in slstandardov.</t>
  </si>
  <si>
    <t>3. Kvaliteta malt za zidarska dela mora ustrezati določilom veljavnih tehničnih predpisov in standardov.</t>
  </si>
  <si>
    <t>5. V enotni ceni potrebno zajeti izvedbo (vrtanje, rezanje, dletenje,…) prebojev, utorov, kanalov za inštalacije in druge konstrukcjske elemente v kolikor to ni zajeto v ločeni poziciji.</t>
  </si>
  <si>
    <t xml:space="preserve">6. V enotni ceni potrebno zajeti izvedbo zapolniteve prebojev, utorov in kanalov v konstrukcijah z betonom, PUR peno ali drugim izolacjskim materialom. </t>
  </si>
  <si>
    <t>7. Zidanje mora biti čisto, s pravilno vezavo opeke.Stiki morajo biti dobro zaliti z malto, vrste popolnoma vodoravne, malta pa ne sme biti v debelejšem sloju kot 15 mm. Vse površine morajo biti popolnoma ravne in navpične, odvečna malta iz stikov se mora odstraniti, dokler je še sveža; Kvaliteta opeke in malte mora ustrezati zahtevam splošnih določil in opisu standardov za zidarska del.</t>
  </si>
  <si>
    <t xml:space="preserve">15. V ceni je potrebno upoštevati komplet RF in Alu ostro robe kotnike na robovih v kolikor je to s projektom predvideno. V nasprotnem veljaja stikovanje pod kotom  45°. </t>
  </si>
  <si>
    <t>16. V ceni je potrebno upoštevati fugiranje fug max širine 1,5mm ter silikoniranje stikov (tlak-stena in stena-stena).</t>
  </si>
  <si>
    <t>8. V ceni montažne konstrukcije je potrebno upoštevati izvedbo vseh senčnih fug na stiku strop - stena!</t>
  </si>
  <si>
    <t>3. Pred polaganjem izvajalec skupaj z nadzorom pregleda površine oblaganja in določi lokacije oblaganja sten in tlaka. Površine odprtin do 0,50 m2, ki se ne oblagajo, ampak se oblaganje vrši ob  odprtinah, se ne odbijajo. Okenske odprtine do 1m2 se ne odbijajo, špalete se ne obračunajo posebej, vratne odprtine se odbijejo nad 1m2.</t>
  </si>
  <si>
    <t>17. V ceni je potrebno upoštevati vse RF dialtacijske profile na stiku različnih tlakov ter barvane po izboru projektanta!</t>
  </si>
  <si>
    <t>10. V mokrih prostorih in tuših je potrebno tlake izvesti v naklonih min. 1% proti odtokom.</t>
  </si>
  <si>
    <t>11. Barvni toni, finalne obdelave, strukture se izbirajo s strani vodje projekta iz clotne barvne karte proizvajalca tlakov kar morabiti zajeto v ceni.</t>
  </si>
  <si>
    <t>12. V ceni je potrebno upoštevati vse RF dialtacijske profile na stiku različnih tlakov ter barvane po izboru projektanta!</t>
  </si>
  <si>
    <t>9. V mokrih prostorih in tuših je potrebno tlake izvesti v naklonih min. 2% proti odtokom.</t>
  </si>
  <si>
    <t>13. V projektantskem predračunu so upoštevana tudi nepredvidena dela, po teoriji verjetnosti.</t>
  </si>
  <si>
    <t>6. V mokrih, kuhinjskih prostorih in tuših je potrebno estrihe izvesti v naklonih min. 1% proti odtokom v območju 1x1m ob točkovnem odtoku.</t>
  </si>
  <si>
    <t>SKUPAJ  KANALIZACIJA</t>
  </si>
  <si>
    <t>Izvedba tlačnega preizkusa po standardu EN12056-5, potreben material za izdelavo in izdelava zapisnika kot priloga k dokazilu o zanesljivosti objekta</t>
  </si>
  <si>
    <t>Tlačni preizkus</t>
  </si>
  <si>
    <t>Kompletna izvedba priključka novih kanalizacijskih cevi na obstoječo kanalizacijsko omrežje</t>
  </si>
  <si>
    <t>Kompletna dobava in polaganje  PVC cevi na peščeno posteljico, vključno s fazonskimi kosi, s tesnjenem stikov, vključno s prenosi do mesta vgradnje, polaganje, vgrajevanje in tesnjenje po navodilih proizvajalca. V ceni upoštevati izdelavo peščene posteljice in obsip cevi</t>
  </si>
  <si>
    <t>2. Pri ceni je upoštevati izdelavo posnetka kanalizacije; snemanje profilov, vertikalnih in horizontalnih lomov in izdelavo tehničnega posnetka kanalizacije.</t>
  </si>
  <si>
    <t>1. Kanalizacija se mora izvajati po splošnih določilih začasnih tehničnih predpisov v skladu z obveznimi standardi. Materiali in izdelki za ta dela morajo ustrezati določilom obveznih standardov.</t>
  </si>
  <si>
    <t>Splošna določila za kanalizacijo:</t>
  </si>
  <si>
    <t>KANALIZACIJA</t>
  </si>
  <si>
    <t>A/9.0</t>
  </si>
  <si>
    <t>V sledečem popisu morajo biti v vseh postavkah vkalkulirane in upoštevane sledeče pripombe in pojasnila:</t>
  </si>
  <si>
    <t>zajeto mora biti med drugin:</t>
  </si>
  <si>
    <r>
      <rPr>
        <b/>
        <sz val="10"/>
        <rFont val="Arial Narrow"/>
        <family val="2"/>
        <charset val="238"/>
      </rPr>
      <t>Elaborat / načrt organizacije gradbišča.</t>
    </r>
    <r>
      <rPr>
        <sz val="10"/>
        <color indexed="8"/>
        <rFont val="Arial Narrow"/>
        <family val="2"/>
        <charset val="238"/>
      </rPr>
      <t xml:space="preserve"> Komplet izdelava in predložitev v potrditev</t>
    </r>
  </si>
  <si>
    <r>
      <rPr>
        <b/>
        <sz val="10"/>
        <rFont val="Arial Narrow"/>
        <family val="2"/>
        <charset val="238"/>
      </rPr>
      <t>DOSTOP - TRANSPORTNE POTI:</t>
    </r>
    <r>
      <rPr>
        <sz val="10"/>
        <color indexed="8"/>
        <rFont val="Arial Narrow"/>
        <family val="2"/>
        <charset val="238"/>
      </rPr>
      <t xml:space="preserve"> dostop bo delno po obstoječih poteh, ki jih je potrebno po potrebi dodatno utrditi, delno izdelati na novo, po zaključku gradnje pa vzpostaviti prvotno stanje oz. po dogovoru z naročnikom - obvezen je ogled območja pred oddajo ponudbe.</t>
    </r>
  </si>
  <si>
    <r>
      <rPr>
        <b/>
        <sz val="10"/>
        <rFont val="Arial Narrow"/>
        <family val="2"/>
        <charset val="238"/>
      </rPr>
      <t xml:space="preserve">OGRAJA: </t>
    </r>
    <r>
      <rPr>
        <sz val="10"/>
        <color indexed="8"/>
        <rFont val="Arial Narrow"/>
        <family val="2"/>
        <charset val="238"/>
      </rPr>
      <t>gradbiščna ograja iz kovinskih panelov višine 2,00 m z podkonstrukcijo, vrata za osebni dostopa s ključavnico, vrata velikosti do 6,00 m2 s ključavnico - dobava, postavitev, vzdrževanje, demontaža in odvoz</t>
    </r>
  </si>
  <si>
    <r>
      <rPr>
        <b/>
        <sz val="10"/>
        <rFont val="Arial Narrow"/>
        <family val="2"/>
        <charset val="238"/>
      </rPr>
      <t>ZAČASNI OBJEKTI:</t>
    </r>
    <r>
      <rPr>
        <sz val="10"/>
        <color indexed="8"/>
        <rFont val="Arial Narrow"/>
        <family val="2"/>
        <charset val="238"/>
      </rPr>
      <t xml:space="preserve"> kot gradbiščni / skladiščni kontejnerji, barake za pisarne in garderobe, lope, nadstrešnice ipd. Priprava postora za postavitev, izgradnja  in vzpostavitev prvotnega stanja okolice po zaključenih delih.</t>
    </r>
  </si>
  <si>
    <r>
      <rPr>
        <b/>
        <sz val="10"/>
        <rFont val="Arial Narrow"/>
        <family val="2"/>
        <charset val="238"/>
      </rPr>
      <t xml:space="preserve">DEPONIJE: </t>
    </r>
    <r>
      <rPr>
        <sz val="10"/>
        <color indexed="8"/>
        <rFont val="Arial Narrow"/>
        <family val="2"/>
        <charset val="238"/>
      </rPr>
      <t xml:space="preserve">
Priprava postora za postavitev deponij, izgradnja gradbiščnih deponij in vzpostavitev prvotnega stanja po zaključenih delih.</t>
    </r>
  </si>
  <si>
    <r>
      <rPr>
        <b/>
        <sz val="10"/>
        <rFont val="Arial Narrow"/>
        <family val="2"/>
        <charset val="238"/>
      </rPr>
      <t xml:space="preserve">ŽERJAVI / DVIGALA: </t>
    </r>
    <r>
      <rPr>
        <sz val="10"/>
        <color indexed="8"/>
        <rFont val="Arial Narrow"/>
        <family val="2"/>
        <charset val="238"/>
      </rPr>
      <t>ustrezno število gradbenih žerjavov ali drugačnih dvigal, potrebnih za čas gradnje. Vsi stroški: priprava prostora, najem, postavitev, stroški delovanje, odstranitev itd. Glede na ureditev gradbišča, ki jo določi izvajalec.</t>
    </r>
  </si>
  <si>
    <t>VAROVANJE GRADBIŠČA</t>
  </si>
  <si>
    <r>
      <rPr>
        <b/>
        <sz val="10"/>
        <rFont val="Arial Narrow"/>
        <family val="2"/>
        <charset val="238"/>
      </rPr>
      <t xml:space="preserve">ZAVAROVANJE GRADBIŠČA: </t>
    </r>
    <r>
      <rPr>
        <sz val="10"/>
        <color indexed="8"/>
        <rFont val="Arial Narrow"/>
        <family val="2"/>
        <charset val="238"/>
      </rPr>
      <t>sklenjeno zavarovanje za  škodo, ki bi utegnila nastati investitorjem in tretjim osebam v zvezi z opravljanjem njihove dejavnosti</t>
    </r>
  </si>
  <si>
    <t>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Upoštevati zakoličba z zapisnikom za potrebe prijave začetka del!</t>
  </si>
  <si>
    <t>A1.6</t>
  </si>
  <si>
    <t>Označitev in zaščita vseh obstoječih komunalnih vodov na mestu izkopa in mestih izvedbe komunalnih vodov. Zakoličbo ob prisotnosti izvajalca gradbeno obrtniških del ali zemeljskih del izvedejo upravljalci posameznih vodov pred pričetkom gradnje. Obračun po fakturi - dejanskih stroških, s pribitkom 3% stroškov poslovanja.</t>
  </si>
  <si>
    <t>A1.7</t>
  </si>
  <si>
    <t>A1.8</t>
  </si>
  <si>
    <t>A1.9</t>
  </si>
  <si>
    <t>Kompletna izvedba demontaža in odstranitev vrat, skupj s podbojem, z uporabo ustreznih delovnih odrov, z iznosi, prenosi in nalaganjem ruševin na prevozno sredstvo in odvoz na stalno deponijo. V ceni upoštevati plačilo komunalne deponije</t>
  </si>
  <si>
    <t>Kompletna izvedba demontaža in odstranitev klimatskih naprav, z uporabo ustreznih delovnih odrov, z iznosi, prenosi in nalaganjem ruševin na prevozno sredstvo in odvoz na stalno deponijo. V ceni upoštevati plačilo komunalne deponije!</t>
  </si>
  <si>
    <t>Kompletna izvedba demontaža in odstranitev kovinskih strešnih obrob, z uporabo ustreznih delovnih odrov, z iznosi, prenosi in nalaganjem ruševin na prevozno sredstvo in odvoz na stalno deponijo. V ceni upoštevati plačilo komunalne deponije!</t>
  </si>
  <si>
    <t>do 2m2</t>
  </si>
  <si>
    <t>Kompletna izvedba demontaža in odstranitev sanitarne opreme, z uporabo ustreznih delovnih odrov, z iznosi, prenosi in nalaganjem ruševin na prevozno sredstvo in odvoz na stalno deponijo. V ceni upoštevati plačilo komunalne deponije!</t>
  </si>
  <si>
    <t>pisoar</t>
  </si>
  <si>
    <t>wc školjka</t>
  </si>
  <si>
    <t>umivalnik</t>
  </si>
  <si>
    <t>Kompletna izvedba demontaža in odstranitev radiatorjev, z uporabo ustreznih delovnih odrov, z iznosi, prenosi in nalaganjem ruševin na prevozno sredstvo in odvoz na stalno deponijo. V ceni upoštevati plačilo komunalne deponije!</t>
  </si>
  <si>
    <t>Kompletna izvedba demontaža in odstranitev gasilnih aparatov, z uporabo ustreznih delovnih odrov, z iznosi, prenosi in nalaganjem ruševin na prevozno sredstvo in odvoz na stalno deponijo. V ceni upoštevati plačilo komunalne deponije!</t>
  </si>
  <si>
    <t>Kompletna izvedba demontaža in odstranitev hidranta, z uporabo ustreznih delovnih odrov, z iznosi, prenosi in nalaganjem ruševin na prevozno sredstvo in odvoz na stalno deponijo. V ceni upoštevati plačilo komunalne deponije!</t>
  </si>
  <si>
    <t>Kompletna izvedba demontaža in odstranitev sanitarnih kabin, z uporabo ustreznih delovnih odrov, z iznosi, prenosi in nalaganjem ruševin na prevozno sredstvo in odvoz na stalno deponijo. V ceni upoštevati plačilo komunalne deponije!</t>
  </si>
  <si>
    <t>A8.2</t>
  </si>
  <si>
    <t>A8.3</t>
  </si>
  <si>
    <t>A8.4</t>
  </si>
  <si>
    <t>A8.5</t>
  </si>
  <si>
    <t>A8.6</t>
  </si>
  <si>
    <t>A8.7</t>
  </si>
  <si>
    <t>A8.8</t>
  </si>
  <si>
    <t>A8.9</t>
  </si>
  <si>
    <t>A8.10</t>
  </si>
  <si>
    <t>A8.11</t>
  </si>
  <si>
    <t>A8.12</t>
  </si>
  <si>
    <t>A8.13</t>
  </si>
  <si>
    <t>A8.14</t>
  </si>
  <si>
    <t>A8.15</t>
  </si>
  <si>
    <t>A8.16</t>
  </si>
  <si>
    <t>A8.17</t>
  </si>
  <si>
    <t>A8.18</t>
  </si>
  <si>
    <t>A8.19</t>
  </si>
  <si>
    <t>A8.20</t>
  </si>
  <si>
    <t>A8.21</t>
  </si>
  <si>
    <t>A8.22</t>
  </si>
  <si>
    <t>A8.23</t>
  </si>
  <si>
    <t>A8.24</t>
  </si>
  <si>
    <t>A8.25</t>
  </si>
  <si>
    <t>A8.26</t>
  </si>
  <si>
    <t>A8.27</t>
  </si>
  <si>
    <t>A8.28</t>
  </si>
  <si>
    <t>A8.29</t>
  </si>
  <si>
    <t>A8.30</t>
  </si>
  <si>
    <t>A8.31</t>
  </si>
  <si>
    <t>A8.32</t>
  </si>
  <si>
    <t>A8.33</t>
  </si>
  <si>
    <t>A8.34</t>
  </si>
  <si>
    <t>A8.35</t>
  </si>
  <si>
    <t>Nabava, dobava in polaganje toplotno stabiliziran netkan geotekstil iz 100% polipropilenskih neskončnih vlaken min. 300 g/m2;  kot npr. Typar SF 95 ali Naue Secutex MR 301 ali enakovredno); vgrajen v smeri  glavnih sil – v skladu z navodili za vgrajevanje proizvajalca. Debelino poli tlaka določi/potrdi geomehanik. Ločilni sloj se položi na utrjena tla Evd&gt;45 Mpa., pred začetkom nasipavanja, vključno s potrebnimi preklopi 10%</t>
  </si>
  <si>
    <t>Opomba: Sestava zmesi zrn za kamnito posteljico mora zagotavljati homogeno nosilnost vgrajene plasti in po potrebi varnost proti zamrznitvi. Ustrezati mora zahtevam, opredeljenim v SIST EN 933. V osnovi je sestava zmesi zrn pogojena z dobro stopnjevano zrnavostjo: količnik neenakomernosti zrnavosti U mora biti večji od 5 (zaželene vrednosti 8 ≤ U ≤ 50); z deležem zrn velikosti do 0,063 mm (ki ne smejo biti plastična): kategorija f5 (do 5 m.-%) na deponiji in kategorija f8 (do 8 m.-%) v vgrajeni plasti, če je zmes vgrajena do globine zmrzovanja in znaša količnik U ≥ 15, ter z največjim zrnom, ki ne sme presegati polovice debeline vgrajene plasti kamnite posteljice, vendar praviloma ne sme biti večje od 125 mm. Za kamnito posteljico so primerni vsi naravni materiali, ki po klasifikaciji USCS ustrezajo vrsti GW, GP, GM, to so dobro graduirani, slabo graduirani ali meljasto peščeni prodi, drobljenci, mešane zmesi zrn in zmesi zrn iz sekundarnih surovin.</t>
  </si>
  <si>
    <r>
      <t xml:space="preserve">Nabava, dobava in vgrajevanje tamponskega materiala kot nasutje pod temelji:
Utrjena (stabilizirana) zmrzlinsko odporna gramozna blazina; ustrezne debeline, frakcijo in utrjenost gramoznega nasutja določi geomehanik, planum nasipa min. Evd≥40MPa (Ev2≥80MPa). Nasutje se izvaja in utrjuje v plasteh iz kamnitega drobljenca D125 v debelini 50cm in kamnitega drobljenca D32 v debelini 30cm. Časovno konsolidacijo nasutja predpiše geomehanik, ki pred izvedbo izkopa preveri nosilnost terena in opravi meritve zbitosti tampona. Potreben je nadzor geomehanika; Debelina nasutja od min. 60 - 80cm.
Z razgrinjanjem, planiranjem in utrjevanjem v plasteh do predpisane zbitosti. Obračun po m3 tampona v utrjenem stanju.  </t>
    </r>
    <r>
      <rPr>
        <i/>
        <u/>
        <sz val="10"/>
        <color indexed="8"/>
        <rFont val="Arial Narrow"/>
        <family val="2"/>
        <charset val="238"/>
      </rPr>
      <t>Dela izvajati po navodilih geomehanika!</t>
    </r>
  </si>
  <si>
    <t>Recepturo in vgrajevanje betona obdela tehnolog za betone v sodelovanju s tehnologom za izvedbo tesnitev.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 . Vse delovne stike horizontalnih in vertikalnih AB konstrukcij je potrebno linijsko tesniti s pločevinastim trakom s črnim nanosom npr. Stratho Bituflex 150 ali podobno.  Delovne in dilatacijske stike v temeljni plošči obdelati s PVC - P trakom za izvedbo dilatacijskega stika v AB plošči (npr.Besaplast AD320) , v steni PVC - P trak za izvedbo delovnega stika v AB steni (npr.Besaplast Nitriflex AA 320(BV))</t>
  </si>
  <si>
    <t>Recepturo in vgrajevanje betona obdela tehnolog za betone v sodelovanju s tehnologom za izvedbo tesnitev.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 . Vse delovne stike horizontalnih in vertikalnih AB konstrukcij je potrebno linijsko tesniti s pločevinastim trakom s črnim nanosom npr. Stratho Bituflex 150 ali podobno.  Delovne in dilatacijske stike v temeljni plošči obdelati s PVC - P trakom za izvedbo dilatacijskega stika v AB plošči (npr.Besaplast AD320) , v steni PVC - P trak za izvedbo delovnega stika v AB steni (npr.Besaplast Nitriflex AA 320(BV)). Stik AB temeljne plošče z AB steno se dodatno premaže z HI premazon na cementni osnovi!  Preboji obdelani s tekočo membrano npr. kot Bituthene LM ali enakovredno  v skladu z navodili proizvajalca HI membrane in tesnilnimi manšetami in trakovi na cevi preboja npr. Betrorub ali Adcor SAS 500S.</t>
  </si>
  <si>
    <t>►izravnalna podlag iz pustega betona C12/15 z dodatkom mikro armature pod temeljnimi gredami</t>
  </si>
  <si>
    <t xml:space="preserve">►ab robni temelj </t>
  </si>
  <si>
    <t>►ab steber</t>
  </si>
  <si>
    <t>►ab nosilec</t>
  </si>
  <si>
    <t>►ab preklade</t>
  </si>
  <si>
    <t>A8.36</t>
  </si>
  <si>
    <t>A8.37</t>
  </si>
  <si>
    <t>A3.10</t>
  </si>
  <si>
    <t>A3.11</t>
  </si>
  <si>
    <t>A3.12</t>
  </si>
  <si>
    <t>A3.13</t>
  </si>
  <si>
    <t>A3.14</t>
  </si>
  <si>
    <t>A3.15</t>
  </si>
  <si>
    <t>A3.16</t>
  </si>
  <si>
    <t>A3.17</t>
  </si>
  <si>
    <t>A3.18</t>
  </si>
  <si>
    <t>Izdelava opaža ab robni temelj, skupaj s potrebnim opiranjem; opaženje, razopaženje, čiščenje in zlaganjem po konačnih delih</t>
  </si>
  <si>
    <t>Izdelava opaža ab pravokotnih nosilcev s skoblanimi deskami in opažnimi elementi, višina podpiranja do 3-6 m, skupaj s potrebnim podpiranjem, opaženje, razopaženje, čiščenje in zlaganje po končanih delih</t>
  </si>
  <si>
    <t>Izdelava opaža ab pravokotnih preklad s skoblanimi deskami in opažnimi elementi, višina podpiranja do 3-6 m, skupaj s potrebnim podpiranjem, opaženje, razopaženje, čiščenje in zlaganje po končanih delih</t>
  </si>
  <si>
    <t>Dobava, montaža in demontaža  opaža prehodov za razne cevi skozi temelje oziroma skozi razne betonske konstrukcije, z enkratno uporabo lesa.</t>
  </si>
  <si>
    <t>A4.12</t>
  </si>
  <si>
    <t>A4.13</t>
  </si>
  <si>
    <t>A4.14</t>
  </si>
  <si>
    <t>A4.15</t>
  </si>
  <si>
    <t>A4.16</t>
  </si>
  <si>
    <t>A4.17</t>
  </si>
  <si>
    <t>A4.18</t>
  </si>
  <si>
    <t>Izvedba sistema vodo-nepropustne visoko fleksibilne membrane iz visoko odporne navzkrižno laminirane HDPE nosilne folije s samolepilno bitumen/kavčuk lepilno snovjo. Folija se lepi na stensko površino, predhodno premazano s hladnim bitumenskim premazom z nazivom Primer B2 ali Primer S2. Hi membrana enakovredno kot Bituthene 3000 / 4000 ali enakovredno, preboji obdelani s tekočo membrano npr. kot Bituthene LM ali enakovredno  v skladu z navodili proizvajalca HI membrane in tesnilnimi manšetami in trakovi na cevi preboja npr. Betrorub ali Adcor SAS 500S.</t>
  </si>
  <si>
    <t xml:space="preserve">HI se polaga še min. 30cm vertikalno po zunanji steni in zaključi na stavbno pohištvo vodotesno zaključi s posebno dvokomponentno armirno tesnilno maso na bazi MMA enakovredno kot Triflex Pro Detail. </t>
  </si>
  <si>
    <t>Nabava,  dobava  in vgradnja toplotne izolacije kot zaščita vertikalne hidroizolacije,  z vsemi pomožnimi, pripravljalnimi in zaključnimi deli ter  vsemi  potrebnimi horizontalnimi in vertikalnimi transporti</t>
  </si>
  <si>
    <t>trde plošče iz ekstrudiranega polistirena XPS d=20 cm,  tlačne trdnosti 300kPa, λ=0.040W/mK s stopničastimi preklopi; Styrodur 2800 C, plošče v enem sloju do višine min. 50cm nad nivojem zunanjega tlaka</t>
  </si>
  <si>
    <t>čepasta folija iz polietilena visoke gostote (HDPE) z višino čepkov 8mm in tlačno trdnostjo 200 kN/m2; vključno z tesnjenjem stikov z bitumenskimi trakovi enakovredno kot Bituthene; folija enakovredno kot ISO8/ ISOSTUD</t>
  </si>
  <si>
    <t>Nabava, dobava in zidanje opečnih zidov debeline 20 cm; nosilni zid iz opečnih modularnih zidakov; npr. enakovredno kot Winerberger opečni blok Porotherm 20;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</si>
  <si>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Kompletna izvedba izravnave AB stene; površinska obdelava stene: pobrušene izbokline (upoštevati v ceni), zapolnjena segregacijska gnezda, izravnava stene predvidena s cementno gladilno maso (npr. Mapei Monofinish, Kema Kemaglet G, Röfix BLS ali enakovredno), upoštevati tudi Impregnacija (kontaktni premaz): akrilna emulzija, razredčena z vodo 1:1,  z vsemi potrebnimi odri in transporti ter z vsemi potrebnimi pomožnimi deli.</t>
  </si>
  <si>
    <t xml:space="preserve">Kompletna dobava materiala in izvedba omet zidanih sten, beli apneno-cementni omet za strojno nanašanje, marke 2.5N/mm2, za gladko ali zaribano površino (zrno &lt;1mm), npr. Röfix 180 v deb. do 10mm, po dogovoru s fino zagladitvijo. Vogali so dodatno zaščiteni s podometnimi vogalniki iz perforirane Alu pločevine in steklene mrežice. Opečni zid glajen s stensko izravnalno maso, 2x pleskan z disperzijsko močno barvo na predhodni nanos akrilne emulzije, barva po izboru projektanta. Z vsemi potrebnimi odri in transporti ter z vsemi potrebnimi pomožnimi deli. Omet sten višine do 3,00 m </t>
  </si>
  <si>
    <t xml:space="preserve">Kompletna dobava in izvedba lesena skeletne stene fasade podstrešja v strojnici, EI60 - LAMELA D:
- kamena volna max. λ=0,039, deb. 10+20+8 cm   
Vključno z vsemi pomožnimi, pripravljalnimi in zaključnimi  deli  in odri ter  vsemi  potrebnimi horizontalnimi in vertikalnimi transporti   </t>
  </si>
  <si>
    <t>folija:
Protivetrna in UV zaščita toplotne izolacije: fasadna membrana na polyacrlyni osnovi (Sd ≤ 0,04 m in min. 210 g/m2), UV obstojna in odporna proti vremenskim vplivom, folija črne barve; kot npr. Homeseal LDS 0,04 UV ali enakovredno. Folija na spojih polepljena z UV obstojnim črnim lepilnim trakom, enakovredno kot npr. Homeseal LDS UV TRAK ali enakovredno, položena s preklopi vodoravno v kontaktu s toplotno izolacijo, sponkana na horizontalne nosilne letve.</t>
  </si>
  <si>
    <t>MVP obloga:
mavčno vlaknene plošče položene križno na spodnji stik; plošče d=15mm točkovno pritrjene na leseno nosilno konstrukcijo stene; enakovredno kot MV fermacell ali Kanuf vidiwall</t>
  </si>
  <si>
    <t>OSB obloga:
OSB/3 plošče deb. 15mm, vezane štiristransko na pero in utor, plošče položene in točkovno pritrjene na raster primarne nosilne lesene stenske konstrukcije iz lesenih lepljenih gred na razmak e=62,5 cm. Vsi stiki OSB plošč prelepljeni z zrakotesnimi tesnilnimi trakovi.</t>
  </si>
  <si>
    <t>primarna nosilna konstrukcija ostrešja (količina upoštevano pri ključavničarskih delih, pri jeklu):
nosilno kekleno ostrešje iz HEA120 frofilov in Fe cevi 120x60x4; jekleno ostrešje točkovno sidrano s HILTI kemičnimi sidernimi vijaki v AB ploščo; komplet jekleno strešje varjeno, vijačeno, minimizirano in antikorozijsko zaščiteno; barvni ton po izboru projektanta</t>
  </si>
  <si>
    <t xml:space="preserve">sekundarna lesena konstrukcija:
nova sekundarna lesena okvirna konstrukcija lesene montažne stene iz smrekovih moralov dim. 60x120mm izvedena med vertikalnimi lesenimi stebriči ostrešja na razmaku e=285cm; les kvalitete C24, zaščiten s premazom proti škodljivcem in požaru; okvirna konstrukcija z zgornjim in spodnjim moralom ter vertikalami na razmak e=62,5cm točkovno sidrana v leseno ostrešje in AB ploščo z lesnimi in turob vijaki na razmak min. 50cm. </t>
  </si>
  <si>
    <t>Med lesene podporne vertikale se lahko vstavi tudi prefabricirana sistemska lesena skleletna stena!</t>
  </si>
  <si>
    <t xml:space="preserve">toplotna izolacija:
namenske toplotno izolativne plošče iz mineralne kamene volne, razred A1 po SIST EN-13501-1, λ = 0,035W/mK, trdnost TR 10 ≥kPa  klasifikacijska oznaka SIST EN 13162: MW-EN 13162-T5-WL(P)-TR1-CS(10)0.5-AF10-MU1, kot npr. KNAUF INSULATION NaturBoard VENTI ali enakovredno;  Izolacija v ploščah deb. 120mm položena med lesene vertikalne/horizontalne letve na razmak e=62,5cm. </t>
  </si>
  <si>
    <t>mavčno kartonska plošča:
2x mavčno kartonske požarne plošče (GKFI) položene križno na spodnji stik na Alu podkonstrukciji,  v mokri prostorih 1 plošča vlago odporna (GKFI), stiki bandažirani in kitani, npr. Knauf sistem W635 ali enakovredno</t>
  </si>
  <si>
    <t>▪</t>
  </si>
  <si>
    <r>
      <t xml:space="preserve">Kompletna dobava materiala in izvedba del:
sanacij tankoslojnih kontaktnih ometov
Vključno z vsemi pomožnimi, pripravljalnimi in zaključnimi  deli  in odri ter  vsemi  potrebnimi horizontalnimi in vertikalnimi transporti.
</t>
    </r>
    <r>
      <rPr>
        <i/>
        <sz val="8"/>
        <rFont val="Arial Narrow"/>
        <family val="2"/>
        <charset val="238"/>
      </rPr>
      <t>Količina ocenjena!</t>
    </r>
  </si>
  <si>
    <r>
      <t xml:space="preserve">Kompletna dobava materiala in izvedba tlaka ploščad pred vhodom v objekt
Vključno z vsemi pomožnimi, pripravljalnimi in zaključnimi  deli  in odri ter  vsemi  potrebnimi horizontalnimi in vertikalnimi transporti.
</t>
    </r>
    <r>
      <rPr>
        <i/>
        <u/>
        <sz val="8"/>
        <rFont val="Arial Narrow"/>
        <family val="2"/>
        <charset val="238"/>
      </rPr>
      <t>Izvedba po spodnji sestavi:</t>
    </r>
  </si>
  <si>
    <t>Sprotno čiščenje gradbišča med izvajanjem vseh del ter zaključno čiščenje, kompletno z odstranitvijo odpadkov iz objekta ter transportom iz delovišča v stalni depo. Obračun po 1x tlorisni površini objekta.</t>
  </si>
  <si>
    <t>A5.24</t>
  </si>
  <si>
    <t>A5.25</t>
  </si>
  <si>
    <t>A5.26</t>
  </si>
  <si>
    <t>A5.27</t>
  </si>
  <si>
    <t>A5.28</t>
  </si>
  <si>
    <t>Protivetrna in UV zaščita toplotne izolacije: fasadna membrana na polyacrlyni osnovi (Sd ≤ 0,04 m in min. 210 g/m2), UV obstojna in odporna proti vremenskim vplivom, folija črne barve; kot npr. Homeseal LDS 0,04 UV ali enakovredno. Folija na spojih polepljena z UV obstojnim črnim lepilnim trakom, enakovredno kot npr. Homeseal LDS UV TRAK ali enakovredno, položena s preklopi vodoravno v kontaktu s toplotno izolacijo, sponkana na horizontalne nosilne letve.</t>
  </si>
  <si>
    <t>Opozorilo: izolacija prekriva okenske in vratne okvirje na fasadi v širini min. 2cm; do višine 50cm od zunanje finalnega tlaka mora biti stena obložena z XPS trdo toplotno izolacijo po celotne obodu objekta. V pasu 50cm nad okenskimi odprtinami mora iti izolacija fasade izvedena iz trde kamene volne.</t>
  </si>
  <si>
    <t>Alu barvana fasadna obloga v ploščah, Alu pločevina deb. 2,8 - 3,0mm, kasetno krivljeni robovi za skrito pritrjevanje fasadnih plošča na sistemsko nosilno podkonstrukcijo; barvni ton in struktura fasadnih plošč po barvni karti TIGER drylac, struktura FS oz. po izboru projektanta;</t>
  </si>
  <si>
    <t>Sestava fasadne obloge  Fz 6:</t>
  </si>
  <si>
    <r>
      <t xml:space="preserve">Kompletna izdelava termo izolativne </t>
    </r>
    <r>
      <rPr>
        <i/>
        <sz val="10"/>
        <color indexed="8"/>
        <rFont val="Arial Narrow"/>
        <family val="2"/>
        <charset val="238"/>
      </rPr>
      <t>fasade objekta -FASADNI OMET</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</si>
  <si>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Kontaktni tankoslojni zunanji fasadni omet, izvedba zaključnega sloja (enakovredno kot STO LOTUSAN 1,5 K mm), na pripravljeno armirno podlago v zrnavosti in v barvi po izboru projektanta</t>
  </si>
  <si>
    <t xml:space="preserve">Premaz površin z obarvanim egalizatorjem (enakovredno kot npr. STO PUTZGRUND) </t>
  </si>
  <si>
    <t>Drugi nanos lepilne malte (enakovredno kot npr. STO LEVELL NOVO)</t>
  </si>
  <si>
    <t>Armiranje z alkalno odporno mrežico (enakovredno kot npr. STO GLASFASERGEWEBE 110)</t>
  </si>
  <si>
    <t>Osnovni nanos lepilne malte (enakovredno kot npr. STO LEVELL NOVO) z zobato gladilko</t>
  </si>
  <si>
    <t xml:space="preserve">Fasadni sistem mora vsebovati vse pripomočke vključno s kovinskimi vogalniki, odkapnimi profili in 3D tesnilnimi okenskimi profili, ter vsemi diagonalnimi ojačitvami; vse skladno z navodili dobavitelja fasadnega sistema in skladno z tehničnimi smernicami GIZ PFSTI;                      </t>
  </si>
  <si>
    <t>hidravlično vezivno lepilo za TI plošče iz kamene volne, enakovredno kot npr.: STO Levell UNI</t>
  </si>
  <si>
    <t>Sestava fasadne obloge  Fz 7:</t>
  </si>
  <si>
    <r>
      <t xml:space="preserve">Kompletna izdelava termo izolativne </t>
    </r>
    <r>
      <rPr>
        <i/>
        <sz val="10"/>
        <color indexed="8"/>
        <rFont val="Arial Narrow"/>
        <family val="2"/>
        <charset val="238"/>
      </rPr>
      <t>fasade objekta KOVINSKA FASADNA OBLOGA,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</si>
  <si>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Sistemska Alu kovinska podkonstrukcij za točkovno pritrditev vertikalnih Alu profilov za obešanje vlakonecemetnih fasadnih plošč. Podkonstrukcija je v coni toplotne izolacije in zračnega sloja pritrjena na nosilno steno. Sidra dolžine 30-50cm. Podkonstrukcija sestavljena iz: nosilec/konzola privijačena na nosilno podkonstrukcijo, T-profili za lepljenje fasadne plošče, vijačen na nosilec na fiksnih in drsnih točkah, L-profil za lepljenje fasadne plošče vijačen na nosilec na fiksnih in drsnih točkah; pritrditev fasadnih plošč na podkonstrukcijo z ustreznim sistemskim lepilom, vključno s vsem potrebnim priborom; podkonstrukcija po sistemu Hilti eurofox; Podkonstrukcija in detajli obešanja po navodilih proizvajalca! Vse odprtine v obstoječem sloju TI nastale pri montaži fasadne podkonstrukcije je potrebno zapreti s TI poliuretansko peno!</t>
  </si>
  <si>
    <t>prezračevana zračna plast, odprtine zaščitene s perforirano Alu barvano mrežico pred mrčesom; deb. zračnega sloja varira od 4,5 do 25cm</t>
  </si>
  <si>
    <t>Sestava fasadne obloge  Fz 10:</t>
  </si>
  <si>
    <r>
      <t xml:space="preserve">Kompletna izdelava termo izolativne </t>
    </r>
    <r>
      <rPr>
        <i/>
        <sz val="10"/>
        <color indexed="8"/>
        <rFont val="Arial Narrow"/>
        <family val="2"/>
        <charset val="238"/>
      </rPr>
      <t>fasade objekta KOVINSKA FASADNA OBLOGA (Lesena skeletna stena fasade podstrešja v strojnici),</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</si>
  <si>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A9.1</t>
  </si>
  <si>
    <t>A9.2</t>
  </si>
  <si>
    <t>A9.3</t>
  </si>
  <si>
    <t>A9.4</t>
  </si>
  <si>
    <t>A9.5</t>
  </si>
  <si>
    <t>A9.6</t>
  </si>
  <si>
    <t>A9.7</t>
  </si>
  <si>
    <t>Dobava betona  C12/15 in izdelava betonske mulde za drenažo, povprečna poraba betona 0,18 m3/m1</t>
  </si>
  <si>
    <t>Dobava in vgrajevanje drenažnega peska, za zasip ob drenažni cevi do temena in 30 cm nad temenom, komprimacija z ročnimi komprimacijskimi sredstvi; poraba 0,60 m3/m1</t>
  </si>
  <si>
    <t>Dobava in polaganje filca (300 g/m) na drenažni pesek, vključno s potrebnimi preklopi 10%; poraba 2,5 m2/m1</t>
  </si>
  <si>
    <t>-</t>
  </si>
  <si>
    <t>2x križno vijačena OSB/3 plošče deb. 25mm, vezane štiristransko na pero in utor, plošče položene in točkovno pritrjene na raster primarne nosilne kovinske konstrukcije strešnega napušča na razmak e=90 -100 cm.</t>
  </si>
  <si>
    <t>Fe/Alu kovinska podkonstrukcija podaljšanega strešnega napušča obstoječe strehe, konstrukcija sestavljena iz Fe/Alu kvadratnih cevi 60x60x4mm; r.š. konzole 5,65m; konzola točkovno vijačena v obstoječo leseno strešno konstrukcijo in fasadno steno po načrtu konstrukcij; strešni napušč in čelna obroba obdelan z Al barvano ali Al kompozitno zakrivljeno poločevino deb. 3-4mm, r.š. 2,3m</t>
  </si>
  <si>
    <t>Alu kompozitna fasadna plošča izdelana iz dveh aluminijastih vrhnjih plošč in plastičnega ali mineralnega polnila; barvana kompozitna plošča debeline 4 mm, kvaliteta laka enakovredno kot DURAGLOSS 5000 (barva po izboru arhitekta), debelina barvnega nanosa 25 µm, sestavljene iz dveh deb. 0,5 mm aluminijastih trakov, kvalitete materiala 3005 H 46 (Rm: &gt; 150 Mpa, Rp 0.2: &gt;120 Mpa, A50: &gt; 2%) in 3mm; finalna struktura in barva plošče po izboru projektanta;  Alu kompozitna fasadna plošča enakovredno kot PREFA, ALUCUBOND, ALUCOIL.</t>
  </si>
  <si>
    <t>Difuzijsko zaprta bitumenska folija za strehe, z lepilnim zvarom, robustna, Sd≥100m; enakovredno kot BauderTOP UDS 1,5 ali TS 40 NSK.</t>
  </si>
  <si>
    <t>B3.7</t>
  </si>
  <si>
    <t>B3.8</t>
  </si>
  <si>
    <t>Kompletna dobava in montaža OP1 - notranje leseno oprijemalo na višini h=120cm; oprijemalo izvedeno iz lakirane lesene hrastove masive dim. ∅50mm in točkovni skrito pritrjen s kovinskimi nasadilom obojestransko bočno v steno; z vsemi pomožnimi, pripravljalnimi in zaključnimi deli ter  vsemi  potrebnimi horizontalnimi in vertikalnimi transporti</t>
  </si>
  <si>
    <t>B4.2</t>
  </si>
  <si>
    <t>B4.3</t>
  </si>
  <si>
    <t>B4.4</t>
  </si>
  <si>
    <t>B4.5</t>
  </si>
  <si>
    <t>B4.6</t>
  </si>
  <si>
    <t>Kompletna dobava in montaža lesna stenska akustična obloga; z vsemi pomožnimi, pripravljalnimi in zaključnimi deli ter  vsemi  potrebnimi horizontalnimi in vertikalnimi transporti</t>
  </si>
  <si>
    <t xml:space="preserve">horizontalne natične letve osno na razdalji 60-80cm, letve izdelane iz iverala deb. 18-19mm, kovine ali lesene masive v črni barvi; </t>
  </si>
  <si>
    <t>izravnalne podložne letve iz masivnih lesenih moralov 30x30mm v črni barvi na razmak 62,5cm; med morale vstavljena zvočna izolacija deb. 3cm (npr. Knauf Insulatino Akustik Board); preko TI sponkana črna koprena ali filc.</t>
  </si>
  <si>
    <t>B4.7</t>
  </si>
  <si>
    <t>Kompletna dobava in montaža maska radiatorja dim 25x230x100cm, lakirana perforirana vezana plošča; z vsemi pomožnimi, pripravljalnimi in zaključnimi deli ter  vsemi  potrebnimi horizontalnimi in vertikalnimi transporti</t>
  </si>
  <si>
    <t>Kompletna dobava in montaža notranja polica dim 44 x 845 cm lakirana perforirana vezana plošča; pod polico zaščitna perforirana maska dim 99 x 845 cm; z vsemi pomožnimi, pripravljalnimi in zaključnimi deli ter  vsemi  potrebnimi horizontalnimi in vertikalnimi transporti</t>
  </si>
  <si>
    <t>Kompletna dobava in montaža notranja polica dim 44 x 835 cm lakirana perforirana vezana plošča; pod polico zaščitna perforirana maska dim 99 x 835 cm; z vsemi pomožnimi, pripravljalnimi in zaključnimi deli ter  vsemi  potrebnimi horizontalnimi in vertikalnimi transporti</t>
  </si>
  <si>
    <t>Kompletna dobava in montaža notranja polica dim 44 x 840 cm lakirana perforirana vezana plošča; pod polico zaščitna perforirana maska dim 99 x 840 cm; z vsemi pomožnimi, pripravljalnimi in zaključnimi deli ter  vsemi  potrebnimi horizontalnimi in vertikalnimi transporti</t>
  </si>
  <si>
    <t>Kompletna dobava in montaža notranja polica dim 22 x 70 cm lakirana perforirana vezana plošča; z vsemi pomožnimi, pripravljalnimi in zaključnimi deli ter  vsemi  potrebnimi horizontalnimi in vertikalnimi transporti</t>
  </si>
  <si>
    <t>Kompletna dobava in montaža pregrade med pisoarji dim. 40x140cm iz laminatne plošče; z vsemi pomožnimi, pripravljalnimi in zaključnimi deli ter  vsemi  potrebnimi horizontalnimi in vertikalnimi transporti</t>
  </si>
  <si>
    <t>B4.8</t>
  </si>
  <si>
    <t>B4.9</t>
  </si>
  <si>
    <t>B4.10</t>
  </si>
  <si>
    <t>B4.11</t>
  </si>
  <si>
    <t>B4.12</t>
  </si>
  <si>
    <t>B4.13</t>
  </si>
  <si>
    <t>B4.14</t>
  </si>
  <si>
    <t>B4.15</t>
  </si>
  <si>
    <t>B4.16</t>
  </si>
  <si>
    <t>B4.17</t>
  </si>
  <si>
    <t>B4.18</t>
  </si>
  <si>
    <t>B4.19</t>
  </si>
  <si>
    <t>B4.20</t>
  </si>
  <si>
    <t>B4.21</t>
  </si>
  <si>
    <t>B4.22</t>
  </si>
  <si>
    <t>B4.23</t>
  </si>
  <si>
    <t>B4.24</t>
  </si>
  <si>
    <t>B4.25</t>
  </si>
  <si>
    <t>B4.26</t>
  </si>
  <si>
    <t>B4.27</t>
  </si>
  <si>
    <t>B4.28</t>
  </si>
  <si>
    <t>Kompletna dobava materiala in izdelava kompletnega tlaka - estrih:</t>
  </si>
  <si>
    <r>
      <rPr>
        <b/>
        <sz val="10"/>
        <rFont val="Arial Narrow"/>
        <family val="2"/>
        <charset val="238"/>
      </rPr>
      <t>toplotno in zvočno izolacijska sistemska plošča deb. 4 cm,</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</si>
  <si>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r>
      <rPr>
        <b/>
        <sz val="10"/>
        <rFont val="Arial Narrow"/>
        <family val="2"/>
        <charset val="238"/>
      </rPr>
      <t>visoko kvalitetna zvočno izolacijska penasta folija</t>
    </r>
    <r>
      <rPr>
        <sz val="10"/>
        <rFont val="Arial Narrow"/>
        <family val="2"/>
        <charset val="238"/>
      </rPr>
      <t xml:space="preserve"> z zaprto celično strukturo proti udarnemu zvoku; folija brez CFC in HCFC, enakovredno kot  SEALED AIR ETHAFOAM 2222 ali TEXSILEN PLUS</t>
    </r>
  </si>
  <si>
    <r>
      <rPr>
        <b/>
        <sz val="10"/>
        <rFont val="Arial Narrow"/>
        <family val="2"/>
        <charset val="238"/>
      </rPr>
      <t>toplotno izolativne plošče deb. 3 cm</t>
    </r>
    <r>
      <rPr>
        <sz val="10"/>
        <rFont val="Arial Narrow"/>
        <family val="2"/>
        <charset val="238"/>
      </rPr>
      <t xml:space="preserve"> iz ekspandiranega polistirena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r>
  </si>
  <si>
    <r>
      <rPr>
        <b/>
        <sz val="10"/>
        <rFont val="Arial Narrow"/>
        <family val="2"/>
        <charset val="238"/>
      </rPr>
      <t>armirano cementni estrih deb. 6,9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</si>
  <si>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armirano cementni estrih deb. 7,0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</si>
  <si>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B6.4</t>
  </si>
  <si>
    <t>PE folija, deb. 0,2mm</t>
  </si>
  <si>
    <t>B6.5</t>
  </si>
  <si>
    <t>Sestava (T 1.6)</t>
  </si>
  <si>
    <r>
      <rPr>
        <b/>
        <sz val="10"/>
        <rFont val="Arial Narrow"/>
        <family val="2"/>
        <charset val="238"/>
      </rPr>
      <t>armirano cementni estrih deb. 5,2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</si>
  <si>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B6.6</t>
  </si>
  <si>
    <t>Sestava (T 1.10)</t>
  </si>
  <si>
    <r>
      <rPr>
        <b/>
        <sz val="10"/>
        <rFont val="Arial Narrow"/>
        <family val="2"/>
        <charset val="238"/>
      </rPr>
      <t>armirano cementni estrih deb. 6,6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</si>
  <si>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toplotno in zvočno izolacijska sistemska plošča deb. 4,0 cm</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</si>
  <si>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r>
      <rPr>
        <b/>
        <sz val="10"/>
        <rFont val="Arial Narrow"/>
        <family val="2"/>
        <charset val="238"/>
      </rPr>
      <t>toplotno izolativne plošče iz ekspandiranega polistirena deb. 4,0 cm</t>
    </r>
    <r>
      <rPr>
        <sz val="10"/>
        <rFont val="Arial Narrow"/>
        <family val="2"/>
        <charset val="238"/>
      </rPr>
      <t xml:space="preserve">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r>
  </si>
  <si>
    <t>B6.7</t>
  </si>
  <si>
    <t>B6.8</t>
  </si>
  <si>
    <t>Sestava (T 2.7)</t>
  </si>
  <si>
    <t>Kompletna dobava materiala in izvedba finalnega tlaka POLYURETANSKI SAMORAZLIVNI TLAK Z MEHKO PODLOGO (po spodnji sestavi), z vsemi pomožnimi, pripravljalnimi in zaključnimi deli ter  vsemi  potrebnimi horizontalnimi in vertikalnimi transporti</t>
  </si>
  <si>
    <t>mehka podložna guma lepljena z 2K PU lepili predhodno pripravljeno podlago, podložna guma v roli enakovredno kot  Regupol tip 6015H v
debelini 4mm</t>
  </si>
  <si>
    <t>Skrbna priprava podlage: površina estriha je ravno zbrušena (odprava cementne skorje in neravnin, dosežena je fina hrapavost), vdolbine so zapolnjene, izvedena je kontrola in sanacija razpok, površina je odprašena in razmaščena, vse po navodilih izbranega sistema! Upoštevati je potrebno  dovoljeno vlažnost betona! Upoštevajte pogoje za doseganje predpisane oprijemne trdnosti (&gt;1.5N/mm2)!</t>
  </si>
  <si>
    <t>PVC obstenska obroba h=5cm</t>
  </si>
  <si>
    <t>B7.2</t>
  </si>
  <si>
    <t>Kompletna dobava materiala in izvedba finalnega tlaka EPOKSI (po spodnji sestavi), z vsemi pomožnimi, pripravljalnimi in zaključnimi deli ter  vsemi  potrebnimi horizontalnimi in vertikalnimi transporti</t>
  </si>
  <si>
    <t>EP zaščitni protiprašni epoksidni premaz (finalno lakiranje): Sikafloor-264; poraba 0,7 kg/m2, barva po NCS lestvici po izboru projektanta.</t>
  </si>
  <si>
    <t>EP prekrivno-obrabni sloj: kot je dvokomponentni epoksi Sikafloor-264, (poraba 1,0kg/m2 na mm), zmešan s kremenčevim peskom 0,1-0,3mm v masnem razmerju 1:0,7 za pripravo razlivne mase v debelini min. 2mm; (poraba peska 0,7kg/m2 na mm) in končni polni posip s kremenčevim peskom 0,3 mm (poraba=do 5,0kg/m2); doseganje proti drsnosti R10!</t>
  </si>
  <si>
    <t>EP temeljni kontaktni premaz (za utrjevanje podlage in za sprijemnost): Sikafloor-161 (poraba 0,3-0,5kg/m2) z rahlim posipom kremenčevega peska 0,3 - 0,8 mm (poraba 0,5-1,0kg/m2)</t>
  </si>
  <si>
    <t>epoksi zakrožnica, r=3cm</t>
  </si>
  <si>
    <t>Tlak v vetrolovu pod predpražnikom</t>
  </si>
  <si>
    <t>Kompletna dobava materiala in izvedba finalnega tlaka protiprašni premaz (po spodnji sestavi), z vsemi pomožnimi, pripravljalnimi in zaključnimi deli ter  vsemi  potrebnimi horizontalnimi in vertikalnimi transporti</t>
  </si>
  <si>
    <t>Mineralni posip za oplemenitenje betonskih tlakov; suha mešanica z dodatki trdih mineralov, za doseganje zgoščene strukture in dobrih mehanskih lastnosti betonskega tlaka, ter s povečano odpornostjo proti abraziji. Razred odpornosti na obrus: A9 po EN 13813 oz. razred AR1 po BCA metodi. Tlak obdelan z mineralnim posipom z visoko površinsko trdnostjo in visoka odpornostjo na obrabo, enakovredno kot TAL M KVARC.</t>
  </si>
  <si>
    <t>B7.3</t>
  </si>
  <si>
    <t>B7.4</t>
  </si>
  <si>
    <t>Kompletna dobava in vgradnja RF L dilatacijski profil deb. 3mm za vgradnjo predpražnika, z vsemi pomožnimi, pripravljalnimi in zaključnimi deli ter  vsemi  potrebnimi horizontalnimi in vertikalnimi transporti</t>
  </si>
  <si>
    <t>Kompletna dobava in vgradnja RF dilatacijski profil deb. 3mm, z vsemi pomožnimi, pripravljalnimi in zaključnimi deli ter  vsemi  potrebnimi horizontalnimi in vertikalnimi transporti</t>
  </si>
  <si>
    <t>Kompletna dobava in vgradnja RF/Al polkoržni stopniščni profil; R=5mm, z vsemi pomožnimi, pripravljalnimi in zaključnimi deli ter  vsemi  potrebnimi horizontalnimi in vertikalnimi transporti</t>
  </si>
  <si>
    <t>B7.5</t>
  </si>
  <si>
    <t>B7.6</t>
  </si>
  <si>
    <t>B7.7</t>
  </si>
  <si>
    <t>Kompletna dobava materiala in izvedba finalnega tlaka talna keramika, z vsemi pomožnimi, pripravljalnimi in zaključnimi deli ter  vsemi  potrebnimi horizontalnimi in vertikalnimi transporti</t>
  </si>
  <si>
    <t>Upoštevati sestavo:</t>
  </si>
  <si>
    <t>Talna keramika velikost 60x60cm, keramika enakovredno kot KEOPE, kolekcija MOOV anthracit oz. po izboru projektanta. Fuge širine 2mm, velikost, barva/tekstura in vzorec polaganja po izboru projektanta, lepljene tankoslojno, pokritost z lepilom 100%, zunanji vogali izvedeni z Al zaključnimi vogalniki (ali brušeni pod kotom 45°, rob 2mm, robne letvice niso dovoljene). Proti drsni faktor keramike R10; obstenske obrobe višine 5cm s tovarniško obdelanim vidnim zgornjim robom.</t>
  </si>
  <si>
    <t>Fugiranje s fleksibilno dvokomponentno epoksi fugirno maso, vodo odbojno in fungicidno, odporno na klor in kisline (kot je Mapei Kerapoxy Design ali enakovredno iz asortimaja SikaCream StarGrout), obstenske in priključne fuge so tesnjene s trajno elastično tesnilno maso Mapesil AC ali enakovredno iz asortimaja Sikasil pool.</t>
  </si>
  <si>
    <t>Lepilni sloj: izboljšano polimer-cementno lepilo, tiksotropno, tankoslojno za lepljenje veliko formatne keramike SikaCeram 220, 225, 230 - mosaic</t>
  </si>
  <si>
    <t>Hidroizolacijski tesnilni premaz;  2x križni nanos dvokomponentne fleksibilne cementne malte za tesnjenje tlaka kopalnica; SIKALASTIC 152 ali Mapelastic;  nanos tudi po robu stene (h=30 cm) in v območju tušev do stropa; Opozorilo: preboji morajo biti izvedeni vodotesno z dodatnimi tesnilnimi manšetami in fugirani s tesnilnim kitom; stiki tlak-stene in odtoki morajo biti tesnjeni s tesnilnimi trakovi in manšetami iz asortimaja proizvajalca HI premaza (npr. Sika Sealtape).</t>
  </si>
  <si>
    <t>obstenska keramična obroba s tovarniško brušenim robom višine h=5cm</t>
  </si>
  <si>
    <t>Kompletna dobava materiala in izvedba oblaganje stene s STENSKO KERAMIKO, z vsemi pomožnimi, pripravljalnimi in zaključnimi deli ter  vsemi  potrebnimi horizontalnimi in vertikalnimi transporti</t>
  </si>
  <si>
    <r>
      <t xml:space="preserve">Hidroizolacijski tesnilni premaz;  2x križni nanos dvokomponentne fleksibilne cementne malte za tesnjenje tlaka kopalnica; SIKALASTIC 152 ali Mapelastic;  nanos tudi po robu stene (h=30 cm) in v območju tuša do stropa; Opozorilo: preboji morajo biti izvedeni vodotesno z dodatnimi tesnilnimi manšetami in fugirani s tesnilnim kitom; stiki tlak-stene in odtoki morajo biti tesnjeni s tesnilnimi trakovi in manšetami iz asortimaja proizvajalca HI premaza (npr. Sika Sealtape). </t>
    </r>
    <r>
      <rPr>
        <i/>
        <sz val="10"/>
        <rFont val="Arial Narrow"/>
        <family val="2"/>
        <charset val="238"/>
      </rPr>
      <t xml:space="preserve">HI premaz po stenah se izvede do višine 20cm nad nivojem tlaka ter v tuš prostorih do stropa! </t>
    </r>
  </si>
  <si>
    <t>stenske keramične ploščice</t>
  </si>
  <si>
    <t>stenska keramika dim. 60x60cm; drsni faktor R9. Fuge širine 2mm, velikost, barva/tekstura in vzorec polaganja po izboru projektanta, lepljene tankoslojno, pokritost z lepilom 100%, zunanji vogali izvedeni z Al zaključnimi vogalniki (ali brušeni pod kotom 45°, rob 2mm, robne letvice niso dovoljene). Protidrsni faktor keramike R9; obstenske fuge tesnjene s trajno elastično silikonsko tesnilno maso v barvi fuge.</t>
  </si>
  <si>
    <t>Izdelava prednamaza z emulzijo, dvakratno kitanje in brušenje stropa, finalna obdelava vidnih površin: polnjeni stiki  in tankoslojno kitanje celotne površine v deb. 2mm (kvaliteta Q3), vsi stiki površin sten-tlak-strop kitani z elastično akrilno maso. Strop barvan s pol disperzijsko latex mat barvo, barvni ton po izboru projektanta po barvni karti NCS.;  kompletno po predpisih in navodilih proizvajalca, z vsemi pomožnimi deli, odri in transporti.</t>
  </si>
  <si>
    <t>B9.4</t>
  </si>
  <si>
    <t>Kompletna dobava materiala in izvedba akustičen spuščen strop, z vsemi pomožnimi, pripravljalnimi in zaključnimi deli ter  vsemi  potrebnimi horizontalnimi in vertikalnimi transporti</t>
  </si>
  <si>
    <t>Sestava stropa:</t>
  </si>
  <si>
    <t>Akustične stropne obloge enakovredno kot sistem KCS Heradesign iz lesnih vlaknastih plošč, dimenzije 600 x 1800 x 25 mm. Lesna vlakna so debeline 1 mm, tip Superfine, plošče so barvane v Belo (RAL 9010). Podkonstrukcija je izdelana iz pocinkanh CD 27x60x27x0,6 mm in UD 28x27x0,6 mm profilov. CD profili so z nonius obešali pritrjeni, v razmaku od maks. 90 cm. Spust stropa je od 60 - 100cm. Razmak primarnih CD profilov je 90 cm, pri sekundarnih profilih je 60 cm, ter vidno privijači plošče z pobarvanimi vijaki AMF Heradesign 50 mm. Robovi plošč so s 5 mm fugo AK- 02/5. Na CD profile je položena kamena volna KI Venti, debelina 3 cm. Zvočna apsorpcija stropa je do αw = 0,95. Plošče so v razredu gorljivosti B1-s1,d0 po EN 13501-1. Strop je odporen na udarce z žogo razreda 1A po EN 13964. Montaža stropa se izvrši po navodilih proizvajalca. (KCS Heradesign Superfine, sistem B D 112, ali enakovredno). Na plošče se na zgornji strani položi mineralna volna debeline 30 mm enakovredno kot npr. KnafuInsulation NaturBoard Venti.</t>
  </si>
  <si>
    <t>Podkonstrukcija je izdelana iz pocinkanh CD 27x60x27x0,6 mm in UD 28x27x0,6 mm profilov. CD profili so z nonius obešali pritrjeni, v razmaku od maks. 90 cm. Razmak primarnih CD profilov je 90 cm, pri sekundarnih profilih je 60 cm; Spust stropa je od 60 - 100cm.</t>
  </si>
  <si>
    <t>Stropna obloga, zvočno vpojna obloga iz mavčno kartonskih akustičnih plošč  z okroglo perforacijo R6/18  (npr. kot Knauf sistem D127 in D128 ali enakovredno), ki so enostransko kaširane s črno stekleno kopreno. Obloga je prekrita z akustičnim filcem iz mineralne volne, deb. 3cm (npr. Knauf Insulation TI 140 W, Akustik Board ali enakovredno).</t>
  </si>
  <si>
    <t>podkonstrukcija za spuščeni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h=60-100cm.</t>
  </si>
  <si>
    <t>B10.5</t>
  </si>
  <si>
    <t>Sestava stene:</t>
  </si>
  <si>
    <t>B10.6</t>
  </si>
  <si>
    <t>B10.7</t>
  </si>
  <si>
    <t>mavčno kartonske plošče (Diamant) položene križno na spodnji stik na Alu podkonstrukciji, stiki bandažirani in kitani, v mokri prostorih 1 plošča vlago odporna (GKFI), npr. Knauf sistem W112 ali enakovredno</t>
  </si>
  <si>
    <t xml:space="preserve">zvočno izolacijske mavčno kartonske plošče (Silentboard) položene križno na spodnji stik na Alu podkonstrukciji; Na mesti kjer je prevideno obešanje notranje opreme na steno se med CW profile v pasovih izvedejo lokalne ojačitve iz OSB3 plošč deb. min.12mm (upoštevati 20% površine stene) </t>
  </si>
  <si>
    <t>Podkonstrukcija: iz pocinkanih plošč. profilov CW/UA 100/40/0.6mm na razstojih 62.5 cm (vse odprtine in ojačitve izvedene iz UA profilov z vstavljenim lesenim moralom), med stojke je vstavljen vpenjalni (samonosni) filc iz kamene volne, razred A1 po SIST EN-13501-1, toplotna prevodnost  λ = 0,034W/mK, debelina 80mm, kot. npr. Knauf Insulation NaturBoard VENTACUSTO).</t>
  </si>
  <si>
    <t>B10.8</t>
  </si>
  <si>
    <t>mavčno kartonske požarne plošče (GKFI - Diamant) položene križno na spodnji stik na Alu podkonstrukciji,  v mokri prostorih 1 plošča vlago odporna (GKFI), stiki bandažirani in kitani, npr. Knauf sistem W635 ali enakovredno</t>
  </si>
  <si>
    <t>mavčno kartonske požarne plošče (GKF - Diamant) položene križno na spodnji stik na Alu podkonstrukciji, stiki bandažirani in kitani, npr. Knauf sistem W635 ali enakovredno</t>
  </si>
  <si>
    <t>Podkonstrukcija: iz pocinkanih plošč. profilov CW 75/40/0.6mm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TI 140 W, Akustik Board ali enakovredno).</t>
  </si>
  <si>
    <t>mavčno kartonske požarne plošče (GKF) položene med vertikalne profile z notranje strani, stiki bandažirani in kitani, deb. 12,5mm, npr. Knauf sistem W635 ali enakovredno</t>
  </si>
  <si>
    <t>mavčno kartonske plošče (GKB) položene križno na spodnji stik na Alu podkonstrukciji, stiki bandažirani in kitani, v mokri prostorih 1 plošča vlago odporna (GKBI), npr. Knauf sistem W628A/628B ali enakovredno</t>
  </si>
  <si>
    <t>Podkonstrukcija: iz pocinkanih plošč. profilov CW 50/40/0.6mm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TI 140 W, Akustik Board ali enakovredno).</t>
  </si>
  <si>
    <t>B10.11</t>
  </si>
  <si>
    <t>B10.12</t>
  </si>
  <si>
    <t>Kompletna dobava materiala in izvedba zapiranje nad vrati v spuščenem stropu MKP stenska zapora do stropa, h=60cm; UA ojačitveni profil polnjen z leseno masivo, z vsemi pomožnimi, pripravljalnimi in zaključnimi deli ter  vsemi  potrebnimi horizontalnimi in vertikalnimi transporti</t>
  </si>
  <si>
    <t>A5.29</t>
  </si>
  <si>
    <r>
      <t xml:space="preserve">Kompletna izvedba popravilo poškodovanih špalet (zidarska obdelava) notranjega poškodovanega pohištva (ob menjavi požarnih in drugih vrat v interjerju)
Vključno z vsemi pomožnimi, pripravljalnimi in zaključnimi  deli  in odri ter  vsemi  potrebnimi horizontalnimi in vertikalnimi transporti.
</t>
    </r>
    <r>
      <rPr>
        <i/>
        <sz val="9"/>
        <rFont val="Arial Narrow"/>
        <family val="2"/>
        <charset val="238"/>
      </rPr>
      <t xml:space="preserve">Količina ocenjena!   </t>
    </r>
  </si>
  <si>
    <t>B/11.0</t>
  </si>
  <si>
    <r>
      <t xml:space="preserve">Kompletna izvedba vodotesnega priklopa HI na stavbno pohištvo - priklop s tekočo  armirano dvokomponentno hidroizolacijo kot npr. Triflex prodetil 
Vključno z vsemi pomožnimi, pripravljalnimi in zaključnimi  deli  in odri ter  vsemi  potrebnimi horizontalnimi in vertikalnimi transporti.
</t>
    </r>
    <r>
      <rPr>
        <i/>
        <sz val="9"/>
        <rFont val="Arial Narrow"/>
        <family val="2"/>
        <charset val="238"/>
      </rPr>
      <t xml:space="preserve">Količina ocenjena!   </t>
    </r>
  </si>
  <si>
    <t xml:space="preserve">Kompletna dobava materiala in izvedba oblaganja okenskih špalet s toplotno izolacijo XPS deb. 15 - 20 mm, z vsemi pomožnimi, pripravljalnimi in zaključnimi deli  in odri ter  vsemi  potrebnimi horizontalnimi in vertikalnimi transporti   </t>
  </si>
  <si>
    <t>Kompletna dobava in vgradnja:
v AB vkopano steno vstavljena tipska PVC uvodnica za instalacijska cevi preseka DN63-DV100; uvodnica  z EPDM tesnilno manšeto; npr. UFR 100/300, tesnilo npr. HSD 100 SSG, primerno za sistem preproof/Bituthene HI membrane; Z vsemi pomožnimi, pripravljalnimi in zaključnimi deli ter  vsemi  potrebnimi horizontalnimi in vertikalnimi transporti</t>
  </si>
  <si>
    <t>Kompletna izvedba preboj v izvedenih AB konstrukcija  z iznosom ruševin iz objekta in nalaganjem na transportno sredstvo ter odoz ruševin na trajno deponij; z vsemi pomožnimi, pripravljalnimi in zaključnimi deli in odri.</t>
  </si>
  <si>
    <t>preboji do velikosti 0,25m2</t>
  </si>
  <si>
    <t>preboji do velikosti 0,5m2</t>
  </si>
  <si>
    <t>preboji do velikosti 1m2</t>
  </si>
  <si>
    <t>A5.30</t>
  </si>
  <si>
    <t>A5.31</t>
  </si>
  <si>
    <t>A5.32</t>
  </si>
  <si>
    <t>A5.33</t>
  </si>
  <si>
    <t xml:space="preserve">Kompletna izdelava požarne obloge iz požarno odpornih mavčno kartonskih plošč (GKF, A1 fireboard, promatec) za razne zaključke obloge na prehodih instalacij skozi požarne sektorje, vključno z pod konstrukcijo  in potrebnimi ojačitvami. Stiki med ploščami so kitani in bandažirani. </t>
  </si>
  <si>
    <t>Komplet dobava, vgradnja tesnilnih trakov na delovnih stiki AB temeljev z obstoječimi AB konstrukcijami. Stiki morajo biti tesnjeni s pločevinastimi traki z nanosom npr. Bituflex in nabrekajočimi trakovi npr. Bentorub!</t>
  </si>
  <si>
    <t>Komplet dobava in izvedba HI premazov na cementni osnovi (2x nanos npr. Sikalastic ali Mapeilastic) stikov  betonskih sten na in ob temeljnem nastavku ter na stikih z obstoječimi AB konstrukcijami za preprečitev dviga kapilarne vlage v objekt. Vključno s komplet pripravo ustrezne podlage za nanos HI.</t>
  </si>
  <si>
    <t xml:space="preserve">Vzidave in zidarske obdelave elektro omaric, razdelilcev, omaric za TG, hidrantnih  omar, vodomerov,  regulacijskih  in  tehnoloških naprav do velikosti 1,00 m2. </t>
  </si>
  <si>
    <t>Kompletna dobava material in izvedba:
vodotesnih prebojev skoti AB temeljno ploščo in AB robni temelj PP, LTŽ in PE instalacijskih cevi. Izvedba tesnjenj preboja z dvoslojnimi elastomernimi bitumenskimi trakovi + tekoča membrana GARCE Bituthene LM + fleksibilni nabrekajoči tesnilni trak na cevi v AB plošči (Bentorub ali Grace Adcor) za zagotovitev vodotesnih prebojev. Z vsemi pomožnimi, pripravljalnimi in zaključnimi deli ter  vsemi  potrebnimi horizontalnimi in vertikalnimi transporti</t>
  </si>
  <si>
    <t>preboji odpadne kanalizacije od DN75 do D160</t>
  </si>
  <si>
    <t>preboji meteorne kanalizacije od DN75 do D110</t>
  </si>
  <si>
    <t>preboji vodovodne cevi v PP zaščitni cevi DN160</t>
  </si>
  <si>
    <t>B3.10</t>
  </si>
  <si>
    <t>Kompletna izdelava, dobava in montaža požarne omarice dim. 35x30x8cm. Vgradna oamrica v stensko oblogo iz Al barvane pločevine, krilna vrata z magnetnim zapiranjem; okrogli izrez fi25mm za odpiranje! Vključno z napisom iz nalepke "POŽARNA OMARA"!</t>
  </si>
  <si>
    <t>B3.11</t>
  </si>
  <si>
    <t>A5.34</t>
  </si>
  <si>
    <t>Kompletna izvedba del: polnjenje reg z ekspanzijskim betonom pri podbetoniranju; skladno z navodili projektanta gradbenih konstrukcij!</t>
  </si>
  <si>
    <t>A5.35</t>
  </si>
  <si>
    <t>A5.36</t>
  </si>
  <si>
    <t xml:space="preserve">Kompletna nabava, dobava in montaža vrata:  </t>
  </si>
  <si>
    <t>NOTRANJA VRATA:</t>
  </si>
  <si>
    <t>enokrilna Al požarna vrata s fiksno stekleno obsvetlobo</t>
  </si>
  <si>
    <t>B5.3</t>
  </si>
  <si>
    <t>enokrilna polna lesena vrata s kovinskim objemnim podbojem</t>
  </si>
  <si>
    <t>B5.4</t>
  </si>
  <si>
    <t>B5.5</t>
  </si>
  <si>
    <t>B5.6</t>
  </si>
  <si>
    <t>V 05 - notranja enokrilna vrata v sanitarije</t>
  </si>
  <si>
    <t>dim. 80 x 210cm</t>
  </si>
  <si>
    <t>B5.7</t>
  </si>
  <si>
    <t>B5.8</t>
  </si>
  <si>
    <t>dim. 100+70 x 210cm</t>
  </si>
  <si>
    <t>Vp 04 - notranja dvokrilna požarna vrata v lameli A-B</t>
  </si>
  <si>
    <t>dim. 100 x 210cm</t>
  </si>
  <si>
    <t>ZUNANJA VRATA:</t>
  </si>
  <si>
    <t>B5.9</t>
  </si>
  <si>
    <t>B5.10</t>
  </si>
  <si>
    <t>B5.11</t>
  </si>
  <si>
    <t>B5.12</t>
  </si>
  <si>
    <t>dvokrilna Al kovinska vrata</t>
  </si>
  <si>
    <t>B5.13</t>
  </si>
  <si>
    <t>B5.14</t>
  </si>
  <si>
    <t>B5.15</t>
  </si>
  <si>
    <t>B5.16</t>
  </si>
  <si>
    <t>Al okenski sklop v kombinaciji klasičnega sistema odpiranja in fiksnih zasteklitev</t>
  </si>
  <si>
    <t>B5.17</t>
  </si>
  <si>
    <t>Al okenski sklop v kombinaciji klasičnega sistema odpiranja in fiksne zasteklitve</t>
  </si>
  <si>
    <t>B5.18</t>
  </si>
  <si>
    <t>B5.19</t>
  </si>
  <si>
    <t>B5.20</t>
  </si>
  <si>
    <t>B5.21</t>
  </si>
  <si>
    <t>B5.22</t>
  </si>
  <si>
    <t>O_D-1.8 - zunanje fiksno okno stopnišče</t>
  </si>
  <si>
    <t>Al ventus okno</t>
  </si>
  <si>
    <t>dim. okenskega sklopa 70 x 200cm</t>
  </si>
  <si>
    <t>B5.23</t>
  </si>
  <si>
    <t>Al krilno okno s sistemom ODT</t>
  </si>
  <si>
    <t>B5.24</t>
  </si>
  <si>
    <t>B5.25</t>
  </si>
  <si>
    <t>B5.26</t>
  </si>
  <si>
    <t>B5.27</t>
  </si>
  <si>
    <t>B5.28</t>
  </si>
  <si>
    <t>Al krilno okno</t>
  </si>
  <si>
    <t>B5.29</t>
  </si>
  <si>
    <t>B5.30</t>
  </si>
  <si>
    <t>B5.31</t>
  </si>
  <si>
    <t>B5.32</t>
  </si>
  <si>
    <t>B5.33</t>
  </si>
  <si>
    <t xml:space="preserve">1. Vsi potrebni varnostni ukrepi in zaščite v smislu Zakona o varnosti in zdravja pri delu ter Pravilnika o listinah za sredstva pri delu, ki veljajo pri izvajanju navedenih del. </t>
  </si>
  <si>
    <t xml:space="preserve">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</si>
  <si>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</si>
  <si>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</si>
  <si>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9. Polega navedenega mora biti v cenah posameznih postavk upoštevano tudi sledeče:</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</si>
  <si>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</si>
  <si>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</si>
  <si>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</si>
  <si>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</si>
  <si>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</si>
  <si>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 ponudnik je dolžan kontrolirati in dopolniti popise in količine s projektom in ni upravičen do dodatnih del, razen v primeru naročila s strani naročnika.</t>
  </si>
  <si>
    <t>10. Navedene splošne opombe, pripombe in kriteriji veljajo za celoten popis.</t>
  </si>
  <si>
    <t xml:space="preserve">11. V ceni na enoto mora izvajalec upoštevati tudi pripravo:
a) TEE tehno ekonommski elaborat.
b)  vse zahteve soglasodajalcev .
c) Aktivno sodelovanje  z investitorjem in projektantom v fazi pridobitve ustreznega dovoljenja za izkoriščanje podtalne vode.  </t>
  </si>
  <si>
    <t>d) Komplet dokumentacijo za DZO (dokazila o zanesljivosti objekta)</t>
  </si>
  <si>
    <t>e) V primeru vgradnje enakovrednega produkta in/ali prilagoditve izvedbe vseh sestavnih delov objekta tehnologiji izvajalca mora izvajalec v ceni upoštevati strošek morebitne tehnične dokumentacije za komplet izveden produkt.</t>
  </si>
  <si>
    <t>f) Izvedba meritev zvočne izolacije v navzočnosti odgovornega nadzornika</t>
  </si>
  <si>
    <t>g) Izvedba meritev zrakotesnosti objekta za potrebe poročila na Ekosklad</t>
  </si>
  <si>
    <t>h) Komplet fotografski material izvedbe detjlov za potrebe priprave celotne dokumetacije in poročila vključno s certifikati vgrajenih materialov za poročilo na Ekosklad.</t>
  </si>
  <si>
    <t xml:space="preserve">i) Komplet izvedba meritev, atestov, predajne dokumetacije, terstiranj in izobraževanje uporabnika pri inštalacijskih delih.  </t>
  </si>
  <si>
    <t>12. Vse predloge, spremembe in materiale pred vgradnjo pisno potrjujejo odg. vodja projekta in odgovorni projektant posameznega načrta.</t>
  </si>
  <si>
    <t>13. V ceni na enoto postavke je potrebno upoštevati vse splošne opombe, navodila in določila za kar izvajalec ni upravičen do dodatnih plačil, razen v primeru če to potrdi investitor in nadzor!</t>
  </si>
  <si>
    <t>14. Za vse serijske elemente, zunanje in notranje stavbno pohistvo, ograje, fasade, podkonstrukcije in komplet finalne obdelave mora izvajelc priraviti delavniško dokumentacijo, statične izračune elementov, okvovja, stekle,... in vzorce, ki jih mora pred izvedbo potrditi vodja projekta.</t>
  </si>
  <si>
    <t xml:space="preserve">15. Navedene splošne opombe, pripombe in kriteriji veljajo za celoten popis GOI del. </t>
  </si>
  <si>
    <t>16. V primeru da posamezne postavke v popisu ne zajemajo celotnega opisa potrebnega za funkcionalno dokončanje dela, mora ponudnik izvedbo le tega vključiti v ceno na enoto!</t>
  </si>
  <si>
    <r>
      <rPr>
        <b/>
        <sz val="10"/>
        <color indexed="8"/>
        <rFont val="Arial Narrow"/>
        <family val="2"/>
        <charset val="238"/>
      </rPr>
      <t xml:space="preserve">PROMETNI ZNAKI: </t>
    </r>
    <r>
      <rPr>
        <sz val="10"/>
        <color indexed="8"/>
        <rFont val="Arial Narrow"/>
        <family val="2"/>
        <charset val="238"/>
      </rPr>
      <t>Ureditev prometnih znakov po slovenskih predpisih in določilih s strani naročnika ali po zahtevah, ki jih določi izvajalec. Nosilna konstrukcija po izbiri izvajalca, ki so vključena v enotno ceno. Znaki (npr. opozorilni znaki, kažipoti), ne glede na material, vsebino ali grafiko, pritrditev v predelu gradbišča na dele objekta ali ogrodje, montaža vključno z nosilno konstrukcijo. dobava, postavitev, uporaba, demontaža.</t>
    </r>
  </si>
  <si>
    <r>
      <rPr>
        <b/>
        <sz val="10"/>
        <color indexed="8"/>
        <rFont val="Arial Narrow"/>
        <family val="2"/>
        <charset val="238"/>
      </rPr>
      <t xml:space="preserve">OSVETLITEV: </t>
    </r>
    <r>
      <rPr>
        <sz val="10"/>
        <color indexed="8"/>
        <rFont val="Arial Narrow"/>
        <family val="2"/>
        <charset val="238"/>
      </rPr>
      <t>(dobava, postavitev, uporaba, demontaža)
Zunanja osvetlitev poti gradbišča (npr.: poti, ceste, skladiščnih površin). Osvetljenost vseh luči najmanj 7 Lux, vse luči, stikala in kabli so vključeni v enotno ceno. Instalacijski material je last izvajalca. 
Notranja osvetlitev poti v stavbah (nap. hodniki, prehodi, stopnišča, kleti,...). Osvetljenost vseh luči najmanj 15 Lux, vse luči, stikala in kabli so vključeni v enotno ceno. Instalacijski material je last izvajalca.</t>
    </r>
  </si>
  <si>
    <r>
      <rPr>
        <b/>
        <sz val="10"/>
        <color indexed="8"/>
        <rFont val="Arial Narrow"/>
        <family val="2"/>
        <charset val="238"/>
      </rPr>
      <t>RAVNANJE Z GRADBENIMI ODPADKI:</t>
    </r>
    <r>
      <rPr>
        <sz val="10"/>
        <color indexed="8"/>
        <rFont val="Arial Narrow"/>
        <family val="2"/>
        <charset val="238"/>
      </rPr>
      <t xml:space="preserve">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r>
  </si>
  <si>
    <r>
      <rPr>
        <b/>
        <sz val="10"/>
        <color indexed="8"/>
        <rFont val="Arial Narrow"/>
        <family val="2"/>
        <charset val="238"/>
      </rPr>
      <t>OPREMA, STROŠKI:</t>
    </r>
    <r>
      <rPr>
        <sz val="10"/>
        <color indexed="8"/>
        <rFont val="Arial Narrow"/>
        <family val="2"/>
        <charset val="238"/>
      </rPr>
      <t xml:space="preserve"> (Izvedba in storitev obsegajo postavitev v brezhibno in uporabno stanje, vključno z dostavo, postavitvijo in montažo, kot tudi razgradnjo, demontažo in odnos z gradbišča ter vse stroške delovana v času gradnje, v aktivnem in mirujočem stanju.)
Dobava, postavitev, odstranitev in najemnina ročnih gasilnih aparatov in opreme
Dobava, postavitev, odstranitev in najemnina sanitarij (sanitarnih kabin) - ustrezno število kemo stranišč brez priključkov za vodo in odpadno vodo, zagotavljanje v času gradnje, vključno z dnevnim čiščenjem in z potrošnim materialom (npr. toaletni papir, brisače).
Komplet stroški vzdrževanja gradbišča za čas gradnje vključno s stroški izvajanja del za zagotavljajnje zdravja in varstva pri delu, vključno s stroški za vodenje gradbišča - za izvedbo in funkcionalnost gradbišča poskrbi glavni vodja gradbišča oz. vodja del za posamezne faze del na gradbišču
</t>
    </r>
  </si>
  <si>
    <r>
      <rPr>
        <b/>
        <sz val="10"/>
        <color indexed="8"/>
        <rFont val="Arial Narrow"/>
        <family val="2"/>
        <charset val="238"/>
      </rPr>
      <t xml:space="preserve">INSTALACIJSKI PRIKLJUČKI: </t>
    </r>
    <r>
      <rPr>
        <sz val="10"/>
        <color indexed="8"/>
        <rFont val="Arial Narrow"/>
        <family val="2"/>
        <charset val="238"/>
      </rPr>
      <t xml:space="preserve">
- gradbiščni vodovodni priključek s števcem in gradbiščna vodovodna napeljava, Stroški za porabo vode na gradbišču. Začasna oskrba z vodo ali možnost priključka, vključno z priključnimi cevmi do obstoječega omrežja na gradbišču z vodomerom. Vodovodne cevi odporne na mraz. Vložitev zahtevka in pregled takse so vključi v enotno ceno. Vodni priključek fi 25 oz. po potrebi gradbišča, izvedba, delovanje/uporaba
- gradbiščni telefonski priključek in aparati, 
- gradbiščna elektro omarica s priključno varovalko 40A in števcem in začasni kabelski razvod po gradbišču, Stroški za porabo elektrike na gradbišču, vključno z dobavo, postavitvijo in demontažo elektro omaric na ključ z razdelilcem za različne izvajalce z števci in varvalkami, vključno z postavitvijo in priključkom na mrežo</t>
    </r>
  </si>
  <si>
    <r>
      <rPr>
        <b/>
        <sz val="10"/>
        <color indexed="8"/>
        <rFont val="Arial Narrow"/>
        <family val="2"/>
        <charset val="238"/>
      </rPr>
      <t xml:space="preserve">VARNOSTNI UKREPI: </t>
    </r>
    <r>
      <rPr>
        <sz val="10"/>
        <color indexed="8"/>
        <rFont val="Arial Narrow"/>
        <family val="2"/>
        <charset val="238"/>
      </rPr>
      <t xml:space="preserve">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r>
  </si>
  <si>
    <r>
      <rPr>
        <b/>
        <sz val="10"/>
        <rFont val="Arial Narrow"/>
        <family val="2"/>
        <charset val="238"/>
      </rPr>
      <t>DOSTOP - DOSTOPNE POTI:</t>
    </r>
    <r>
      <rPr>
        <sz val="10"/>
        <color indexed="8"/>
        <rFont val="Arial Narrow"/>
        <family val="2"/>
        <charset val="238"/>
      </rPr>
      <t xml:space="preserve"> komplet izvedba varne zaščitene dosotpne poti za šolarje skozi območje gradnje v dele obstoječe stavbe, ki so tekom izvedbe del še v obratovanju.</t>
    </r>
  </si>
  <si>
    <r>
      <rPr>
        <b/>
        <sz val="10"/>
        <rFont val="Arial Narrow"/>
        <family val="2"/>
        <charset val="238"/>
      </rPr>
      <t>Komplet organizacija, ureditev in priprava gradbišča v stanje za nemoteno delo, vzdrževanje in demontaža gradbišča</t>
    </r>
    <r>
      <rPr>
        <sz val="10"/>
        <color indexed="8"/>
        <rFont val="Arial Narrow"/>
        <family val="2"/>
        <charset val="238"/>
      </rPr>
      <t xml:space="preserve">, z vsemi potrebnimi / spremljajočimi deli in materiali, vključno s stroji in napravami, oskrbo z vodo, elektriko, dovoznimi in delovnimi potmi, ograjami, ukrepi za varnost in zdravje pri delu, z deponijami in začasnimi objekti. vzdrževanje v času gradnje in odstranitev po koncu gradnje, izvedba po potrjenem načrtu gradbišča; skupnih ukrepov za zagotavljanje varnosti in zdravja pri delu, ureditev dostopnih  poti in zavarovanje gradbišča z ograjo, postavitev kontejnerjev in skladišč, wc-ja, naprava začasnih delavnic in deponij, naprava podlage za postavitev dvigal, postavitev montažnih sanitarij, izvedbe začasnih instalacijskih priklopov za gradbiščne potrebe (elektrika, voda,telefon), namestitev zaščitnih naprav (gasilni aparati, event. hidrant), namestitev omaric za nudenje prve pomoči, fizično in tehnično varovanje, geodetske in gradbene zakoličbe in postavljanje ustreznih profilov, zakoličbe infrastrukture, ter podzemnih vodov, oznake na cestah, postavitev, varovanje in odstranitev cestno prometne signalizacije za čas gradnje, dnevno čiščenje cest, postavitev gradbiščnega WC-ja, postavitev gradbiščne polne ograje in gradbiščne table... </t>
    </r>
  </si>
  <si>
    <r>
      <rPr>
        <b/>
        <sz val="10"/>
        <rFont val="Arial Narrow"/>
        <family val="2"/>
        <charset val="238"/>
      </rPr>
      <t xml:space="preserve">GRADBIŠČNA PISARNA: </t>
    </r>
    <r>
      <rPr>
        <sz val="10"/>
        <color indexed="8"/>
        <rFont val="Arial Narrow"/>
        <family val="2"/>
        <charset val="238"/>
      </rPr>
      <t xml:space="preserve">
Dobava/najem in postavitev gradbiščnega pisarniškega zabojnika za ves čas gradnje, za potrebe OP pri izvajanju projektantskega nadzora. Zabojnik s možnostjo ogrevanja in hlajenja. Opremljen z mizo in stoli za potrebe sestankovanja min. 15 oseb. V zabojniku mora biti omogočen (brezplačni) dostop do WI-Fi omrežja.</t>
    </r>
  </si>
  <si>
    <t xml:space="preserve">8. Ponudnik mora vkalkulirati strošek izvedbe začasne deponije za material za ponovni zasip in sicer v odvisnosti od možnosti ali deponija ob objektu ali pa na začasni deponiji izven lokacije gradnje z nkladanjem, razkladanjem in rastiranjem na deponiji. </t>
  </si>
  <si>
    <t>9. Brežine izkopov je potrebno kopati pod naklonom, glede na trdnost kopane zemlje. Če se  koplje v večjo globino je treba kopati v obliki stopnic, oziroma izvesti ustrezno opiranje bočnih sten, kar je zajeti v ceni posamezne postavke za izkope.</t>
  </si>
  <si>
    <t>10.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</si>
  <si>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10. Izpodkopavanje zemlje je prepovedano.</t>
  </si>
  <si>
    <t>10. Posebno pozornost je potrebno posvetiti izvedbi vodotesnih betonov PV-I (max prodor vode do 50mm), PV-II (max prodor vode do 30mm)  in PV-III (max prodor vode do 20mm) in tesnenju delovnih stikov za kar mora izvajalec pred izvedbo predložiti recepturo betona z vsemi dodatki in plastifikatorji ter sistemsko rešitev tesnsnje delovnih stikov skladno z navodili proizvajalca tesnilnih elementov!</t>
  </si>
  <si>
    <t xml:space="preserve">11. Pri izvedbi vodotesnih betonskih konstrukcij in prebojih skozi betonske konstrukcije je potrebno upoštevati tesnjenje vseh delovnih stikov s kovinskimi trakovi s črnim nanosom, iniciatorje razpok, butilnimi trakovi ali nabrekljivimi trakovi za tesnjenje betonskih konstrukcij ter vse potrebe dodatke za doseganje vodotesnosti. </t>
  </si>
  <si>
    <t>12. Pri vidnih betonskih konstrukcijah in betonskih tlakih je potrebno v enotni ceni upoštevati zaščitni hidrofobni premaz za betonske površine npr. Sika Guard 704 ali enakovredno; V cenu upoštevati tudi tesnjene stikov in dilatacij s trajno elastičnim PU kitom v barvi tlaka.</t>
  </si>
  <si>
    <t>13. V enotni ceni potrebno zajeti morebitno izvedbo (vrtanje, rezanje, dletenje,…) prebojev, utorov, kanalov za inštalacije in druge konstrukcjske elemente v kolikor to ni zajeto v ločeni poziciji.</t>
  </si>
  <si>
    <t xml:space="preserve">14. V enotni ceni potrebno zajeti izvedbo zapolniteve prebojev, utorov, kanalov in odprtin od opažev v konstrukcijah s sistemskimi vodotesnimi vložki, betonom, PUR peno ali drugim izolacjskim materialom. </t>
  </si>
  <si>
    <t>15. V enotni ceni betonskih konstrukcij mora biti zajeta izvedba tipskih tesnilnih manšet, uvodnic skladno z navodili proizvajalca za vodotesno izvedbo in tesnitev prebojev pri prehodu instalacij v vkopanih AB konstrukcijah.</t>
  </si>
  <si>
    <t>17. Vsi robovi betonskih konstrukcij se izvajajo ostrorobo brez vstavljanja trikotnih letev razen na mestih kjer je tov načrtu arhitekture in konstrukcijah posebej označeno.</t>
  </si>
  <si>
    <t xml:space="preserve">18. V vse uvozne betonske klančine je pred betonažo potrebna vgradnja ogrevalnih kablov. </t>
  </si>
  <si>
    <t>19. Komplet instalacijski razvod se izvajav podometno v betonskih konstrukcijah!</t>
  </si>
  <si>
    <t>20. Upoštevati nego betona: močenje, zaščita pred mrazom, vetrom, tresljaji, soncem itd! čiščenje in vlaženje opažev neposredno pred pričetkom betoniranja; čiščenje betonskega železa od blata, rje, ki se lušči, maščobe; postavljanje podložk in začasno vezanje; kontrolirati, da so vsa sidra, škatle, vložki, doze, cevi in podobno, na predvidenih mestih.</t>
  </si>
  <si>
    <t>6. V ceni betonskih konstrukcij je potrebno upoštevati izvedbo potrebnih načrtov opaža ter opažev za vidne betonske konstrukcije in komplet načrta betona z vsemi potrebnimi vzorci, ki jih potrdi vodja projekta.</t>
  </si>
  <si>
    <t>7. V ceni opžev je potrebno upoštevati komplet polnjenje reg na stikih opažev s PU peno ter lepljenje in tesnenje stikov z namenskimi lepilnimi trakovi, ki ne puščajo odtisov.</t>
  </si>
  <si>
    <t>9. Opaže vidnih konstrukcij in neometanih konstrukcij je treba razumeti tako, da so te neometane, nepokrite betonske konstrukcije, pri katerih se želi doseči popolnoma ravna površina in kjer je to navedeno, tudi vidna struktura lesa.</t>
  </si>
  <si>
    <t>10. V cenah na enoto pri postavkah z navedbo "vidni beton" mora ponudnik zajeti tudi eventualni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</si>
  <si>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 xml:space="preserve">10.Za vse odre je izdelati statični izračun s strani odgovornega statika izvajalca, z upoštevanjem standarda SIST EN 12811. Odre je izdelati, pregledovati in voditi dokumentacijo v skladu s predpisi. Upoštevati je SIST HD 1000 za sistemske delovne odre. </t>
  </si>
  <si>
    <t>11. Vsi odri na zgradbi morajo biti napravljeni, premeščeni in odstranjeni z delavci predpisane kvalifikacije in pod nadzorstvom odgovorne strokovne osebe gradbišča</t>
  </si>
  <si>
    <t>12. Ves materiala za napravo odrov mora biti kvaliteten in ustreznih dimenzij, kar je treba pred vgraditvijo preveriti.</t>
  </si>
  <si>
    <t>13. Pred uporabo ter vsaj enkrat tedensko med uporabo in pred ponovno uporabo po daljši prekinitvi del, mora  vse odre pregledati odgovorna strokovna oseba izvajalca.</t>
  </si>
  <si>
    <t>14. V primeru da posamezne postavke v popisu ne zajemajo celotnega opisa potrebnega za funkcionalno dokončanje dela, mora ponudnik izvedbo le tega vključiti v ceno na enoto!</t>
  </si>
  <si>
    <t>15. Pred izvedbo opažev je preveriti in upoštevati vsa navodila in opombe, ki so navedene pri AB delih.</t>
  </si>
  <si>
    <t>16. Eventualne distančne cevke je potrebno po odstranitvi opaža odstraniti in zatesniti z ustreznim materialom, kjer je potrebno mora polnilo zagotavljati vodotesnost</t>
  </si>
  <si>
    <t>17. Natančni opisi opaženja so opisani v tehnični specifikaciji betonov in opažev iz tehničnega poročila načrta arhitekture!</t>
  </si>
  <si>
    <t>18. V ceni zajeti tudi vse potrebne trikotne letvice! glej specifikacijo betonov v tehničnem poročilu!</t>
  </si>
  <si>
    <t>19. Glej specifikacijo betonov v tehničnem poročilu!</t>
  </si>
  <si>
    <t>8. Cene po enoti za posamezne postavke  za zidarska dela vsebujejo poleg izdelave, opisane v posamezni postavki, še vsa pomožna dela in ukrepe. Vsa dela in ukrepe po določilih veljavnih predpisov varstva pri delu; Vsa potrebna merjenja z določanjem točk, smeri, višin in ravnin, nameščanje in zaščito oznak, vodil itd; Zaščito izdelkov pred mrazom, vročino, dežjem in fizičnimi poškodbami., kar še posebej velja za vidne zidove; Premeščanje zidarskih odrov. Čiščenje prostorov, izdelkov in delovnih priprav med delom in po končanem delu. Fuge morajo biti polne. Odvečno malto je potrebno odstraniti iz stikov, dokler je še sveža.</t>
  </si>
  <si>
    <t>9. Vse izolacije morajo ustrezati splošnim določilom veljavnih tehničnih predpisov, drugih normativov in obveznih standardov</t>
  </si>
  <si>
    <t>10. Vse HI in XPS toplotne izolacije vkopanih konstrukcij  se polagajo 50cm na nivo zunanjega kote terena, kar mora izvajalec upoštevati v ceni na enoto</t>
  </si>
  <si>
    <t>11. v ceni na enoto mora biti zajeta izvedba vseh zaključekov, ki se pri stavbnem pohištvu na fasadnem ovoju zatesni preko polimer-bitumenske hidroizolacije z dvokomponentno tesnilno maso na bazi MMA, kot npr.: Triflex Pro Detail ali enakovredno. Tesnilna masa je nanešena na bitumensko hidroizolacijo in okenski profil stavbnega pohištva za doseganje vodotesnosti.</t>
  </si>
  <si>
    <t>12. pri vgradnji okenskih polic, podlog atike, obdelavi špalt mora biti v ceni na enoto zajete vse podložne TI naklonske plošče npr. Fixotherm</t>
  </si>
  <si>
    <t xml:space="preserve">13. pri izvedbi okenskih odprtin v AB stenah mora biti v ceno na enoto zajeta predhodna vgradnj XPS TI v deb. 10-20mm po obodu špalet že v opaže; pri opečnih stenah se jih vgrajuje naknadno, </t>
  </si>
  <si>
    <t>14. V enotni ceni betonskih konstrukcij mora biti zajeta izvedba tipskih tesnilnih manšet, uvodnic skladno z navodili proizvajalca za vodotesno izvedbo in tesnitev prebojev pri prehodu instalacij v vkopanih AB konstrukcijah.</t>
  </si>
  <si>
    <t>15. 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t>
  </si>
  <si>
    <r>
      <t>OPOMBA:</t>
    </r>
    <r>
      <rPr>
        <i/>
        <sz val="9"/>
        <rFont val="Arial Narrow"/>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</si>
  <si>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8. V ceni fasade stik fasade in betonskih plošč fugiran s trajno elastičnim kitom</t>
  </si>
  <si>
    <t>3. Na mesti kjer je so okenske odprtine do nivoja tlaka je na notranji strani zaključek oz. razširitveni profil HI samolepilno kavčuk/bitumen polietilensko hidroizolacijsko membrano (npr. kot BITUTHENE 3000 ali enakovredno), trakovi širine 30-50cm. Izolacije se lepi na predpripravljeno površino premazano z dodatnim hitrosušečim praimer (S2) premazom za boljši oprijem.Upoštevatni v ceni na enoto!</t>
  </si>
  <si>
    <t>4. v ceni na enoto mora biti zajeta izvedba vseh zaključekov, ki se pri stavbnem pohištvu na fasadnem ovoju na zunanji strani zatesni preko polimer-bitumenske hidroizolacije z dvokomponentno tesnilno maso na bazi MMA, kot npr.: Triflex Pro Detail ali enakovredno. Tesnilna masa je nanešena na bitumensko hidroizolacijo in okenski profil stavbnega pohištva za doseganje vodotesnosti. Upoštevatni v ceni na enoto!</t>
  </si>
  <si>
    <t>5. Opombe in posebnosti: strukturao, ton in uporabljenene materiale na osnovi shem pred izvedbo pisno potrdi projektant na osnovi vzorca! Izvajalec izdela delavniško dokumentacijo in vzorec, ki ga pred izvedbo potrdi projektant! Vse mere stavbnega pohištva je potrebno  pred izvedbo potrebno preveriti na mestu po izvršenih gradbenih delih!</t>
  </si>
  <si>
    <t>6. V ceni zajeti izdelavo celovite tehnološke in delavniške dokumentacije za komplet stavbno pohištvo, izdelavo vzorčnih kosov, ki jih mora pred izvedbo potrditi vodja projekta!</t>
  </si>
  <si>
    <r>
      <rPr>
        <i/>
        <u/>
        <sz val="9"/>
        <rFont val="Arial Narrow"/>
        <family val="2"/>
        <charset val="238"/>
      </rPr>
      <t>OPOMBA:</t>
    </r>
    <r>
      <rPr>
        <i/>
        <sz val="9"/>
        <rFont val="Arial Narrow"/>
        <family val="2"/>
        <charset val="238"/>
      </rPr>
      <t xml:space="preserve"> Pri izvajanju estrihov je upoštevati vsa pripravljalna, pomožna in zaključna dela. Hkrati je potrebno upoštevati še:</t>
    </r>
  </si>
  <si>
    <r>
      <t>OPOMBA:</t>
    </r>
    <r>
      <rPr>
        <i/>
        <sz val="9"/>
        <rFont val="Arial Narrow"/>
        <family val="2"/>
        <charset val="238"/>
      </rPr>
      <t xml:space="preserve"> Pri izvajanju tlakarskih del je upoštevati vsa pripravljalna dela, pomožna dela zaključna dela. Hkrati je potrebno tudi upoštevati:</t>
    </r>
  </si>
  <si>
    <t>13. V ceni na E.M. je potrebno zajeti vse nizkostenske obrobne zaključke v kolikor le ti niso zajeti v ločeni postavki!</t>
  </si>
  <si>
    <r>
      <rPr>
        <b/>
        <i/>
        <u/>
        <sz val="9"/>
        <rFont val="Arial Narrow"/>
        <family val="2"/>
        <charset val="238"/>
      </rPr>
      <t>OPOMBA</t>
    </r>
    <r>
      <rPr>
        <b/>
        <i/>
        <sz val="9"/>
        <rFont val="Arial Narrow"/>
        <family val="2"/>
        <charset val="238"/>
      </rPr>
      <t>:</t>
    </r>
    <r>
      <rPr>
        <i/>
        <sz val="9"/>
        <rFont val="Arial Narrow"/>
        <family val="2"/>
        <charset val="238"/>
      </rPr>
      <t xml:space="preserve"> Pri izvajanju keramičarskih del je upoštevati vsa pripravljalna dela, pomožna dela zaključna dela. Hkrati je potrebno tudi upoštevati:</t>
    </r>
  </si>
  <si>
    <t>5. Fuge talne in stenske keramike ter obstenskih obrob se morajo vedno ujemati!</t>
  </si>
  <si>
    <t xml:space="preserve">12. Dobavitelj keramike mora pred izvedbo pripraviti delavniško dokumentacijo in tehnološki načrt  polaganja keramike ter predložiti vsa potrebna tehnična dokazila o kvaliteti, vzdrževanju in drsnosti tlakov! </t>
  </si>
  <si>
    <r>
      <t>14. V ceni je potrebno upoštevati stikovanja stenske keramike na vertikalnih in horizontalnih robovih z rezanjem pod kotom 45</t>
    </r>
    <r>
      <rPr>
        <i/>
        <sz val="9"/>
        <rFont val="Calibri"/>
        <family val="2"/>
        <charset val="238"/>
      </rPr>
      <t>°.</t>
    </r>
  </si>
  <si>
    <t>18. V ceni na E.M. je potrebno zajeti vse nizkostenske obrobne zaključke v kolikor le ti niso zajeti v ločeni postavki!</t>
  </si>
  <si>
    <r>
      <t>OPOMBA:</t>
    </r>
    <r>
      <rPr>
        <b/>
        <i/>
        <sz val="9"/>
        <rFont val="Arial Narrow"/>
        <family val="2"/>
        <charset val="238"/>
      </rPr>
      <t xml:space="preserve"> </t>
    </r>
    <r>
      <rPr>
        <i/>
        <sz val="9"/>
        <rFont val="Arial Narrow"/>
        <family val="2"/>
        <charset val="238"/>
      </rPr>
      <t>Pri izvajanju slikopleskarskih del je upoštevati vsa pripravljalna dela, pomožna in zaključna dela. Hkrati je potrebno tudi upoštevati:</t>
    </r>
  </si>
  <si>
    <t>7. V ceni je upoštevati  tudi ustrezno pripravo podlage (glede na material) po navodilih proizvajalca in uporabo Al-u kotnikov na vogalih.</t>
  </si>
  <si>
    <t xml:space="preserve">6. V ceni montažne konstrukcije je potrebno upoštevati vsa tesnenja, takove, požirke in tesnilne manšete za izvedbo celovite zvočne izolativnosti, vodotesnosti in zrakotesnosti!  </t>
  </si>
  <si>
    <t xml:space="preserve">7. V ceni montažne konstrukcije je potrebno upoštevati vse morebitne kaskade, šakatle in utore v stropovih za razne elemente in inštalacije skaldno s projektom! </t>
  </si>
  <si>
    <t>9. V ceni po enoti zajeti tudi vse ojačitve z vogalniki! Vse manjše izreze za instalacije, bandažiranje in kitanje stikov ter vijakov, kitanje vseh stikov med nosilnimi konstrukcijami in mavčno-kartonskimi elementi z ustreznim kitom je zajeto v cenah na enoto.</t>
  </si>
  <si>
    <t>a.</t>
  </si>
  <si>
    <t>armaturne mreže</t>
  </si>
  <si>
    <t>b.</t>
  </si>
  <si>
    <r>
      <t xml:space="preserve">armaturne palice do </t>
    </r>
    <r>
      <rPr>
        <sz val="10"/>
        <rFont val="Abadi"/>
        <family val="2"/>
        <charset val="1"/>
      </rPr>
      <t>Ø</t>
    </r>
    <r>
      <rPr>
        <sz val="10"/>
        <rFont val="Arial Narrow"/>
        <family val="2"/>
        <charset val="238"/>
      </rPr>
      <t>12mm</t>
    </r>
  </si>
  <si>
    <t>c.</t>
  </si>
  <si>
    <t>armaturne palice nad Ø12mm</t>
  </si>
  <si>
    <t>Navedena količina armature je vpisana po izvlečku armaturnih načrtov PZI projekta!</t>
  </si>
  <si>
    <t>Armatura namenjena za razna dodatna armirano betonska dela, ki bi se morebiti pokarala tekom rekonstrukcije. Količina ocenjena; obračun po dejanskih količinah!</t>
  </si>
  <si>
    <t>Nabava,  dobava  in polaganje toplotne izolacije pod temeljno ploščo, z vsemi pomožnimi, pripravljalnimi in zaključnimi deli ter  vsemi  potrebnimi horizontalnimi in vertikalnimi transporti</t>
  </si>
  <si>
    <r>
      <t xml:space="preserve">Kompletna dobava materiala in izvedba del:
sanacija obstoječih bitumenskih HI z izvedbo enoslojnih varilnih bitumenskih trakov 
Vključno z vsemi pomožnimi, pripravljalnimi in zaključnimi  deli  in odri ter  vsemi  potrebnimi horizontalnimi in vertikalnimi transporti.
</t>
    </r>
    <r>
      <rPr>
        <i/>
        <sz val="9"/>
        <rFont val="Arial Narrow"/>
        <family val="2"/>
        <charset val="238"/>
      </rPr>
      <t xml:space="preserve">Količina ocenjena!   </t>
    </r>
  </si>
  <si>
    <t>A5.37</t>
  </si>
  <si>
    <t>A5.38</t>
  </si>
  <si>
    <t>A5.39</t>
  </si>
  <si>
    <t>trde plošče iz ekstrudiranega polistirena XPS deb. 10 cm tlačne trdnosti 400kPa, λ=0.035W/mK s stopničastimi preklopi; Styrodur 3035 CS, plošče v enem sloju</t>
  </si>
  <si>
    <t>zvočno izolativne plošče iz mineralne kamene volne, razred A1 po SIST EN-13501-1, λ = 0,035W/mK, trdnost TR 10 ≥kPa  klasifikacijska oznaka SIST EN 13162: MW-EN 13162-T5-CS(10)30-TR10-WS-WL(P)-MU1, kot npr. KNAUF INSULATION FKD-S THERMAL  ali enakovredno;  Plošče so lepljene na steno in sidrane s pritrdilnimi sidri v betonsko steno s po 6 (8 na vogalnih delih fasade) kosov/m2  (s krožniki Ø60mm, ki so vtopljeni 2cm v izolacijo in začepljeni) preko nosilne mreže. Opozorilo: izolacija prekriva okenske in vratne okvirje na fasadi v širini min. 2-3cm; do višine 50cm od zunanje finalnega tlaka mora biti stena obložena z XPS trdo toplotno izolacijo po celotne obodu objekta. TI plošče v enem sloju deb. 22cm!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</si>
  <si>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 deb. 14cm!</t>
  </si>
  <si>
    <t>Sestava Fz10:</t>
  </si>
  <si>
    <t xml:space="preserve">Dobava in polaganje drenažne cevi - PVC dvoslojna rebrasta drenažna cev,dim. ∅110; kota dna -1.05m, polaganje v betonsko muldo </t>
  </si>
  <si>
    <t>Obvezni sestavni del vsake posamezne pozicije so sheme oken in vrat iz katerih je potrebno v ceni upoštevati vse navedene sestavne in pomožne dele, dodatno opremo in elemente ter vsa  dela!</t>
  </si>
  <si>
    <r>
      <rPr>
        <b/>
        <sz val="10"/>
        <rFont val="Arial Narrow"/>
        <family val="2"/>
        <charset val="238"/>
      </rPr>
      <t xml:space="preserve">ločilni sloj:  </t>
    </r>
    <r>
      <rPr>
        <sz val="10"/>
        <rFont val="Arial Narrow"/>
        <family val="2"/>
        <charset val="238"/>
      </rPr>
      <t>PE folija deb. 0,2mm</t>
    </r>
  </si>
  <si>
    <r>
      <rPr>
        <b/>
        <sz val="10"/>
        <rFont val="Arial Narrow"/>
        <family val="2"/>
        <charset val="238"/>
      </rPr>
      <t>toplotno izolativne plošče iz ekspandiranega polistirena deb. 8,0 cm</t>
    </r>
    <r>
      <rPr>
        <sz val="10"/>
        <rFont val="Arial Narrow"/>
        <family val="2"/>
        <charset val="238"/>
      </rPr>
      <t xml:space="preserve">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r>
  </si>
  <si>
    <t>Izvedba enoslojne hidroizolacije pod obstoječim tlakom T1.9 iz elastomernih bitumenskih trakov z nosilcem iz ALU-PES filca ter steklenih vlaken (osnovni sloj) oz. PES filca (250 g/m2 - pokrivni sloj); osnovni sloj enakovredno kot Bauder Flex K5E Feinbestreut (5mm). Za zagotovitev polnega oprijema na podlago (preprečitev podtekanja vode) in medsebojno se med trakovoma 1 in 2 izvede polaganje z varjenjem. Hidroizolacija se polno vroče lepi na obstoječ HI sloj. Preklopi hidroizolacije so zamaknjeni za polovico širine HI varilnega oz. samolepilnega traka. HI v skladu s SIST EN 13969 tip A in tip T ter SIST 1031.</t>
  </si>
  <si>
    <t>Enoslojna HI vkopanih AB konstrukcij (temelj in stene do višine 50cm nad terenom)</t>
  </si>
  <si>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6mm. Tlak v sestavi Regupol podložna guma deb. 4mm in PU nosilni sloj v debelini 2 - 3 mm v barvi po izbiri projektanta (NCS barvna karta) in z zaščitnim brezbarvnim mat finalnim slojem za lažje vzdrževanje. PU nosilni sloj je nanešen v več slojih vse izvedeno skladno z navodili proizvajalca.</t>
  </si>
  <si>
    <t>Izdelava prednamaza z emulzijo, dvakratno kitanje in brušenje stene, z izvedbo dvojni premaz z disperzijsko lateks barvo, primerno za večje obremenitve (odporno na čiščenje s čistili in razkužili), površina je mat (pol mat, saten), barvano z barvami iz ponudbe (StoColor Latex ali Jupol Latex ali enakovredno); latex barva do višine min 3,0 m,  barvni odtenek po izboru projektanta. Potrebna je predhodna impregnacija stene in/ali osnovno barvanje s disperzijsko stensko barvo in/ali v sanitarnih, kuhinjskih in prostorih pralnice oblaganje s keramiko na surovo steno.;  kompletno po predpisih in navodilih proizvajalca, z vsemi pomožnimi deli, odri in transporti.</t>
  </si>
  <si>
    <t xml:space="preserve">Kompletna dobava in montaža ojačitvenih elementov, v mavčno kartonskih stenah, za montažo sanitarne opreme sanitarijah, Vključno z vsemi pomožnimi, pripravljalnimi in zaključnimi deli ter vsemi potrebnimi horizontalnimi in vertikalnimi transporti!
</t>
  </si>
  <si>
    <t>Kompletna dobava in vgradnja skritih revizijskih odprtin z utopnim dnom na stropu, velikosti od 40x40 cm do 60x60 cm. Revizijska vrata finalno obdelana enako kot strop.</t>
  </si>
  <si>
    <t xml:space="preserve">Komplet postavitev začasni fiksnih protiprašnih, zvočno izolativnih stenskih zapor za preprečitev nekontroliranega pristopa na mejah obdelave v obstoječem objektu. </t>
  </si>
  <si>
    <r>
      <t xml:space="preserve">Lahki premični odri na železnih stolicah, višine od 2,00 - 5,0 m, odri za pomoč pri izvajanju obrtniških in inštalaterskih del. 
</t>
    </r>
    <r>
      <rPr>
        <i/>
        <sz val="10"/>
        <rFont val="Arial Narrow"/>
        <family val="2"/>
        <charset val="238"/>
      </rPr>
      <t>Opomba: količina je ocenjena in velja za celoten čas gradnje!</t>
    </r>
  </si>
  <si>
    <r>
      <t xml:space="preserve">Kompletna dobava materiala in izvedba del:
Obdelava in tesnjenje raznih stikov starih in novih konstrukcij z 1K polimer modificiranimi bitumenskimi premazi enakovredno kot Schomburg Combidic 1K
Vključno z vsemi pomožnimi, pripravljalnimi in zaključnimi  deli  in odri ter  vsemi  potrebnimi horizontalnimi in vertikalnimi transporti.
</t>
    </r>
    <r>
      <rPr>
        <i/>
        <sz val="9"/>
        <rFont val="Arial Narrow"/>
        <family val="2"/>
        <charset val="238"/>
      </rPr>
      <t xml:space="preserve">Količina ocenjena!   </t>
    </r>
  </si>
  <si>
    <r>
      <t xml:space="preserve">Kompletna dobava materiala in izvedba del:
Obdelava in tesnjenje raznih stikov starih in novih betonskih konstrukcij z hidroizolacijskimi premazi za stabilne površine in boljši oprijem kot vezni prednamaz, ki ne bodo razpokal. Vodotesnost po namestitvi 1,5 bar. Za zaščito novogradenj in obstoječih objektov pred pronicanjem vode in vlage. Premaz enakovredno kot Schomburg Aquafin-1K.
Vključno z vsemi pomožnimi, pripravljalnimi in zaključnimi  deli  in odri ter  vsemi  potrebnimi horizontalnimi in vertikalnimi transporti.
</t>
    </r>
    <r>
      <rPr>
        <i/>
        <sz val="9"/>
        <rFont val="Arial Narrow"/>
        <family val="2"/>
        <charset val="238"/>
      </rPr>
      <t xml:space="preserve">Količina ocenjena!   </t>
    </r>
  </si>
  <si>
    <t>A5.40</t>
  </si>
  <si>
    <t>A5.41</t>
  </si>
  <si>
    <t>A5.42</t>
  </si>
  <si>
    <t xml:space="preserve">Nabava,  dobava, vrtanje in lepljenje razni armaturnih palic na stiku z novih in obstoječih betonskih konstrukcij  z vsemi pomožnimi, pripravljalnimi in zaključnimi deli ter  vsemi  potrebnimi horizontalnimi in vertikalnimi transporti  </t>
  </si>
  <si>
    <t>vgradnja armaturnih in kovinskih sidernih palic z kemičnimi epoksidnimi masami npr. HILTI HIT-HY 200-A, 200-R V3, Re 500 V4 ali enakovredno skladno z navodili projektanta konstrukcij</t>
  </si>
  <si>
    <t>Kompletna izdelava, dobava in vgradnja betona C12/15, v nearmirane konstrukcije, prereza od 0.08 do 0.12 m3/m2/m1, vključno z vsemi pomožnimi deli in transportom do mesta vgrajevanja:</t>
  </si>
  <si>
    <t>kabine iz kompozitne laminirane plošče</t>
  </si>
  <si>
    <t xml:space="preserve">Kompletna dobava in vgradnja fleksibilni nabrekajoči tesnilni trak za tesnenje delovnih stikov in prebojev inštalacij; trak na polimer butilni kavčuk osnovi; enakovredno kot GRACE Adcor 500S, Bentorub  z vsemi pomožnimi, pripravljalnimi in zaključnimi deli ter  vsemi  potrebnimi horizontalnimi in vertikalnimi transporti  </t>
  </si>
  <si>
    <t>A5.43</t>
  </si>
  <si>
    <t>SENČILA</t>
  </si>
  <si>
    <t>B5.34</t>
  </si>
  <si>
    <t xml:space="preserve">Kompletna nabava, dobava in montaža senčila:  </t>
  </si>
  <si>
    <t>B5.34_1</t>
  </si>
  <si>
    <t>B5.34_2</t>
  </si>
  <si>
    <t>B5.34_3</t>
  </si>
  <si>
    <t>B5.34_4</t>
  </si>
  <si>
    <t>B5.34_5</t>
  </si>
  <si>
    <t>B5.34_6</t>
  </si>
  <si>
    <t>B5.34_7</t>
  </si>
  <si>
    <t>B5.34_8</t>
  </si>
  <si>
    <t>B5.34_9</t>
  </si>
  <si>
    <t>B5.34_10</t>
  </si>
  <si>
    <t>B5.34_11</t>
  </si>
  <si>
    <t>B5.34_12</t>
  </si>
  <si>
    <t>B5.34_13</t>
  </si>
  <si>
    <t>B5.34_14</t>
  </si>
  <si>
    <t>B5.34_15</t>
  </si>
  <si>
    <t>B5.34_16</t>
  </si>
  <si>
    <t>B5.34_17</t>
  </si>
  <si>
    <t>B5.34_18</t>
  </si>
  <si>
    <t>B5.34_19</t>
  </si>
  <si>
    <t>B5.34_20</t>
  </si>
  <si>
    <t>B5.34_21</t>
  </si>
  <si>
    <t>OSB/3 plošče deb. 15mm, vezane štiristransko na pero in utor, plošče položene in točkovno pritrjene na raster primarne nosilne lesene stenske konstrukcije iz lesenih lepljenih gred na razmak e=62,5 cm. Vsi stiki OSB plošč prelepljeni z zrakotesnimi tesnilnimi trakovi.</t>
  </si>
  <si>
    <r>
      <t xml:space="preserve">Kompletna izdelava termo izolativne </t>
    </r>
    <r>
      <rPr>
        <i/>
        <sz val="10"/>
        <color indexed="8"/>
        <rFont val="Arial Narrow"/>
        <family val="2"/>
        <charset val="238"/>
      </rPr>
      <t>fasade objekta -FASADNI OMET (za razna sanacijska dela)</t>
    </r>
    <r>
      <rPr>
        <sz val="10"/>
        <color indexed="8"/>
        <rFont val="Arial Narrow"/>
        <family val="2"/>
        <charset val="238"/>
      </rPr>
      <t>, vključno z vsemi pomožnimi deli in materiali.</t>
    </r>
  </si>
  <si>
    <t>EPS ali kamena volna d=10 - 16 cm</t>
  </si>
  <si>
    <t>A5.44</t>
  </si>
  <si>
    <t>sanacija polja velikosti do 2,0 m2</t>
  </si>
  <si>
    <t>Izdelava prednamaza z emulzijo obstoječe stene, z izvedbo enojni premaz z disperzijsko lateks barvo (po potrebi sanacija poškodb na steni oz. 1x kitanje in brušenje), primerno za večje obremenitve (odporno na čiščenje s čistili in razkužili), površina je mat (pol mat, saten), barvano z barvami iz ponudbe (StoColor Latex ali Jupol Latex ali enakovredno); latex barva do višine min 3,0 m,  barvni odtenek po izboru projektanta. Potrebna je predhodna impregnacija stene in/ali osnovno barvanje s disperzijsko stensko barvo in/ali v sanitarnih, kuhinjskih in prostorih pralnice oblaganje s keramiko na surovo steno.;  kompletno po predpisih in navodilih proizvajalca, z vsemi pomožnimi deli, odri in transporti.</t>
  </si>
  <si>
    <t>Kompletna dobava materiala in izvedba finalnega tlaka POLYURETANSKI SAMORAZLIVNI TLAK (po spodnji sestavi), z vsemi pomožnimi, pripravljalnimi in zaključnimi deli ter  vsemi  potrebnimi horizontalnimi in vertikalnimi transporti</t>
  </si>
  <si>
    <t>POLYURETANSKI SAMORAZLIVNI TLAK; tlak po sistemu brezšivnih visoko elastičnih talnih oblog z dušenjem udarnega zvoka min 28dB, klasa B fl s1, skladen z zahtevami AgBB, DIBt certifikat (kot npr. BSW Regupol Regugym Vivo ali enakovredno) debelina PU nosilnega sloja 2 - 3 mm v barvi po izbiri projektanta (NCS barvna karta) in z zaščitnim brezbarvnim mat finalnim slojem za lažje vzdrževanje. PU nosilni sloj je nanešen v več slojih vse izvedeno skladno z navodili proizvajalca.</t>
  </si>
  <si>
    <t>hitrovezna polimer cementna samorazlivna izravnalna/sprijemna talna masa  za zapolnitev lukenj, neravnin in naklonov; npr. SIKA Level 300, 200. Izravnalna masa se dela na predhodno zbrušen estrih.</t>
  </si>
  <si>
    <t>B7.8</t>
  </si>
  <si>
    <t xml:space="preserve">Kompletna nabava, dobava in montaža kerock korito:  </t>
  </si>
  <si>
    <t>ločilni sloj:
PE folija, deb. 0,2mm</t>
  </si>
  <si>
    <t>mavčno vlaknene plošče položene križno na spodnji stik; plošče d=155mm točkovno pritrjene na leseno nosilno konstrukcijo stene; enakovredno kot MV fermacell ali Kanuf vidiwall</t>
  </si>
  <si>
    <t>prezračevana zračna plast 3 cm, odprtine zaščitene s perforirano Alu barvano mrežico pred mrčesom;</t>
  </si>
  <si>
    <t>A6.7</t>
  </si>
  <si>
    <t>A6.8</t>
  </si>
  <si>
    <t xml:space="preserve">Kompletna dobava in izvedba lesena skeletne stene fasade podstrešja: Lesena skeletna stena fasade podstrešja.  
Vključno z vsemi pomožnimi, pripravljalnimi in zaključnimi  deli  in odri ter  vsemi  potrebnimi horizontalnimi in vertikalnimi transporti   </t>
  </si>
  <si>
    <t>Sestava Fz9:</t>
  </si>
  <si>
    <t xml:space="preserve">sekundarna lesena konstrukcija :
nova sekundarna lesena okvirna konstrukcija lesene montažne stene iz smrekovih moralov dim. 60x140mm izvedena med obstoječimi vertikalnimi lesenimi stebriči ostrešja na razmaku e=285cm; les kvalitete C24, zaščiten s premazom proti škodljivcem in požaru; okvirna konstrukcija z zgornjim in spodnjim moralom ter vertikalami na razma ke=62,5cm točkovno sidrana v obstoječe leseno ostrešje in AB ploščo z lesnimi in turob vijaki na razmak min. 50cm. Stena izvedena med obstoječimi lesenimi podpornimi stebri lesenega ostrešja! </t>
  </si>
  <si>
    <t>Med obstoječe lesene vertikale se lahko vstavi tudi prefabricirana sistemska lesena skleletna stena!</t>
  </si>
  <si>
    <t>OSB obloga:
OSB/3 plošče deb. 12mm, vezane štiristransko na pero in utor, plošče položene in točkovno pritrjene na raster primarne nosilne lesene stenske konstrukcije iz lesenih lepljenih gred na razmak e=62,5 cm. Vsi stiki OSB plošč prelepljeni z zrakotesnimi tesnilnimi trakovi.</t>
  </si>
  <si>
    <t>mavčno kartonska plošča:
mavčno kartonske požarne plošče (GKF) položene križno na spodnji stik na Alu podkonstrukciji,  v mokri prostorih 1 plošča vlago odporna (GKFI), stiki bandažirani in kitani</t>
  </si>
  <si>
    <t>B1.9</t>
  </si>
  <si>
    <t>B1.10</t>
  </si>
  <si>
    <t>B1.11</t>
  </si>
  <si>
    <t>B5.11a</t>
  </si>
  <si>
    <t>zunanje podometne žaluzije na motorni pogon, lamele Z/P oblike š=90mm, ZIP sistem vodil integriran v okensko špaleto s sitemskim TI razširitvenim profilom, vodilo in lamele</t>
  </si>
  <si>
    <t>OPOMBE ZA VSA SENČILA!</t>
  </si>
  <si>
    <t>oplaščene za tiho delovanje; podometna škatla za senčilo toplotno izolirana s PIR/PUR toplotno izolacijo deb 4-6-8-10cm; metalizirana barva senčil po izboru proj. po TIGER barvni drylac karti.</t>
  </si>
  <si>
    <t>Pri rušitvah v ceni na ensnto upoštevati tu vsa morebitna podpiranja ter opiranja obstoječih konstrukcij pred, med in po rušitvenih delih vkljčno s prirpavo statičnega elaborata podpor.</t>
  </si>
  <si>
    <t>Betonske konstrukcije, ki se rušijo, se morajo na stikih z obstoječo konstrukcijo (ki se jo ohranja) odstranjevati s postopki vrtnanja in rezanja z diamantnimi rezili. Izvedba odprtin, odstranitev nosilnih konstrukcij na stikih s pnevmatskim ali kompresorskimi orodjem ni dovoljena.</t>
  </si>
  <si>
    <t>Izvajalec je dolžan pred pričetkom rušenja na osnovi načrta rušitev pregledati obstoječe stanje objekta, ga kontrolirati z načrti odstranjevalnih del ter na osnovi rušitvenih načrtov, morebitnih navodil statika prirpaviti elaborat postopka izvedbe rušitvenih del, podpiranja konstrukcij, zaščite, zavarovanja, uporabljenega orodja,.. na osnovi projektnih navodil pred posegom. Pred pričetkom del mora elaborat predložiti gradbenemu nadzoru v pregled in potrditev!</t>
  </si>
  <si>
    <t>16. V ceni betonskih konstrukcij je potrebno upoštevati izvedbo potrebnih načrtov opaža ter opažev za vidne betonske konstrukcije in komplet načrta betona z vsemi potrebnimi vzorci, ki jih potrdi vodja projekta. Potrebno je upoštevati priravo opažev, izravnavo stikov opažev s trakovi ter polnjeneje reg v opažih za izvedbo kakovostne vidne betonske površine.Vse opažne luknje se vodotesno tesnijo in polnijo z betonskimi čepi.</t>
  </si>
  <si>
    <t>8. vidni beli beton kvalitete VB-3, VB-4 in VB-5 po SIST EN 13670 in SIST-TP CEN/TR 15739 morajo biti hidrofobno impregnirati in zaščitit z HDL zaščitnimi sredstvi in hidrofobno impregnacijo. Izvajalec mora pred pričetkom del pripraviti projekt betona, projekt opaža z vrisanimi vsemi čepi; pri betonih potrebno upoštevati vse potrebne dodatke kot so (plastifikator, trdilcec, antipenilec, regulator viskoznosti,...); vse opažne luknje je zapolni z betonskimi čepi za vidne betone; barva granulata in cementa po izboru projektanta.</t>
  </si>
  <si>
    <t>12. vidni beli beton kvalitete VB-3, VB-4 in VB-5 po SIST EN 13670 in SIST-TP CEN/TR 15739 morajo biti hidrofobno impregnirati in zaščitit z HDL zaščitnimi sredstvi in hidrofobno impregnacijo. Izvajalec mora pred pričetkom del pripraviti projekt betona, projekt opaža z vrisanimi vsemi čepi; pri betonih potrebno pupoštevati vse potrebne dodatke kot so (plastifikator, trdilcec, antipenilec, regulator viskoznosti,...); vse opažne luknje se vodotesno zapolni z betonskimi čepi za vidne betone; barva granulata in cementa po izboru projektanta.</t>
  </si>
  <si>
    <t>Kompletna izdelava, dobava in vgrajevanje betona C30/37, XC1, VB2 v armirane konstrukcije, prereza od 0.20 do 0.30 m3/m2/m1,  vključno z vsemi pomožnimi deli in transportom do mesta vgrajevanja:</t>
  </si>
  <si>
    <t>Kompletna izdelava, dobava in vgrajevanje betona C30/37, XC1, VB2 v armirane konstrukcije, prereza od 0.12 do 0.20 m3/m2/m1,  vključno z vsemi pomožnimi deli in transportom do mesta vgrajevanja:</t>
  </si>
  <si>
    <t>Kompletna izdelava, dobava in vgrajevanje betona C30/37, XC1,VB2  v armirane konstrukcije, prereza od 0.12 do 0.20 m3/m2/m1,  vključno z vsemi pomožnimi deli in transportom do mesta vgrajevanja:</t>
  </si>
  <si>
    <t>Kompletna izdelava, dobava in vgrajevanje betona C30/37, XC1, VB2 v armirane konstrukcije, prereza od 0.04 do 0.08 m3/m2/m1, vključno z vsemi pomožnimi deli in transportom do mesta vgrajevanja:</t>
  </si>
  <si>
    <t>Kompletna izdelava, dobava in vgrajevanje betona C30/37, XC1, VB2 v armirane konstrukcije, prereza od 0.12 do 0.20 m3/m2/m1, vključno z vsemi pomožnimi deli in transportom do mesta vgrajevanja:</t>
  </si>
  <si>
    <t>A5.45</t>
  </si>
  <si>
    <t xml:space="preserve">Pri izvajanju betonskih, armirano betonskih del je upoštevati vse pogoje, katere navaja in predpisuje Pravilnik o tehničnih normativih za beton in armirani beton in Projekt betona, katerega izdela izvajalec pred pričetkom del. Projek betona mora pred pričetkom del potrditi sod. projektant konstrukcij in gradbeni nadzor. Armatura se izdeluje v skladu s PZI projektom gradbenih konstrukcij; pri čemer je upoštevati vse pogoje in navodila za izdelavo iz vseh načrtov.  Posebej pa je treba upoštevati sledeče: </t>
  </si>
  <si>
    <t>A8.38</t>
  </si>
  <si>
    <t>Komplet postavitev podpor, opor, odrov, skupaj s potrebnim opiranjem konstrukcij pred, med in po rušenju obstojčih nosilnih konstrukcij vključno s statičnimi izračunom podpor ter odstranitivjo opor po končanih delih. V ceni upoštevati uporabo delovnih odrov!</t>
  </si>
  <si>
    <t>Izdelava opaža ab stena (vodotesna izvedba, VB2), višine do 3-6 m, skupaj s potrebnim opiranjem, opaženje, razopaženje, čiščenje  in zlaganje po končanih delih. V ceni upoštevati uporabo delovnih odrov!</t>
  </si>
  <si>
    <t>Izdelava opaža ab stena, VB2, višine do 3-6 m, skupaj s potrebnim opiranjem, opaženje, razopaženje, čiščenje  in zlaganje po končanih delih. V ceni upoštevati uporabo delovnih odrov!</t>
  </si>
  <si>
    <t>Izdelava opaža ab steber, VB2, višine do 3-6 m, skupaj s potrebnim opiranjem, opaženje, razopaženje, čiščenje  in zlaganje po končanih delih. V ceni upoštevati uporabo delovnih odrov!</t>
  </si>
  <si>
    <t>Izdelava opaža ab stopnice, VB2; opaž rame, podesti, čelnih in stranskih stranic,  z vsemi deli z vertikalnimi in horizontalnimi prenosi, opaženje, razopaženje, čiščenje in zlaganje</t>
  </si>
  <si>
    <t>vrtanje lukenje v obstoječe AB konstrukcije do fi 30mm na rastru 20 - 50cm. Količina 100 lukenj na sidrno polje.</t>
  </si>
  <si>
    <t xml:space="preserve">Kompletna dobava materiala in izvedba ojačitev obstoječih betonskih konstrukcij, prebojev v obstoječih betonskih konstrukcija s karbontskimi lamelami oz. vlakni; izvedba del skladno z navodilih projektanta gradbenih konstrukcij in dobavitelja vlaken oz. lamel,  z vsemi pomožnimi, pripravljalnimi in zaključnimi deli ter vsemi potrebnimi horizontalnimi in vertikalnimi transporti  </t>
  </si>
  <si>
    <t>3. Kanalizacija mora biti pod voznimi površinami in v nasutju obvezno polno obbetonirana, kar je potrebno zajeti vceni na enoto.</t>
  </si>
  <si>
    <t>A9.8</t>
  </si>
  <si>
    <t>pokrov dim. 40x40</t>
  </si>
  <si>
    <t>pokrov dim. 60x60</t>
  </si>
  <si>
    <t xml:space="preserve">Komplet odstranitev, dobava in vgradnja novih RF protismradnih pokrovov na obstoječih hišnih kanalizacijskih jaških. RF pokrovi z utopnim dnom za izvedbo finalnega tlaka iz asortimana enakovredno kot ACO TopTek. </t>
  </si>
  <si>
    <t>4. Pred posegi je potrebno komplet obstoječo hišno in zunanjo kanalizacijo posnet s kamero, geodetsko izmeriti višine ter podatke kontrolirati z načrtom kanalizacije in po potrebi uskaditi kolizije z odgovornim projektantom.</t>
  </si>
  <si>
    <t>6. Vsi vertikalni in horizontalni prehodi skozi posamezne konstrukcije zidov in plošč morajo biti izvedeni na način, ki preprečuje deformacijo kanalizacijskih cevi, stiki morajo biti dilatirani in izvedeni vodotesno.</t>
  </si>
  <si>
    <t>5. Vsi preboji skozi konstrukcijo obejekta morajo biti izvedeni vodotesno s tesnilnimi HI trakovi, tesnilnimi mašetami oz. sistemskimi elementi glede na konstrukcijski sistem in preboj instalacijske cevi.</t>
  </si>
  <si>
    <t>Kompletna dobava materiala in dobava in montaža med konzolne obstoječe špirovce linijko vijačen lesen poveznik dim. 12x14cm smrekov les C24; z vsemi pomožnimi, pripravljalnimi in zaključnimi deli ter  vsemi  potrebnimi horizontalnimi in vertikalnimi transporti</t>
  </si>
  <si>
    <t>B1.12</t>
  </si>
  <si>
    <t>Sestava (T 1.9)</t>
  </si>
  <si>
    <t>8. Pri vgradnji okenskih polic, podlog atike, obdelavi špalt mora biti v ceni na enoto zajete vse podložne TI naklonske plošče npr. Fixotherm</t>
  </si>
  <si>
    <t>9. Pri vgradnji okenskih polic, podlog atike, obdelavi špalt mora biti v ceni na enoto zajete vse podložne TI naklonske plošče npr. Fixotherm</t>
  </si>
  <si>
    <t>10. V ceni vseh postavk je potrebno zajeti vse potrebne delovne odre in zaščitne ter varovalne ukrepe.</t>
  </si>
  <si>
    <t>2. Vse jeklene konstrukcije morajo biti izdelane iz jeklenih profilov S335J2, S235JR, S275, S235, S335.</t>
  </si>
  <si>
    <t>1. Vse kovinske konstrukcije morajo bit vroče cinkane, minimizirane in finalno barvane z metalizirano strukturno barvo po karti TIGER drylac!</t>
  </si>
  <si>
    <t>6. Izvedba detajlov po projektni dokumentaciji in usklajeni delavniški dokumentaciji vključno s statičnim izračunom za jeklene konstrukcije, ki jo mora pripraviti izvajalec in potrditi odg. projektant konstrukcij in vodja projekta zajti v ceni.</t>
  </si>
  <si>
    <t>7. V ceni upoštevati; varjenej na mestu, požarno zaščito jeklene konstrukcije s premazi za odzivnost na ogenj (EI30 in EI60) ali oblogami</t>
  </si>
  <si>
    <t>8. V ceni zajeti tudi vsa sidra za vgrajevanje  in pritrditev</t>
  </si>
  <si>
    <t>9. Vsi zunanji kovinski elementi morajo biti ozemljeni</t>
  </si>
  <si>
    <t>10. Vse zunanje konstrukcije so vroče cinkane.</t>
  </si>
  <si>
    <t>11. V ceni je upoštevati delovne odre  in dvigala za montažo</t>
  </si>
  <si>
    <t>12. V enotni ceni vsake postavke popisa mora biti zajeto: izdelava, dobava in montaža kovinskih elementov, vključno s potrebnimi transporti, dvigi, spusti, delovnimi odri in finalno obdelana po popisu</t>
  </si>
  <si>
    <t>13. V enotni ceni zajeti morebitni geodetski posnetek obstoječe konstrukcije za izdelavo delavniške dokumentacije jeklene konstrukcije.</t>
  </si>
  <si>
    <t>14. v enotni ceni zajeti izvedbo rentgenskega pregleda vseh zvarov jeklenih konstrukcij ter izdelava poročila o kakovosti izvedenih zvarov, ki ga mora potrditi nadzor in projektant konstrukcij.</t>
  </si>
  <si>
    <r>
      <rPr>
        <b/>
        <i/>
        <sz val="9"/>
        <rFont val="Arial Narrow"/>
        <family val="2"/>
        <charset val="238"/>
      </rPr>
      <t>Predvidene kvalitete vgrajenih betonov so:
- Piloti C30/37, XC2, PV-II, Dmax=32, S4, VB0
- Temeljna plošča C30/37, PVII XC4/XD3 
- Medetažne notranje plošče C30/37, XC1 
- Obodne zasute stene C30/37, PVII XC4/XD3
- Notranje stene C30/37, XC1</t>
    </r>
    <r>
      <rPr>
        <i/>
        <sz val="9"/>
        <rFont val="Arial Narrow"/>
        <family val="2"/>
        <charset val="238"/>
      </rPr>
      <t xml:space="preserve">
</t>
    </r>
  </si>
  <si>
    <r>
      <t xml:space="preserve">Dobava,  rezanje,  krivljenje, vezanje in polaganje armature ter polaganje armaturnih mrež kompletno po armaturnem   načrtu,  z  vsemi pomožnimi deli in prenosi, do  mesta  vgraditve. 
</t>
    </r>
    <r>
      <rPr>
        <b/>
        <sz val="10"/>
        <rFont val="Arial Narrow"/>
        <family val="2"/>
        <charset val="238"/>
      </rPr>
      <t>Kvaliteta armature B500B!</t>
    </r>
  </si>
  <si>
    <t>Kompletna dobava in montaža Al/Fe barvan kovinski nosilec za postavitev stenskega GA; nosilec izveden po detajlu nčrta arhitekture v dim. 35x25x60cm in barvan z metalizirano strukturno barvo po TIGER drylac; z vsemi pomožnimi, pripravljalnimi in zaključnimi deli ter  vsemi  potrebnimi horizontalnimi in vertikalnimi transporti</t>
  </si>
  <si>
    <t>B3.12</t>
  </si>
  <si>
    <t>B3.13</t>
  </si>
  <si>
    <t>B3.14</t>
  </si>
  <si>
    <t>Kompletna izdelava, dobava in montaža informacijske table na glavnem vhodu iz Alu prašno barvane ali kompozitne pločevine deb. 4-6mm, metalizirana strukturna barva po izboru projektanta TIGER drylac. Tabla dim. 60x160cm točkovno peko distančnikov prirtrjena v fasado.</t>
  </si>
  <si>
    <t>Alu barvana konstrukcija</t>
  </si>
  <si>
    <t>Fe minimizirana in barvana konstrukcija</t>
  </si>
  <si>
    <t>Kompletna izdelava, dobava in montaža Alu barvane in Fe - minimizirane in barvane kovinske podkonstrukcije iz profilov in cevi (O, U, L) različnih presekov za razne ojačitve v montažnih konstrukcijah, stenah za obešanje raznih elementov, instalacijke in sanitarne opreme, opreme, itd… Vključno s vsem dorbnim, pomožnim in podložnim pritrdilnim materialom. Konstrukcije barvane z metalizirano strukturno barvo po barvni karti TIGER drylac FS. Količina ocenjena!</t>
  </si>
  <si>
    <t xml:space="preserve">Kompletna izvedba, dobava in montaža </t>
  </si>
  <si>
    <t>b)</t>
  </si>
  <si>
    <t>barvan L zaščitni stenski vogalniki iz  vezane barvane plošče / MDF barvane plošče, dim. 50x50mm, h=3,0m, vogal R=5mm</t>
  </si>
  <si>
    <t>A8.39</t>
  </si>
  <si>
    <r>
      <rPr>
        <b/>
        <sz val="10"/>
        <rFont val="Arial Narrow"/>
        <family val="2"/>
        <charset val="238"/>
      </rPr>
      <t xml:space="preserve">SPLOŠNA OPOMBA: </t>
    </r>
    <r>
      <rPr>
        <sz val="10"/>
        <rFont val="Arial Narrow"/>
        <family val="2"/>
        <charset val="238"/>
      </rPr>
      <t xml:space="preserve">PZI projektantski popis in projektantski predračun je izdelan na podlagi </t>
    </r>
    <r>
      <rPr>
        <b/>
        <sz val="10"/>
        <rFont val="Arial Narrow"/>
        <family val="2"/>
        <charset val="238"/>
      </rPr>
      <t>PZI projekta št. 174/22 (marec 2023) projektanta Efekt arhitektura d.o.o.</t>
    </r>
    <r>
      <rPr>
        <sz val="10"/>
        <rFont val="Arial Narrow"/>
        <family val="2"/>
        <charset val="238"/>
      </rPr>
      <t xml:space="preserve"> iz Ljubljane, razgovora z odgovornim projektantom ter posameznimi ostalimi projektanti in načrtovalci. Popis zajema gradbeno obrtniška dela za območje novogradnje. Pred izdelavo ponudbe je obvezen ogled lokacije objekta in projektne dokumentacije. Ponudnik je dolžan pri sestavi ponudbe upoštevati grafične in tekstualne dele projekta (DGD, PZI). 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projektantskim popisom in izračunom in ostalo projektno dokumentacijo na to opozoriti projektanta ter naročnika pred oddajo ponudbe. Ponudnik se na nepravilnost tehničnih rešitev in/ali tiskarskih napak oziroma neskladnosti v projektni dokumentaciji oziroma v projektantskem popisu in predračunu kasneje ne more sklicevati, če gre za napake, ki bi jih moral in mogel opaziti pred oddajo ponudbe, pa o tem ni obvestil naročnika in projektanta. </t>
    </r>
  </si>
  <si>
    <t xml:space="preserve">►ab temeljna plošča </t>
  </si>
  <si>
    <t>►ab temeljna plošča  v naklonu</t>
  </si>
  <si>
    <t>►ab pasovni temelj</t>
  </si>
  <si>
    <t>►ab plošča vhodne ploščadi</t>
  </si>
  <si>
    <t>►ab talna plošč terase</t>
  </si>
  <si>
    <t>►ab robni temelj  terase</t>
  </si>
  <si>
    <t>►ab robni temelj  ploščadi</t>
  </si>
  <si>
    <t>►ab pasovni temelj oporna stena</t>
  </si>
  <si>
    <t>►ab oporna stena</t>
  </si>
  <si>
    <t>►ab  pasovna temeljna greda</t>
  </si>
  <si>
    <t>►ab stena v osi 1 in d1 podbetoniranje obstoječe stene</t>
  </si>
  <si>
    <t>►ab atika na ravni strehi</t>
  </si>
  <si>
    <t>Kompletna izvedba del: 
sidrna armatura med AB konstukcijo stopnišča in obstoječo AB konstrukcijo; armatura lepljena z epoksi lepili (glej načrt konstrukcij!)</t>
  </si>
  <si>
    <t>A3.19</t>
  </si>
  <si>
    <t>A3.20</t>
  </si>
  <si>
    <t>A3.21</t>
  </si>
  <si>
    <t>A3.22</t>
  </si>
  <si>
    <t>A3.23</t>
  </si>
  <si>
    <t>A3.24</t>
  </si>
  <si>
    <t>A3.25</t>
  </si>
  <si>
    <t>Izdelava opaža roba podložnega betona h=10 cm, skupaj s potrebnim opiranjem; opaženje, razopaženje, čiščenje in zlaganjem po konačnih delih</t>
  </si>
  <si>
    <t>Izdelava opaža roba podložnega betona h=10-15 cm, skupaj s potrebnim opiranjem; opaženje, razopaženje, čiščenje in zlaganjem po konačnih delih</t>
  </si>
  <si>
    <t>Izdelava opaža roba ab temeljne plošče h=35 cm, skupaj s potrebnim opiranjem; opaženje, razopaženje, čiščenje in zlaganjem po konačnih delih</t>
  </si>
  <si>
    <t>Izdelava opaža roba ab temeljne plošče (v naklonu) h=35 cm, skupaj s potrebnim opiranjem; opaženje, razopaženje, čiščenje in zlaganjem po konačnih delih</t>
  </si>
  <si>
    <t>Izdelava opaža ab pasovni temelj, skupaj s potrebnim opiranjem; opaženje, razopaženje, čiščenje in zlaganjem po konačnih delih</t>
  </si>
  <si>
    <t>Izdelava opaža roba ab plošča vhodne ploščadi h=20 cm, skupaj s potrebnim opiranjem; opaženje, razopaženje, čiščenje in zlaganjem po konačnih delih</t>
  </si>
  <si>
    <t>Izdelava opaža roba ab talna plošča terase h=20 cm, skupaj s potrebnim opiranjem; opaženje, razopaženje, čiščenje in zlaganjem po konačnih delih</t>
  </si>
  <si>
    <t>Izdelava opaža ab robni temelj terase, skupaj s potrebnim opiranjem; opaženje, razopaženje, čiščenje in zlaganjem po konačnih delih</t>
  </si>
  <si>
    <t>Izdelava opaža ab robni temelj ploščadi, skupaj s potrebnim opiranjem; opaženje, razopaženje, čiščenje in zlaganjem po konačnih delih</t>
  </si>
  <si>
    <t>Izdelava opaža ab pasovni temelj oporna stena, skupaj s potrebnim opiranjem; opaženje, razopaženje, čiščenje in zlaganjem po konačnih delih</t>
  </si>
  <si>
    <t>Izdelava opaža ab oporna stena (vodotesna izvedba, VB2), višine do 0-6 m, skupaj s potrebnim opiranjem, opaženje, razopaženje, čiščenje  in zlaganje po končanih delih. V ceni upoštevati uporabo delovnih odrov!</t>
  </si>
  <si>
    <t>Izdelava opaža ab pasovna temeljna greda, skupaj s potrebnim opiranjem; opaženje, razopaženje, čiščenje in zlaganjem po konačnih delih</t>
  </si>
  <si>
    <t>Izdelava opaža ab stena v osi 1 in d1 podbetoniranje obstoječe stene, skupaj s potrebnim opiranjem; opaženje, razopaženje, čiščenje in zlaganjem po konačnih delih</t>
  </si>
  <si>
    <t>Izdelava opaža ab pasovni temelj s čašo, skupaj s potrebnim opiranjem; opaženje, razopaženje, čiščenje in zlaganjem po konačnih delih</t>
  </si>
  <si>
    <t>Izdelava opaža ab  zidec tribune (temelj s čašo) - prefabrikati, skupaj s potrebnim opiranjem; opaženje, razopaženje, čiščenje in zlaganjem po konačnih delih</t>
  </si>
  <si>
    <t>Izdelava opaža ab atika na ravni strehi, s skoblanimi deskami in opažnimi elementi, skupaj s potrebnim podpiranjem, opaženje, razopaženje, čiščenje in zlaganje po končanih delih</t>
  </si>
  <si>
    <t>Izdelava opaža ravne ab etažne plošče nad pritličjem, VB2, z opažnimi ploščami s podporami višine 3-6 m, vključno z opažem roba plošče h=25-30 cm, z vsemi deli z vertikalnimi in horizontalnimi prenosi, opaženje, razopaženje, čiščenje in zlaganje</t>
  </si>
  <si>
    <t>utor v AB steni dim. 58x85x12cm; sp.rob preboja na AB pl.</t>
  </si>
  <si>
    <t>A4.19</t>
  </si>
  <si>
    <t>A4.20</t>
  </si>
  <si>
    <t>A4.21</t>
  </si>
  <si>
    <t>A4.22</t>
  </si>
  <si>
    <t>A4.23</t>
  </si>
  <si>
    <t>A4.24</t>
  </si>
  <si>
    <t>A4.25</t>
  </si>
  <si>
    <t>A4.26</t>
  </si>
  <si>
    <t>A4.27</t>
  </si>
  <si>
    <t>A4.28</t>
  </si>
  <si>
    <t>PE folija v dveh slojih deb. 0,3mm, kot ločilni sloj med podlago in betonom za zmanjšanje trenja ob krčenju betona</t>
  </si>
  <si>
    <t>Nabava,  dobava  in vgradnja nabrekajoč trak,  z vsemi pomožnimi, pripravljalnimi in zaključnimi deli ter  vsemi  potrebnimi horizontalnimi in vertikalnimi transporti</t>
  </si>
  <si>
    <t>Nabava,  dobava  in vgradnja med notranjo AB steno stopnišča in AB vkopano steno; XPS/EPS toplotno izolativni sloj deb. 8 - 20cm, z vsemi pomožnimi, pripravljalnimi in zaključnimi deli ter  vsemi  potrebnimi horizontalnimi in vertikalnimi transporti</t>
  </si>
  <si>
    <t>trde plošče iz ekstrudiranega polistirena XPS tlačne trdnosti 300kPa, λ=0.032W/mK s stopničastimi preklopi; Styrodur 3035 CS, plošče v enem sloju</t>
  </si>
  <si>
    <t>Nabava,  dobava  in vgradnja med robnim temeljem nove AB plošče in  AB temeljno gredo telovadnice; XPS/EPS toplotno izolativni sloj deb. 12cm, z vsemi pomožnimi, pripravljalnimi in zaključnimi deli ter  vsemi  potrebnimi horizontalnimi in vertikalnimi transporti</t>
  </si>
  <si>
    <t>Nabava,  dobava  in vgradnja med robnim temeljem nove AB plošče in AB točkovnim temeljem telovadnice; XPS/EPS toplotno izolativni sloj deb. 5cm, z vsemi pomožnimi, pripravljalnimi in zaključnimi deli ter  vsemi  potrebnimi horizontalnimi in vertikalnimi transporti</t>
  </si>
  <si>
    <t>Nabava,  dobava  in oblaganje AB stena ob vhodu proti obstoječi telovadnici, z vsemi pomožnimi, pripravljalnimi in zaključnimi deli ter  vsemi  potrebnimi horizontalnimi in vertikalnimi transporti</t>
  </si>
  <si>
    <t>zvočno izolativne plošče iz mineralne kamene volne d=10 cm, razred A1 po SIST EN-13501-1, λ = 0,035W/mK, trdnost TR 10 ≥kPa  klasifikacijska oznaka SIST EN 13162: MW-EN 13162-T5-CS(10)30-TR10-WS-WL(P)-MU1, kot npr. KNAUF INSULATION FKD-S THERMAL  ali enakovredno;  Plošče so lepljene na steno in sidrane s pritrdilnimi sidri v betonsko steno s po min. 8 kosov/m2  preko nosilne mreže. Opozorilo: izolacija prekriva okenske in vratne okvirje na fasadi v širini min. 2-3cm; do višine 50cm od zunanje finalnega tlaka mora biti stena obložena z XPS trdo toplotno izolacijo po celotne obodu objekta. TI plošče v enem sloju!</t>
  </si>
  <si>
    <t>Nabava, dobava in zidanje opečnih nosilnih zidov debeline 25 cm; nosilni zid iz opečnih modularnih zidakov; npr. enakovredno kot Winerberger opečni blok Porotherm 25S;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</si>
  <si>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zidov (ograja) iz poro betonskih zidakov  15 cm; stena zidana poro betonskih zidakov ZP 15,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</si>
  <si>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liti beton:
Površinsko obdelan (brušen in štokan) pigmentiran liti betonski talk; lomljenec frakcije od 0-16, obdelavo in barvo granulat ter cementa določi projektant. Tlak finalno brušen in štokan; Pohodna plošča vodotesna iz nekrčljivega, zmrzlinsko in obrabno odpornega betona, armiran z dvojno armaturo (Q335, kvalitete B500B, stremenska armatura fi8/15); (beton kvalitete C 30/37, XC4, XD3, XF4, Cl 0.2, Dmax 16, S3), izdelana proti drsno v naklonu min. 1,5%. Plošče so zarezane (ali dilatirane) na polja velikosti ≤25m2; Zarezne fuge, šir. 8mm, so tesnjene s trajno elastičnim PU kitom v barvi tlaka, dilatacijske fuge, šir. 10mm polnjenje s penastim profilom; upoštevati vse potrebne dodatke za zunanje vidne in površinsko obdelan betonske tlake vključno s končnim UV odpornim zaščitnim hidrofobnim impregnacijskim premazom (Sikagard, Ashford,...).</t>
  </si>
  <si>
    <r>
      <t xml:space="preserve">Kompletna dobava materiala in izvedba del:
-pas odatne zvočno izolativne plošče iz mineralne kamene volne; l=200cm; plošče lepljene na AB strop in sidrane s pritrdilnimi sidri (os I, glej prerez K-K)
Vključno z vsemi pomožnimi, pripravljalnimi in zaključnimi  deli  in odri ter  vsemi  potrebnimi horizontalnimi in vertikalnimi transporti.
</t>
    </r>
    <r>
      <rPr>
        <i/>
        <sz val="9"/>
        <rFont val="Arial Narrow"/>
        <family val="2"/>
        <charset val="238"/>
      </rPr>
      <t xml:space="preserve">Količina ocenjena!   </t>
    </r>
  </si>
  <si>
    <t xml:space="preserve">a) </t>
  </si>
  <si>
    <t>Izvedba senčna fuga med klopjo in ometano fasado Fz-6; fuga izvedena z Al U kotnikom dim. 50x30mm lepljenim in vijačenim  pod v ravnimi fasade</t>
  </si>
  <si>
    <r>
      <t>Kompletna dobava materiala in izvedba del:
-tlakovana ploščad pred dvorano; brušene betonske plošče v zelenici, dim. 30/različne dolžine (količina=skupna dolžina)
Vključno z vsemi pomožnimi, pripravljalnimi in zaključnimi  deli  in odri ter  vsemi  potrebnimi horizontalnimi in vertikalnimi transporti.</t>
    </r>
    <r>
      <rPr>
        <i/>
        <sz val="9"/>
        <rFont val="Arial Narrow"/>
        <family val="2"/>
        <charset val="238"/>
      </rPr>
      <t xml:space="preserve"> </t>
    </r>
  </si>
  <si>
    <t>Kompletna dobava materiala in izvedba del:
-tlakovana dostopna pot do vhoda v OŠ; brušene betonske plošče v zelenici, dim. 30/različne dolžine (količina=skupna dolžina)
Vključno z vsemi pomožnimi, pripravljalnimi in zaključnimi  deli  in odri ter  vsemi  potrebnimi horizontalnimi in vertikalnimi transporti.</t>
  </si>
  <si>
    <t>Kompletna dobava materiala in izvedba del:
-klop / stopnica iz prefabirciranih AB blokov iz brušenega betona; AB bloki v segmentih do 3m, element dim. 35x45cm, skupne dolžine L= 22,1m, AB blok položen na streho ob rob tlakovane dostopne poti
Vključno z vsemi pomožnimi, pripravljalnimi in zaključnimi  deli  in odri ter  vsemi  potrebnimi horizontalnimi in vertikalnimi transporti.</t>
  </si>
  <si>
    <r>
      <t>Kompletna dobava materiala in izvedba del:
-na robu atike ob klančini izvedena prefabircirana AB klop iz brušenega betona; klop v segmentih do 3m dim. 55x75cm, skupne dolžine L= 17,65; klop sidrana na rob atike in ob tlakovano površino
Vključno z vsemi pomožnimi, pripravljalnimi in zaključnimi  deli  in odri ter  vsemi  potrebnimi horizontalnimi in vertikalnimi transporti.</t>
    </r>
    <r>
      <rPr>
        <i/>
        <sz val="9"/>
        <rFont val="Arial Narrow"/>
        <family val="2"/>
        <charset val="238"/>
      </rPr>
      <t xml:space="preserve"> </t>
    </r>
  </si>
  <si>
    <t>Kompletna dobava materiala in izvedba del:
-rob strehe dozidave E  izveden iz prefabirciranih AB blokov iz brušenega betona; AB bloki v segmentih do 3m dim. 85x50cm, skupne dolžine L= 56,1m; Ab blok položen in sidran na rob atike na strehi dozidave E; dolžinski spodji elementov polnjeni s PU trajno elastično maso
Vključno z vsemi pomožnimi, pripravljalnimi in zaključnimi  deli  in odri ter  vsemi  potrebnimi horizontalnimi in vertikalnimi transporti.</t>
  </si>
  <si>
    <t>Kompletna dobava materiala in izvedba del:
Obdelava,  tesnjenje in zaščita obstoječe armature z sanacijkim premazom enakovredno kot Schomburg Asocret-KS/HB.
Vključno z vsemi pomožnimi, pripravljalnimi in zaključnimi  deli  in odri ter  vsemi  potrebnimi horizontalnimi in vertikalnimi transporti.</t>
  </si>
  <si>
    <r>
      <t>Kompletna dobava materiala in izvedba del:
-klop iz brušenega betona z leseno oblogo; h=45cm, tlorisnih dim. 90/312 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</si>
  <si>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-klop iz brušenega betona z leseno oblogo; h=45cm, tlorisnih dim. 90/763 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</si>
  <si>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-klop iz brušenega betona z leseno oblogo; h=45cm, tlorisnih dim. 90/333 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</si>
  <si>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-obnova oporne zidu z ograjo: h=120cm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</si>
  <si>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-obstoječa vertikalna cev strešne meteorne vode dim. ∅125; cev se protikondenčno izolira z amaflex TI slojem deb. 10mm ter prekrije z novim TI slojem in prezračevano fasado; na iztoku iz strešne površine se iztok predela in izvede podometno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</si>
  <si>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-utor v opečni steni dim. 58x85x12cm; sp.rob preboja na AB pl.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</si>
  <si>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Nov tlak na terenu v učilnicah, kabinetih in hodniku v obstoječi OŠ:
-Izvedba enoslojne hidroizolacije iz elastomernih bitumenskih trakov z nosilcem iz ALU-PES filca ter steklenih vlaken (osnovni sloj) oz. PES filca (250 g/m2 - pokrivni sloj); osnovni sloj enakovredno kot Bauder Flex K5E Feinbestreut (5mm). Za zagotovitev polnega oprijema na podlago (preprečitev podtekanja vode) in medsebojno se med trakovoma 1 in 2 izvede polaganje z varjenjem. Hidroizolacija se polno vroče lepi na obstoječ HI sloj. Preklopi hidroizolacije so zamaknjeni za polovico širine HI varilnega oz. samolepilnega traka. HI v skladu s SIST EN 13969 tip A in tip T ter SIST 1031.
Vključno z vsemi pomožnimi, pripravljalnimi in zaključnimi  deli  in odri ter  vsemi  potrebnimi horizontalnimi in vertikalnimi transporti.</t>
    </r>
    <r>
      <rPr>
        <i/>
        <sz val="9"/>
        <rFont val="Arial Narrow"/>
        <family val="2"/>
        <charset val="238"/>
      </rPr>
      <t xml:space="preserve"> </t>
    </r>
  </si>
  <si>
    <t>A5.46</t>
  </si>
  <si>
    <t>A5.47</t>
  </si>
  <si>
    <t>A5.48</t>
  </si>
  <si>
    <t>A5.49</t>
  </si>
  <si>
    <t>A5.50</t>
  </si>
  <si>
    <t>A5.51</t>
  </si>
  <si>
    <t>A5.52</t>
  </si>
  <si>
    <t>A5.53</t>
  </si>
  <si>
    <t>A5.54</t>
  </si>
  <si>
    <t>Kompletna dobava in vgradnja konstrukcijske dilatacije; linija dilatacijskeg profila MIGUATECH FLT/FLK 21; izvedba del skladno z navodili proizvajalca; dilatacija za samorazlivne PU tankoslojne tlake.</t>
  </si>
  <si>
    <t>Sestava fasadne obloge  Fz 4:</t>
  </si>
  <si>
    <r>
      <t xml:space="preserve">Kompletna izdelava termo izolativne </t>
    </r>
    <r>
      <rPr>
        <i/>
        <sz val="10"/>
        <color indexed="8"/>
        <rFont val="Arial Narrow"/>
        <family val="2"/>
        <charset val="238"/>
      </rPr>
      <t>fasade objekta ALU KOMPOZITNE PLOŠČE</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</si>
  <si>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Alu kompozitna fasadna plošča izdelana iz dveh aluminijastih vrhnjih plošč in plastičnega ali mineralnega polnila; barvana kompozitna plošča debeline 4 mm, kvaliteta laka enakovredno kot DURAGLOSS 5000 (barva po izboru arhitekta), debelina barvnega nanosa 25 µm, sestavljene iz dveh deb. 0,5 mm aluminijastih trakov, kvalitete materiala 3005 H 46 (Rm: &gt; 150 Mpa, Rp 0.2: &gt;120 Mpa, A50: &gt; 2%) in 3 mm FR jedra; finalna struktura in barva plošče po izboru projektanta;  Alu kompozitna fasadna plošča enakovredno kot PREFA, ALUCUBOND, ALUCOIL.</t>
  </si>
  <si>
    <t>Sistemska Alu kovinska podkonstrukcij za točkovno pritrditev vertikalnih Alu profilov za obešanje  fasadnih plošč. Podkonstrukcija je v coni toplotne izolacije in zračnega sloja pritrjena na nosilno steno. Sidra dolžine 20 - 30cm. Podkonstrukcija sestavljena iz: nosilec/konzola privijačena na nosilno podkonstrukcijo, T-profili za lepljenje fasadnih plošč, vijačen na nosilec na fiksnih in drsnih točkah, L-profil za lepljenje fasadnih plošč vijačen na nosilec na fiksnih in drsnih točkah; pritrditev plošč na podkonstrukcijo s sistemskim lepilom za vlakno cementne plošče vključno s priborom; sistem Alu fasadne podkonstrukcije enakovredno kot HILTI EUROFX. Vgraditi po detajlu proizvajalca!</t>
  </si>
  <si>
    <t>prezračevana zračna plast, odprtine zaščitene s perforirano Alu barvano mrežico pred mrčesom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</si>
  <si>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t>
  </si>
  <si>
    <t>Kompletna izdelava vertikalni zaključek strešnega napušča obdelan iz zakrivljene Al kompozitne plošče deb. 4mm, r.š. 2,8m; fasadna plošča pritrjena na kovinski Al podkonstrukciji; podkonstrukcija iz Al cevi100x100x4mm  točkovno vijačena na primarno AB stensko konstrukcijo, stiki izvedeni s PE termo distančnimi vložki; vključno z vsemi pomožnimi deli in materiali.</t>
  </si>
  <si>
    <t>Kompletna izvedba rušenje in odstranitev betonske plošče, z uporabo ustreznih delovnih odrov, z iznosi, prenosi in nalaganjem ruševin na prevozno sredstvo in odvoz na stalno deponijo. V ceni upoštevati plačilo komunalne deponije!</t>
  </si>
  <si>
    <t>Kompletna izvedba rušenje in odstranitev pasovnih temeljev, z iznosi, prenosi in nalaganjem ruševin na prevozno sredstvo in odvoz na stalno deponijo. V ceni upoštevati plačilo komunalne deponije!</t>
  </si>
  <si>
    <t>Kompletna izvedba rušenje in odstranitev dela točkovnega temelja s piloti po predhodni izvedbi podbetoniranja po navodilih iz načrta konstrukcij, z iznosi, prenosi in nalaganjem ruševin na prevozno sredstvo in odvoz na stalno deponijo. V ceni upoštevati plačilo komunalne deponije!</t>
  </si>
  <si>
    <t>Kompletna izvedba rušenje in odstranitev peskolova in vertikale, z uporabo ustreznih delovnih odrov, z iznosi, prenosi in nalaganjem ruševin na prevozno sredstvo in odvoz na stalno deponijo. V ceni upoštevati plačilo komunalne deponije!</t>
  </si>
  <si>
    <t>Kompletna izvedba rušenje in odstranitev zidane stene, z uporabo ustreznih delovnih odrov, z iznosi, prenosi in nalaganjem ruševin na prevozno sredstvo in odvoz na stalno deponijo. V ceni upoštevati plačilo komunalne deponije!</t>
  </si>
  <si>
    <t>nad 2m2 (vrata in zasteklitev)</t>
  </si>
  <si>
    <t>Kompletna izvedba demontaža in odstranitev komplet  fasadne zasteklitve, notranjih in zunanjih polic ter senčil, skupj z okvirjem, s senčili in poličkami, z uporabo ustreznih delovnih odrov, z iznosi, prenosi in nalaganjem ruševin na prevozno sredstvo in odvoz na stalno deponijo. V ceni upoštevati plačilo komunalne deponije</t>
  </si>
  <si>
    <t>Kompletna izvedba rušenje in odstranitev steklenega nadstreška, z uporabo ustreznih delovnih odrov, z iznosi, prenosi in nalaganjem ruševin na prevozno sredstvo in odvoz na stalno deponijo. V ceni upoštevati plačilo komunalne deponije!</t>
  </si>
  <si>
    <t>Kompletna izvedba rušenje in odstranitev  predpražnika dim. 60/100 cm, z uporabo ustreznih delovnih odrov, z iznosi, prenosi in nalaganjem ruševin na prevozno sredstvo in odvoz na stalno deponijo. V ceni upoštevati plačilo komunalne deponije!</t>
  </si>
  <si>
    <t>Kompletna izvedba rušenje in odstranitev finalnega tlaka skupaj z obstenskimi obrobami ter odstranitev stenskih odbojnih letev, z iznosi, prenosi in nalaganjem ruševin na prevozno sredstvo in odvoz na stalno deponijo. V ceni upoštevati plačilo komunalne deponije!</t>
  </si>
  <si>
    <t>Kompletna izvedba rušenje in odstranitev tlaka do ab plošče skupaj z obstenskimi obrobami, z iznosi, prenosi in nalaganjem ruševin na prevozno sredstvo in odvoz na stalno deponijo. V ceni upoštevati plačilo komunalne deponije!</t>
  </si>
  <si>
    <t>Kompletna izvedba rušenje in odstranitev celotnega AB stopnišča po vseh etažah, z uporabo ustreznih delovnih odrov, z iznosi, prenosi in nalaganjem ruševin na prevozno sredstvo in odvoz na stalno deponijo. V ceni upoštevati plačilo komunalne deponije!</t>
  </si>
  <si>
    <t>Kompletna izvedba rušenje in odstranitev finalnega tlaka skupaj z obstenskimi obrobami, z iznosi, prenosi in nalaganjem ruševin na prevozno sredstvo in odvoz na stalno deponijo. V ceni upoštevati plačilo komunalne deponije!</t>
  </si>
  <si>
    <t>Kompletna izvedba rušenje in odstranitev estriha do AB plošče za prestavitev obstoječega odtoka, z iznosi, prenosi in nalaganjem ruševin na prevozno sredstvo in odvoz na stalno deponijo. V ceni upoštevati plačilo komunalne deponije!</t>
  </si>
  <si>
    <t>Kompletna izvedba preboj 120x210cm, sp. rob nosilca 210cm od finalnega tlaka, z uporabo ustreznih delovnih odrov, z iznosi, prenosi in nalaganjem ruševin na prevozno sredstvo in odvoz na stalno deponijo. V ceni upoštevati plačilo komunalne deponije!</t>
  </si>
  <si>
    <t>Kompletna izvedba rušenje in odstranitev kovinske nadstrešnice, z uporabo ustreznih delovnih odrov, z iznosi, prenosi in nalaganjem ruševin na prevozno sredstvo in odvoz na stalno deponijo. V ceni upoštevati plačilo komunalne deponije!</t>
  </si>
  <si>
    <t>Kompletna izvedba demontaža in odstranitev toplotnoa izolacijske obloge d=24 cm, z uporabo ustreznih delovnih odrov, z iznosi, prenosi in nalaganjem ruševin na prevozno sredstvo in odvoz na stalno deponijo. V ceni upoštevati plačilo komunalne deponije!</t>
  </si>
  <si>
    <t>Kompletna izvedba demontaža in odstranitev odstranitev notranjih polic , z uporabo ustreznih delovnih odrov, z iznosi, prenosi in nalaganjem ruševin na prevozno sredstvo in odvoz na stalno deponijo. V ceni upoštevati plačilo komunalne deponije!</t>
  </si>
  <si>
    <t>Kompletna izvedba demontaža in odstranitev odstranitev notranjih senskih zaščit radiatorjev, z uporabo ustreznih delovnih odrov, z iznosi, prenosi in nalaganjem ruševin na prevozno sredstvo in odvoz na stalno deponijo. V ceni upoštevati plačilo komunalne deponije!</t>
  </si>
  <si>
    <t>Kompletna izvedba demontaža in odstranitev pregrade pred oknom, z uporabo ustreznih delovnih odrov, z iznosi, prenosi in nalaganjem ruševin na prevozno sredstvo in odvoz na stalno deponijo. V ceni upoštevati plačilo komunalne deponije!</t>
  </si>
  <si>
    <t>Kompletna izvedba demontaža in odstranitev pregrade pred vrati, z uporabo ustreznih delovnih odrov, z iznosi, prenosi in nalaganjem ruševin na prevozno sredstvo in odvoz na stalno deponijo. V ceni upoštevati plačilo komunalne deponije!</t>
  </si>
  <si>
    <t>Kompletna izvedba demontaža in odstranitev  kovinske strešne obrobe, z uporabo ustreznih delovnih odrov, z iznosi, prenosi in nalaganjem ruševin na prevozno sredstvo in odvoz na stalno deponijo. V ceni upoštevati plačilo komunalne deponije!</t>
  </si>
  <si>
    <t>Kompletna izvedba demontaža in odstranitev žlebov, z uporabo ustreznih delovnih odrov, z iznosi, prenosi in nalaganjem ruševin na prevozno sredstvo in odvoz na stalno deponijo. V ceni upoštevati plačilo komunalne deponije!</t>
  </si>
  <si>
    <t>Kompletna izvedba demontaža in odstranitev odstranitev kovinskih strešnih obrob, z uporabo ustreznih delovnih odrov, z iznosi, prenosi in nalaganjem ruševin na prevozno sredstvo in odvoz na stalno deponijo. V ceni upoštevati plačilo komunalne deponije!</t>
  </si>
  <si>
    <t>Kompletna izvedba demontaža in odstranitev prezračevane rešetke na fasadi, z uporabo ustreznih delovnih odrov, z iznosi, prenosi in nalaganjem ruševin na prevozno sredstvo in odvoz na stalno deponijo. V ceni upoštevati plačilo komunalne deponije!</t>
  </si>
  <si>
    <t>Kompletna izvedba  rušitev objekta med osmi a-c in osmi 5-8, dim. 7,45x26,40; h=4,5 m, z uporabo ustreznih delovnih odrov, z iznosi, prenosi in nalaganjem ruševin na prevozno sredstvo in odvoz na stalno deponijo. V ceni upoštevati plačilo komunalne deponije!</t>
  </si>
  <si>
    <t>PVC DN110 (fekalna)</t>
  </si>
  <si>
    <t xml:space="preserve">PVC DN160 (fekalna) </t>
  </si>
  <si>
    <t xml:space="preserve">PVC DN75 (fekalna) </t>
  </si>
  <si>
    <t>PVC DN110 (meteorna)</t>
  </si>
  <si>
    <t>PVC DN200 (meteorna)</t>
  </si>
  <si>
    <t>PVC DN300 (meteorna)</t>
  </si>
  <si>
    <t>A9.9</t>
  </si>
  <si>
    <t>Dobava in montaža:
linijska kanaleta npr. ACO Multiline V100 z SloTop odtočno rego, iztok DN 100, l=250cm; kanaleta vgrajena v AB ploščo zunanje betonske pohodne površine (glej detajl vgradnje)!</t>
  </si>
  <si>
    <t>Dobava in montaža:
linijska kanaleta npr. ACO Multiline V100 z SloTop odtočno rego, iztok DN 100, l=2015cm; kanaleta vgrajena v AB ploščo zunanje terase (glej detajl vgradnje)!</t>
  </si>
  <si>
    <t>Dobava in montaža:
linijska kanaleta npr. ACO Multiline V100 z SloTop odtočno rego, iztok DN 100, l=350cm; kanaleta vgrajena v AB ploščo zunanje betonske pohodne površine (glej detajl vgradnje)!</t>
  </si>
  <si>
    <t>Dobava in montaža:
linijska kanaleta npr. ACO Multiline V100 z SloTop odtočno rego, iztok DN 100, l=380cm; kanaleta vgrajena v AB ploščo zunanje betonske pohodne površine (glej detajl vgradnje)!</t>
  </si>
  <si>
    <t>Dobava in montaža:
linijska kanaleta npr. ACO Multiline V100 z SloTop odtočno rego, iztok DN 100, l=360cm; kanaleta vgrajena v AB ploščo zunanje betonske pohodne površine (glej detajl vgradnje)!</t>
  </si>
  <si>
    <t>Dobava in montaža:
linijska kanaleta npr. ACO Multiline V100 z SloTop odtočno rego, iztok DN 100, l=540cm; kanaleta vgrajena v AB ploščo zunanje betonske pohodne površine (glej detajl vgradnje)!</t>
  </si>
  <si>
    <t>A9.10</t>
  </si>
  <si>
    <t>A9.11</t>
  </si>
  <si>
    <t>A9.12</t>
  </si>
  <si>
    <t>A9.13</t>
  </si>
  <si>
    <t>A9.14</t>
  </si>
  <si>
    <t>Kompletna dobava materiala in izdelava ravna pohodna streha na AB strešni plošči , z vsemi pomožnimi, pripravljalnimi in zaključnimi deli ter  vsemi  potrebnimi horizontalnimi in vertikalnimi transporti</t>
  </si>
  <si>
    <t>Sestava strehe  S1:</t>
  </si>
  <si>
    <t>PP filtrska tkanina 125 g/m2 enakovredno kot Bauder FV125</t>
  </si>
  <si>
    <t>mehansko ojačano vlaknasto platno iz PES regeneriranih vlaken, gramature 600g/m2; enakovredno kot Bauder FSM 600</t>
  </si>
  <si>
    <t>Bitumenska in polistirol obstojna polietilenska folija iz recikliranega granulata, enakovredno kot Bauder PE 02</t>
  </si>
  <si>
    <t>visoko plasto / elastomerni  bitumenski varilni trak deb. 5,2 mm, s posebnim mrežnim nosilnim slojem 300 g/m2, pretržna sila &gt; 1450 N, pretržni raztezek &gt; 23 %: področje plastičnosti spodaj - 40 / zgoraj - 25 do + 150 st. C; odpornost na pregib pri nizkih temperaturah spodaj - 33 / zgoraj - 15; čelni in vzdolžni preklop 8 do 10 cm; proti koreninsko odporen. Enakovredno kot DO/E1 PYE KTP 300 S5 - Bauder Smaragd / Bauder Karat</t>
  </si>
  <si>
    <t>samolepilni trak iz elastomernega bitumna, nosilec iz mrežne tkanine 200 g/m2, zgornja stran s taljivo folijo, polno varjenje vzdolžnih spojev za zagotavljanje 100 % vodotesnosti, debelina 3 mm, področje plastičnosti spodaj - 30 / zgoraj - 25 do + 100 st. C; pretržna sila &gt; 1000 N; po razvitju in pozicioniranju role se zaščitna folija spodaj odstrani; Izvedba spojev z zamikanjem. Enakovredno kot Bauder DU/E1 PYE KTG KSP 3 + Bauder TEC KSA DUO 3 mm</t>
  </si>
  <si>
    <t>toplotno izolacijski sloj iz Polyisociuranatnih plošč iz trde pene  (PIR), obojestransko kaširan z ALU slojem (PUR-DD po ONORM B 6000), s preklopnim spojem, gostota 30 kg / m3; koeficient toplotne prevodnosti 0,022 W/mK; tlačna trdnost pri 10 % deformaciji &gt; 120 Kpa; Navzemanje vlage &lt; 2%; PIR index &gt; 250 (ekstremno visoka dimenzijska stabilnost). Toplotna izolativne plošče enakovredno kot  Bauder PIR FA v debelinie 120mm; plošče so pasovno lepljene s sistemskim PU Schaumkleber na Bitumensko parno zaporo Super AL-E Plus</t>
  </si>
  <si>
    <t>Paro zaporni sloj iz specialnega elastomernega bitumna s kvarčnim posutjem in markirnim trakom zgoraj, nosilec iz steklenega flisa in ALU PES sloja, elastičen, visoka difuzijska upornost prehodu vodne pare Sd &gt; 1500 m, visoka odpornost na preboj, alkalno odporen; debelina 3,7 mm, področje plastičnosti - 20 do + 70 st. C. Pretržni raztezek min. 2 %, tesnjenje z varjenjem čelno in vzdolžno s preklopom 8 do 10 cm; Primeren za začasno gradbeno tesnjenje z odprtim časom do 6 mesecev; Izvedba spojev z zamikanjem. Parna zapora enakovredno kot Bauder Super AL-E PLUS položena na predhodni primer Voranstrich Universal; parna zapora polno lepljena na podlago</t>
  </si>
  <si>
    <t>hitro vezoči bitumenski prednamaz Voranstrich Universal izveden na ustrezno pripravljeno AB podlago za izvedbo strešnih slojev (očiščen, pobrušen, brez ostrih prehodov, rege zapolnjene,…)</t>
  </si>
  <si>
    <r>
      <t xml:space="preserve">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30 - 130 mm, pasovno lepljene s sistemskim PU Schaumkleber na podložno izolacijo PIR FA TE F 80. </t>
    </r>
    <r>
      <rPr>
        <i/>
        <sz val="10"/>
        <rFont val="Arial Narrow"/>
        <family val="2"/>
        <charset val="238"/>
      </rPr>
      <t>V skupni debelini TI sloja upoštevana povprečna debelina plošč!</t>
    </r>
  </si>
  <si>
    <t>drenažno akumulacijski sloj 7,5 cm; plošče iz ekspandiranega polistirola s kapaciteto akumulacije vode 10 l/m2 enakovredno kot Bauder WSP75</t>
  </si>
  <si>
    <t>kombinacija drobljenega skrivljavca in lava kamna 10 cm, mešanice semen trajnic in sedumov za ekstenzivno ozelenitev; mineralni substrat iz Claylita in ekspandirane gline ter manjsim organskim delezem enakovredno kot Bauder green Substrat CL-E leicht; sestava substrata mora biti skladna s standardom L1131</t>
  </si>
  <si>
    <t>Kompletna dobava in vgradnja odtok strešne meteorne vode; PP cev DN110 etažirana pod stropom AB plošče ter speljana v TI sloju fasade, cev protikondenčno izolirana z armaflex TI deb. 10mm; na strehi tipski ogrevan odtočnik z lovilno kroglično rešetko ter termostatom za samodejni vklop in izklop; odtočnik za ravno streho enakovredno kot ACO SPIN inox požiralnik za ravne zelene strehe</t>
  </si>
  <si>
    <t>Kompletna dobava materiala in izdelava kovinske kritine (na AB strešni plošči), z vsemi pomožnimi, pripravljalnimi in zaključnimi deli ter  vsemi  potrebnimi horizontalnimi in vertikalnimi transporti</t>
  </si>
  <si>
    <t>Sestava strehe  S9:</t>
  </si>
  <si>
    <t>kosmati opaž debeline 24mm, max. širina deske 160mm</t>
  </si>
  <si>
    <r>
      <t xml:space="preserve">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30 - 50 mm, pasovno lepljene s sistemskim PU Schaumkleber na podložno izolacijo PIR FA TE F 80. </t>
    </r>
    <r>
      <rPr>
        <i/>
        <sz val="10"/>
        <rFont val="Arial Narrow"/>
        <family val="2"/>
        <charset val="238"/>
      </rPr>
      <t>V skupni debelini TI sloja upoštevana povprečna debelina plošč!</t>
    </r>
  </si>
  <si>
    <t>Kompletna dobava materiala in obdelava previsnega dela strehe , z vsemi pomožnimi, pripravljalnimi in zaključnimi deli ter  vsemi  potrebnimi horizontalnimi in vertikalnimi transporti</t>
  </si>
  <si>
    <t>Difuzijsko zaprta bitumenska folija z lepilnim zvarom, robustna. SD vrednost ≥150. enakovredno kot BauderTOP UDS 3NK.</t>
  </si>
  <si>
    <t>OSB/3 plošče deb. 25mm, vezane štiristransko na pero in utor, plošče položene in točkovno pritrjene na raster primarne nosilne kovinske konstrukcije strešnega napušča na razmak e=90 -100 cm.</t>
  </si>
  <si>
    <t xml:space="preserve">kovinska konstrukcija po načrtu konstrukcij iz Fe kvadratnih cevi 100x100x6mm, konstrukcij točkovno s kemičnimi sidri vijačena v AB steno. Med Fe konstrukcijo in AB steno vstavljen PE termo distančnik; jeklena konstrukcija minimizirana in cinkana ter barvana z mat strukturno barvo po izboru projektanta; </t>
  </si>
  <si>
    <t>Kompletna dobava in vgradnja odtok strešne meteorne vode; PP cev DN50 speljana v sloju TI, cev protikondenčno izolirana z armaflex TI deb. 10mm;  na strehi tipski odtočnik z lovilno kroglično rešetko</t>
  </si>
  <si>
    <t>Nadstrešnica s spodnje strani:</t>
  </si>
  <si>
    <t>Sestava strehe  S2:</t>
  </si>
  <si>
    <t>Kompletna dobava materiala in izdelava ravna pohodna streha na AB strešni plošči, z vsemi pomožnimi, pripravljalnimi in zaključnimi deli ter  vsemi  potrebnimi horizontalnimi in vertikalnimi transporti</t>
  </si>
  <si>
    <t>drenažno zaščitni sloj za preprečitev morebitnega zastajanja vode pod betonskim tlakom; enakovredno kot Bauder Dranažno Zadrževalna Plošča DSE 60</t>
  </si>
  <si>
    <t>trde plošče iz ekstrudiranega polistirena XPS tlačne trdnosti 500kPa, λ=0.035W/mK s stopničastimi preklopi; Styrodur 4000 CS, plošče v dveh sloji 2x 12cm križno</t>
  </si>
  <si>
    <r>
      <t xml:space="preserve">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30 - 170 mm, pasovno lepljene s sistemskim PU Schaumkleber na podložno izolacijo PIR FA TE F 80. </t>
    </r>
    <r>
      <rPr>
        <i/>
        <sz val="10"/>
        <rFont val="Arial Narrow"/>
        <family val="2"/>
        <charset val="238"/>
      </rPr>
      <t>V skupni debelini TI sloja upoštevana povprečna debelina plošč!</t>
    </r>
  </si>
  <si>
    <r>
      <t>Kompletna dobava materiala in dobava in montaža raznih kleparskih zaključkov, obrob, višinsih prehodov in podpobno. V ceni upoštevati Al nosilno podkonstrukcijo, podložne OSB plošče, filc ter zakrivjeno Al barvano ploščevino deb. 2mm, r.š. ≤</t>
    </r>
    <r>
      <rPr>
        <sz val="11"/>
        <rFont val="Arial Narrow"/>
        <family val="2"/>
        <charset val="238"/>
      </rPr>
      <t>1,0m</t>
    </r>
  </si>
  <si>
    <t>Sestava strehe  S3:</t>
  </si>
  <si>
    <t>Kompletna dobava materiala in izdelava ravna pohodna streha nad knjižnico, z vsemi pomožnimi, pripravljalnimi in zaključnimi deli ter  vsemi  potrebnimi horizontalnimi in vertikalnimi transporti</t>
  </si>
  <si>
    <t>obtežilni sloj, pran rečni prodec frakcije 16-32 v debelini min. 5 cm</t>
  </si>
  <si>
    <t>zaščita hidroizolacije, PP filtrska tkanina, gramature 600 g/m2, enakovredno kot Bauder FSM 600</t>
  </si>
  <si>
    <t>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20 - 140 mm, pasovno lepljene s sistemskim PU Schaumkleber na podložno izolacijo PIR FA TE F 80</t>
  </si>
  <si>
    <t>Kompletna dobava materiala in izvedba atika prekrita z Alu zakrivljeno pločevino deb. 2mm, r.š. 110cm; atika izvdena na TI podlogo (fixotherm) v naklonu 5% na notranjo stran ter podložena z blejsko ploščo; odkap atike 30mm; skrita pritrditev, dolžinski spoji izvedeni s preklopnim zgibnim spodjem, spoj dodatno tesnjeni s PU trajno elastičmo maso na podložni pločevini Barva pokrivne pločevine TIGER drylac 60674 FS., z vsemi pomožnimi, pripravljalnimi in zaključnimi deli ter  vsemi  potrebnimi horizontalnimi in vertikalnimi transporti</t>
  </si>
  <si>
    <t>Kompletna dobava materiala in izvedba atika prekrita z Alu zakrivljeno pločevino deb. 2mm, r.š. 80cm; atika izvdena na TI podlogo (fixotherm) v naklonu 5% na notranjo stran ter podložena z blejsko ploščo; odkap atike 30mm; skrita pritrditev, dolžinski spoji izvedeni s preklopnim zgibnim spodjem, spoj dodatno tesnjeni s PU trajno elastičmo maso na podložni pločevini Barva pokrivne pločevine TIGER drylac 60674 FS., z vsemi pomožnimi, pripravljalnimi in zaključnimi deli ter  vsemi  potrebnimi horizontalnimi in vertikalnimi transporti</t>
  </si>
  <si>
    <t>Kompletna dobava materiala in izvedba odkapna pločevina 20cm vertikalno po obstoječi fasadi telovadnice; vodotesno zatesnjena, z vsemi pomožnimi, pripravljalnimi in zaključnimi deli ter  vsemi  potrebnimi horizontalnimi in vertikalnimi transporti</t>
  </si>
  <si>
    <t>Vodo neprepusten športni elastični tlak na osnovi EPDM sintetičnega granulata (3-5mm). Guma za zunanje površine. Guma mora biti barvana v masi v celotni debelini nanosa, granulat lepljen z UV odpornim 2K PU lepilom.  BSW, Regupol Playfix.</t>
  </si>
  <si>
    <t xml:space="preserve">Guma se raztrese na predhodno lepljivo podlogo. Celoten izvedba mora biti izveden po celovitem sistemu skladno z navodili proizvajalca! </t>
  </si>
  <si>
    <t>drenažno zaščitni sloj za preprečitev morebitnega zastajanja vode pod betonskim tlakom; enakovredno kot Bauder Dranažno Zadrževalna Plošča DSE 40</t>
  </si>
  <si>
    <t>Kompletna dobava materiala in izvedba rob enokapne strehe; strešni napušč obdelan iz zakrivljene Al kompozitne / Al barvane plošče deb. 3-4mm na kovinski Al podkonstrukciji; podkonstrukcija iz Al cevi 50x50x4mm linijsko vijačena na primarno jekleno strešno konstrukcijo, stiki izvedeni s PE distančnimi vložki;  z vsemi pomožnimi, pripravljalnimi in zaključnimi deli ter  vsemi  potrebnimi horizontalnimi in vertikalnimi transporti</t>
  </si>
  <si>
    <t>B1.13</t>
  </si>
  <si>
    <t>B1.14</t>
  </si>
  <si>
    <t>Kompletna dobava materiala in izdelava kovinka kritina podaljšanih napuščev -, z vsemi pomožnimi, pripravljalnimi in zaključnimi deli ter  vsemi  potrebnimi horizontalnimi in vertikalnimi transporti</t>
  </si>
  <si>
    <t>strešna kritina iz aluminijastih trakov v barvi, stucco obdelave, debeline 0,70 mm, širine 500 mm, enostransko plastificirane, kvaliteta barve P.10; spodnja stran transparentni zaščitni lak, kvaliteta zgibnega spoja H41, iz alu. legure AlMn1Mg0,5, H41, v barvah po izboru projektanta. Kritina v izvedbi z dvojnim pokončnim zgibom, vertikalni del zgiba je stožčast, tako da v spodnjem naležnem področju ostane dilatacijski razmak 3-5 mm. Pritrjevanje trakov s pomočjo nerjavnih fiksnih in pomičnih sider v skladu z normativom ÖNORM B 2221 oz. 4014. Strešna kritina in obrobe morajo biti izvedene kot sistemska rešitev proizvajalca strešne kritine; kritina enakovredno kot PREFALZ; Komplet izvedbo strešne kritine morajo s sistemskimi rešitvami izvajati certificirani izvajalci proizvajalca kritine!</t>
  </si>
  <si>
    <t>ali</t>
  </si>
  <si>
    <t>Oblaganje napušča s spodnje strani:</t>
  </si>
  <si>
    <t>B1.15</t>
  </si>
  <si>
    <t>B1.16</t>
  </si>
  <si>
    <t>Kompletna dobava materiala in montaža nov odtočnik obstoječe vertikalne cevi; na iztoku iz strešne površine se iztok predela in izvede podometno; v žlebu tipski ogrevan odtočnik z lovilno kroglično rešetko ter termostatom za samodejni vklop in izklop, z vsemi pomožnimi, pripravljalnimi in zaključnimi deli ter  vsemi  potrebnimi horizontalnimi in vertikalnimi transporti</t>
  </si>
  <si>
    <t>Kompletna dobava materiala in montaža PP cev DN75 za odvod strešne meteorne vode speljana v TI sloju fasade; cev protikondenčno izolirana z amaflex TI slojem deb. 10mm, z vsemi pomožnimi, pripravljalnimi in zaključnimi deli ter  vsemi  potrebnimi horizontalnimi in vertikalnimi transporti</t>
  </si>
  <si>
    <t>Kompletna dobava materiala in montaža PP cev DN110 za odvod strešne meteorne vode speljana v TI sloju fasade; cev protikondenčno izolirana z amaflex TI slojem deb. 10mm, z vsemi pomožnimi, pripravljalnimi in zaključnimi deli ter  vsemi  potrebnimi horizontalnimi in vertikalnimi transporti</t>
  </si>
  <si>
    <t>Kompletna dobava materiala in montaža Al barvana stenska obloga za prekritje konstrukcijske dilatacije; Al barvana pločevina deb. 3,5mm, pločevina dim. 40x300cm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</si>
  <si>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 Al barvana pločevina deb. 3,5mm, pločevina dim. 165x300cm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</si>
  <si>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 Al barvana pločevina deb. 3,5mm, pločevina dim. 55x300cm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</si>
  <si>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 Al barvana pločevina deb. 3,5mm, pločevina dim. 110x300cm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</si>
  <si>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dilatacije;Al barvana pločevina deb. 3,5mm, pločevina dim. 90x300cm barvana z metalizirano strukturno bavo TIGER drylac in enostransko lepljena s PU/epoksi lepilom na steno, z vsemi pomožnimi, pripravljalnimi in zaključnimi deli ter  vsemi  potrebnimi horizontalnimi in vertikalnimi transporti</t>
  </si>
  <si>
    <t>B2.6</t>
  </si>
  <si>
    <t>B2.7</t>
  </si>
  <si>
    <t>Kompletna dobava in montaža Fe/Alu kovinska podkonstrukcija strešnega obrobnega zaključka, konstrukcija sestavljena iz Fe/Alu kvadratnih cevi 50x50x4mm; r.š. konzole 2,90m, e=1,0m; konzola točkovno vijačena v kovinsko strešno konstrukcijo in fasadno steno;  strešni napušč in čelna obroba obdelan z Al barvano ali Al kompozitno zakrivljeno poločevino deb. 3-4mm, r.š. 1,50m; z vsemi pomožnimi, pripravljalnimi in zaključnimi deli ter  vsemi  potrebnimi horizontalnimi in vertikalnimi transporti</t>
  </si>
  <si>
    <t>Kompletna dobava in montaža Fe/Alu kovinska podkonstrukcija strešnega napušča za žleb na obstoječi strehi,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 z vsemi pomožnimi, pripravljalnimi in zaključnimi deli ter  vsemi  potrebnimi horizontalnimi in vertikalnimi transporti</t>
  </si>
  <si>
    <t>Kompletna dobava in montaža Fe/Alu kovinska podkonstrukcija podaljšanega strešnega napušča obstoječe strehe, konstrukcija sestavljena iz Fe/Alu kvadratnih cevi 60x60x4mm; r.š. konzole 5,65m, e=1,0m; konzola točkovno vijačena v obstoječo leseno strešno konstrukcijo in fasadno steno po načrtu konstrukcij; strešni napušč in čelna obroba obdelan z Al barvano ali Al kompozitno zakrivljeno poločevino deb. 3-4mm, r.š. 2,3m; z vsemi pomožnimi, pripravljalnimi in zaključnimi deli ter  vsemi  potrebnimi horizontalnimi in vertikalnimi transporti</t>
  </si>
  <si>
    <t xml:space="preserve">Kompletna izdelava, dobava in montaža dilatacijski Al/Fe linjski profil deb. 8mm; L kotnik  100x100mm točkovno vijačen v betonski temelj dim. 30x40cm.
Vključno z napenjalnim  in  pritrdilnim  materialom.  </t>
  </si>
  <si>
    <t>Kompletna dobava in montaža Al/Fe barvan kovinski nosilec za postavitev stenskega GA; nosilec izveden po detajlu nčrta arhitekture v dim. 70x25x60cm in barvan z metalizirano strukturno barvo po TIGER drylac; z vsemi pomožnimi, pripravljalnimi in zaključnimi deli ter  vsemi  potrebnimi horizontalnimi in vertikalnimi transporti</t>
  </si>
  <si>
    <t>Kompletna dobava in montaža 2x obojestransko Al barvana stenska obloga za prekritje konstrukcijske dilatacije; Al barvana pločevina deb. 3,5mm, pločevina dim. 120x300cm barvana z metalizirano strukturno bavo TIGER drylac in enostransko lepljena s PU/epoksi lepilom na steno; z vsemi pomožnimi, pripravljalnimi in zaključnimi deli ter  vsemi  potrebnimi horizontalnimi in vertikalnimi transporti</t>
  </si>
  <si>
    <t>Kompletna dobava in montaža tristopenjski čistilni predpražnik s čistilnimi grobo vlaknatimi ščetkami v Alu profilih; predpražnik z RF okvirjem višine h=2cm,  okvir vijačen in lepljen z epoksi lepilom v cementni estrih naustrezno višino; dim. 255x565cm; EMCO diplomat; z vsemi pomožnimi, pripravljalnimi in zaključnimi deli ter  vsemi  potrebnimi horizontalnimi in vertikalnimi transporti</t>
  </si>
  <si>
    <t>B3.9</t>
  </si>
  <si>
    <t>B3.15</t>
  </si>
  <si>
    <t>Kompletna dobava in montaža obojestransko stensko leseno oprijemalo na stopnišču, ∅50mm; točkovno sidrano v steno na višini 100cm od finalnega tlaka; z vsemi pomožnimi, pripravljalnimi in zaključnimi deli ter  vsemi  potrebnimi horizontalnimi in vertikalnimi transporti</t>
  </si>
  <si>
    <t>Kompletna dobava in montaža na zidani stopniščni ograji iz zgornje strani leseno hrastovo lakirano oprijemalo po detajlu; z vsemi pomožnimi, pripravljalnimi in zaključnimi deli ter  vsemi  potrebnimi horizontalnimi in vertikalnimi transporti</t>
  </si>
  <si>
    <t>Kompletna dobava in montaža notranja polica dim 30 x 195 cm lakirana perforirana vezana plošča; z vsemi pomožnimi, pripravljalnimi in zaključnimi deli ter  vsemi  potrebnimi horizontalnimi in vertikalnimi transporti</t>
  </si>
  <si>
    <t>Kompletna dobava in montaža 2x lesena/MDF lakirana stenska obloga vhodne niše v učilnico dim. 72x300cm; z vsemi pomožnimi, pripravljalnimi in zaključnimi deli ter  vsemi  potrebnimi horizontalnimi in vertikalnimi transporti</t>
  </si>
  <si>
    <t>Kompletna dobava in montaža lesena/MDF lakirana stenska obloga vhodne niše v učilnico 2x dim. 65x300cm; 1x 16+76x300cm; z vsemi pomožnimi, pripravljalnimi in zaključnimi deli ter  vsemi  potrebnimi horizontalnimi in vertikalnimi transporti</t>
  </si>
  <si>
    <t>Kompletna dobava in montaža lesena/MDF lakirana stenska obloga za prekritje konstrukcijske dilatacije dim. 58x 200 cm ; z vsemi pomožnimi, pripravljalnimi in zaključnimi deli ter  vsemi  potrebnimi horizontalnimi in vertikalnimi transporti</t>
  </si>
  <si>
    <t>Kompletna dobava in montaža lesena/MDF lakirana stenska obloga za prekritje konstrukcijske dilatacije dim. 68x 200 cm; z vsemi pomožnimi, pripravljalnimi in zaključnimi deli ter  vsemi  potrebnimi horizontalnimi in vertikalnimi transporti</t>
  </si>
  <si>
    <t>Kompletna dobava in montaža lesena/MDF lakirana stenska obloga za prekritje konstrukcijske dilatacije dim. 95x 200 cm; z vsemi pomožnimi, pripravljalnimi in zaključnimi deli ter  vsemi  potrebnimi horizontalnimi in vertikalnimi transporti</t>
  </si>
  <si>
    <t>Kompletna dobava in montaža lesena/MDF lakirana stenska obloga za prekritje konstrukcijske dilatacije dim. 98x 200 cm; z vsemi pomožnimi, pripravljalnimi in zaključnimi deli ter  vsemi  potrebnimi horizontalnimi in vertikalnimi transporti</t>
  </si>
  <si>
    <t>Kompletna dobava in montaža lesena/MDF lakirana stenska obloga za prekritje konstrukcijske dilatacije dim. 70x 200 cm; z vsemi pomožnimi, pripravljalnimi in zaključnimi deli ter  vsemi  potrebnimi horizontalnimi in vertikalnimi transporti</t>
  </si>
  <si>
    <t>Kompletna dobava in montaža notranja polica dim 44 x 850 cm lakirana perforirana vezana plošča; pod polico zaščitna perforirana maska dim 99 x 850 cm; z vsemi pomožnimi, pripravljalnimi in zaključnimi deli ter  vsemi  potrebnimi horizontalnimi in vertikalnimi transporti</t>
  </si>
  <si>
    <t>Kompletna dobava in montaža notranja polica dim 44 x 295 cm lakirana perforirana vezana plošča; pod polico zaščitna perforirana maska dim 99 x 295 cm; z vsemi pomožnimi, pripravljalnimi in zaključnimi deli ter  vsemi  potrebnimi horizontalnimi in vertikalnimi transporti</t>
  </si>
  <si>
    <t>Kompletna dobava in montaža notranja polica dim 44 x 860 cm lakirana perforirana vezana plošča; pod polico zaščitna perforirana maska dim 99 x 860 cm; z vsemi pomožnimi, pripravljalnimi in zaključnimi deli ter  vsemi  potrebnimi horizontalnimi in vertikalnimi transporti</t>
  </si>
  <si>
    <t>Kompletna dobava in montaža notranja polica dim 44 x 855 cm lakirana perforirana vezana plošča; pod polico zaščitna perforirana maska dim 99 x 855 cm; z vsemi pomožnimi, pripravljalnimi in zaključnimi deli ter  vsemi  potrebnimi horizontalnimi in vertikalnimi transporti</t>
  </si>
  <si>
    <t>K5 - wc kabine v sanitarijah za deklice _ E-B K.2</t>
  </si>
  <si>
    <t>K6 - wc kabine v sanitarijah za dečke _ E-B K.3</t>
  </si>
  <si>
    <t>K7 - wc kabina za zaposlene _ E-C K.2</t>
  </si>
  <si>
    <t>korito v sanitarijah za deklice _ E-B K.2</t>
  </si>
  <si>
    <t>360 x 55 x 30 cm</t>
  </si>
  <si>
    <t>365.5 x 55 x 30 cm</t>
  </si>
  <si>
    <t>korito v sanitarijah za dečke _ E-B K.3</t>
  </si>
  <si>
    <t>Kompletna izdelava, dobava in montaža omarice za gasilnike, nosilna konzola iz zakrivljene Fe pločevine za gasilnik, dim. 35x25x60cm</t>
  </si>
  <si>
    <t>B3.16</t>
  </si>
  <si>
    <t>V 16 - vrata s fiksno obsvetlobo - plohast podboj</t>
  </si>
  <si>
    <t>enokrilna polna lesena vrata s fiksno stekleno obsvetlobo</t>
  </si>
  <si>
    <t>dim. 110+140 x 210+90cm</t>
  </si>
  <si>
    <t>V 17 - vrata s fiksno obsvetlobo - plohast podboj</t>
  </si>
  <si>
    <t>dim. 100+190 x 210+90cm</t>
  </si>
  <si>
    <t>Vp 07 - notranja dvokrilna požarna vrata v strojnico</t>
  </si>
  <si>
    <t>dvokrilna Al požarna vrata</t>
  </si>
  <si>
    <t>Vp 08 - notranja enokrilna požarna vrata dostop I. triada</t>
  </si>
  <si>
    <t>dim. 110+114 x 300cm</t>
  </si>
  <si>
    <t>Vp 09 - notranja enokrila požarna vrata na hodniku kleti A-E</t>
  </si>
  <si>
    <t>dim. 100 + 80 x 300cm</t>
  </si>
  <si>
    <t>Vp 10 - notranja požarna vrata stopnišče</t>
  </si>
  <si>
    <t>enokrilna požarna vrata v Al okvirju s fiksno stekleno obsvetlobo</t>
  </si>
  <si>
    <t>dim. 90 + 323 + 90 x 300</t>
  </si>
  <si>
    <t>V 18 - notranja enokrilna vrata v NN prostor</t>
  </si>
  <si>
    <t>Vp 11 - notranja požarna vrata v arhiv</t>
  </si>
  <si>
    <t>enokrilna požarna vrata v Al okvirju</t>
  </si>
  <si>
    <t>dim. 85 x 210cm</t>
  </si>
  <si>
    <t>Vp 12 - notranja požarna vrata v  fitnes</t>
  </si>
  <si>
    <t>Vp 13 - notranja požarna vrata v  telovadnico</t>
  </si>
  <si>
    <t>dim. 150 x 210cm</t>
  </si>
  <si>
    <t>dim. 250 x 300cm</t>
  </si>
  <si>
    <t>Vz 11 - okno in drsna vrata vhod I. triada in športna dvorana</t>
  </si>
  <si>
    <t>fiksno Al okno z avtomatskimi drsnimi vrati</t>
  </si>
  <si>
    <t>dim. sklopa 700 x 300cm</t>
  </si>
  <si>
    <t>Vz 02  -  zunanja dvokrilna vrata izhod I. triada</t>
  </si>
  <si>
    <t>dim. 210 x 300cm</t>
  </si>
  <si>
    <t xml:space="preserve">Vz 12 - zunanja enokrilna požarna vrata vhod v športno dvorano (klet) </t>
  </si>
  <si>
    <t>Al  požarna kovinska vrata s pasivnim krilom</t>
  </si>
  <si>
    <t>dim. 110+70 x 220cm</t>
  </si>
  <si>
    <t>Vz 13  - dvokrilna vrata vhod v športno dvorano (pritličje)</t>
  </si>
  <si>
    <t>dvokrilna Al vrata s fiksno Al obsvetlobo</t>
  </si>
  <si>
    <t>dim. sklopa 104+110+110+104 x 300cm</t>
  </si>
  <si>
    <t xml:space="preserve">STEKLENA NOTRANJA STENA </t>
  </si>
  <si>
    <t>SS 0.1 - notranje požarno okno na hodniku proti fitnesu</t>
  </si>
  <si>
    <t>fiksno Al požarno odporno okno</t>
  </si>
  <si>
    <t>150 + 150 x 300cm</t>
  </si>
  <si>
    <t xml:space="preserve">ZUNANJA OKNA </t>
  </si>
  <si>
    <t>O_E-0.1 - zunanje okno v skupnem prostoru I. triade</t>
  </si>
  <si>
    <t>fiksno Al okno</t>
  </si>
  <si>
    <t>dim. okenskega sklopa 300 x 300cm</t>
  </si>
  <si>
    <t>O_A-0.2 - zunanje okno na hodniku</t>
  </si>
  <si>
    <t>dim. okenskega sklopa 70 x 250cm</t>
  </si>
  <si>
    <t>STEKLENA STENA</t>
  </si>
  <si>
    <t>SS_E-0.1 - zunanje okno in drsna vrata učilnica I. triada</t>
  </si>
  <si>
    <t>fiksno Al okno z drsnimi vrati</t>
  </si>
  <si>
    <t>dim.860 x 300cm</t>
  </si>
  <si>
    <t>SS_E-0.2 - zunanji okenski sklop kabinet</t>
  </si>
  <si>
    <t>dim.290 x 300cm</t>
  </si>
  <si>
    <t>SS_E-0.3 - zunanje okno in drsna vrata I. triada</t>
  </si>
  <si>
    <t>dim.863 x 300cm</t>
  </si>
  <si>
    <t>SS_E-0.4 - zunanje okno in drsna vrata gaderoba</t>
  </si>
  <si>
    <t>dim.580 x 300cm</t>
  </si>
  <si>
    <t>O_A-1.1 - zunanji okenski sklop gaderoba II. in III. triada</t>
  </si>
  <si>
    <t>dim.225 x 300 + 285 x 300 + 225 x 300cm</t>
  </si>
  <si>
    <t>O_A-1.2 - zunanji okenski sklop učilnica 2. razred</t>
  </si>
  <si>
    <t>dim.225 x 300 + 285 x 300 + 256 x 300cm</t>
  </si>
  <si>
    <t>O_A-1.4 - zunanje okno stopnišče</t>
  </si>
  <si>
    <t>Al fiksno okno</t>
  </si>
  <si>
    <t>dim.224 x 245cm</t>
  </si>
  <si>
    <t>O_A-1.5 - zunanje okno stopnišče</t>
  </si>
  <si>
    <t>Al fiksno požarno odporno okno</t>
  </si>
  <si>
    <t>dim.195 x 200cm</t>
  </si>
  <si>
    <t>O_A-1.6, O_A-2.5, O_A-3.5 - zunanji okenski sklop učilnica</t>
  </si>
  <si>
    <t>dim.240 x 200 + 310 x 200 + 240 x 200cm</t>
  </si>
  <si>
    <t>O_A-1.7, O_A-2.6, O_A-3.6 - zunanji okenski sklop kabinet</t>
  </si>
  <si>
    <t>dim.259 x 200cm</t>
  </si>
  <si>
    <t>O_A-2.7-ODT, O_A-3.7-ODT_zunanje krilno okno stopnišče</t>
  </si>
  <si>
    <t>O_A-1.1a, O_A-2.3a, O_A-3.3a - zunanji okenski sklop učilnica</t>
  </si>
  <si>
    <t>dim. 225 x 200 + 285 x 200 + 225 x 200cm</t>
  </si>
  <si>
    <t>O_A-2.4, O_A-3.4 - zunanji okenski sklop učilnica</t>
  </si>
  <si>
    <t>dim. 225 x 200 + 285 x 200 + 253,5 x 200cm</t>
  </si>
  <si>
    <t>O_A-2.20, O_A-3.20 - zunanji okenski sklop hodnik</t>
  </si>
  <si>
    <t xml:space="preserve">Zs_SS_E-0.1 - podometna škatla za zunanje žaluzije; sestavljeno iz 4. delov (225+215+215+209) skupna dim. 864/300cm; senčila na motorni pogon in stikalo; celotni mehanizem integriran v okensko špaleto </t>
  </si>
  <si>
    <t>Zs_SS_E-0.2 - podometna škatla za zunanje žaluzije; sestavljeno iz 2. delov (200+210) skupna dim. 310/300cm; senčila na motorni pogon in stikalo; celotni mehanizem integriran v okensko špaleto</t>
  </si>
  <si>
    <t>Zs_SS_E-0.3 - podometna škatla za zunanje žaluzije; sestavljeno iz 4. delov (209+215+215+225) skupna dim. 864/300cm; senčila na motorni pogon in stikalo; celotni mehanizem integriran v okensko špaleto</t>
  </si>
  <si>
    <t xml:space="preserve">Zs_A-1.2 - podometna škatla za zunanje žaluzije; sestavljeno iz 4. delov (237+310+140+97) skupna dim. 784/300cm; senčila na motorni pogon in stikalo; celotni mehanizem integriran v okensko špaleto </t>
  </si>
  <si>
    <t xml:space="preserve">Zs_A-1.2 - podometna škatla za zunanje žaluzije; sestavljeno iz 4. delov (231+301+131+97) skupna dim. 760/300cm; senčila na motorni pogon in stikalo; celotni mehanizem integriran v okensko špaleto </t>
  </si>
  <si>
    <t xml:space="preserve">Zs_A-1.1 - podometna škatla za zunanje žaluzije; sestavljeno iz 3. delov (218+293+218) skupna dim. 729/300cm; senčila na motorni pogon in stikalo; celotni mehanizem integriran v okensko špaleto </t>
  </si>
  <si>
    <t xml:space="preserve">Zs_A-1.1.a - podometna škatla za zunanje žaluzije; sestavljeno iz 3. delov (219+291+219) skupna dim. 729/200cm; senčila na motorni pogon in stikalo; celotni mehanizem integriran v okensko špaleto </t>
  </si>
  <si>
    <t xml:space="preserve">Zs_A-1.7 - podometna škatla za zunanje žaluzije; skupna dim. 253/200cm; senčila na motorni pogon in stikalo; celotni mehanizem integriran v okensko špaleto </t>
  </si>
  <si>
    <t xml:space="preserve">Zs_A-1.6 - podometna škatla za zunanje žaluzije; sestavljeno iz 3. delov (237+310+237) skupna dim. 784/200cm; senčila na motorni pogon in stikalo; celotni mehanizem integriran v okensko špaleto </t>
  </si>
  <si>
    <t xml:space="preserve">Zs_A-2.5 - podometna škatla za zunanje žaluzije; sestavljeno iz 3. delov (237+310+237) skupna dim. 784/200cm; senčila na motorni pogon in stikalo; celotni mehanizem integriran v okensko špaleto </t>
  </si>
  <si>
    <t xml:space="preserve">Zs_A-2.4 - podometna škatla za zunanje žaluzije; sestavljeno iz 3. delov (230+300+230) skupna dim. 760/200cm; senčila na motorni pogon in stikalo; celotni mehanizem integriran v okensko špaleto </t>
  </si>
  <si>
    <t xml:space="preserve">Zs_A-2.3.a - podometna škatla za zunanje žaluzije; sestavljeno iz 3. delov (218+293+218) skupna dim. 729/200cm; senčila na motorni pogon in stikalo; celotni mehanizem integriran v okensko špaleto </t>
  </si>
  <si>
    <t xml:space="preserve">Zs_A-2.3.a - podometna škatla za zunanje žaluzije; sestavljeno iz 3. delov (219+291+219) skupna dim. 729/200cm; senčila na motorni pogon in stikalo; celotni mehanizem integriran v okensko špaleto </t>
  </si>
  <si>
    <t xml:space="preserve">Zs_A-2.6 - podometna škatla za zunanje žaluzije; skupna dim. 253/200cm; senčila na motorni pogon in stikalo; celotni mehanizem integriran v okensko špaleto </t>
  </si>
  <si>
    <t xml:space="preserve">Zs_A-3.5 - podometna škatla za zunanje žaluzije; sestavljeno iz 3. delov (237+310+237) skupna dim. 784/200cm; senčila na motorni pogon in stikalo; celotni mehanizem integriran v okensko špaleto </t>
  </si>
  <si>
    <t xml:space="preserve">Zs_A-3.4 - podometna škatla za zunanje žaluzije; sestavljeno iz 3. delov (230+300+230) skupna dim. 760/200cm; senčila na motorni pogon in stikalo; celotni mehanizem integriran v okensko špaleto </t>
  </si>
  <si>
    <t xml:space="preserve">Zs_A-3.3.a - podometna škatla za zunanje žaluzije; sestavljeno iz 3. delov (218+293+218) skupna dim. 729/200cm; senčila na motorni pogon in stikalo; celotni mehanizem integriran v okensko špaleto </t>
  </si>
  <si>
    <t xml:space="preserve">Zs_A-3.5 - podometna škatla za zunanje žaluzije; sestavljeno iz 3. delov (219+291+219) skupna dim. 729/200cm; senčila na motorni pogon in stikalo; celotni mehanizem integriran v okensko špaleto </t>
  </si>
  <si>
    <t xml:space="preserve">Zs_A-3.6 - podometna škatla za zunanje žaluzije; skupna dim. 253/200cm; senčila na motorni pogon in stikalo; celotni mehanizem integriran v okensko špaleto </t>
  </si>
  <si>
    <t>visoko kvalitetna zvočno izolacijska penasta folija z zaprto celično strukturo proti udarnemu zvoku; folija brez CFC in HCFC, enakovredno kot  SEALED AIR ETHAFOAM 2222 ali TEXSILEN PLUS</t>
  </si>
  <si>
    <r>
      <rPr>
        <b/>
        <sz val="10"/>
        <rFont val="Arial Narrow"/>
        <family val="2"/>
        <charset val="238"/>
      </rPr>
      <t>armirano cementni estrih deb. 6,3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</si>
  <si>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Sestava (T 1.1)</t>
  </si>
  <si>
    <r>
      <rPr>
        <b/>
        <sz val="10"/>
        <rFont val="Arial Narrow"/>
        <family val="2"/>
        <charset val="238"/>
      </rPr>
      <t>toplotno in zvočno izolacijska sistemska plošča</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</si>
  <si>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t>Sestava (T 1.2)</t>
  </si>
  <si>
    <t>Sestava (T 1.4)</t>
  </si>
  <si>
    <r>
      <rPr>
        <b/>
        <sz val="10"/>
        <rFont val="Arial Narrow"/>
        <family val="2"/>
        <charset val="238"/>
      </rPr>
      <t>armirano cementni estrih deb. 6,4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</si>
  <si>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trde plošče iz ekstrudiranega polistirena XPS deb. 5 cm,</t>
    </r>
    <r>
      <rPr>
        <sz val="10"/>
        <rFont val="Arial Narrow"/>
        <family val="2"/>
        <charset val="238"/>
      </rPr>
      <t xml:space="preserve"> tlačne trdnosti 500kPa, λ=0.032W/mK s stopničastimi preklopi; Styrodur 4000 CS, plošče v enem sloju</t>
    </r>
  </si>
  <si>
    <t>Sestava (T 1.5)</t>
  </si>
  <si>
    <r>
      <rPr>
        <b/>
        <sz val="10"/>
        <rFont val="Arial Narrow"/>
        <family val="2"/>
        <charset val="238"/>
      </rPr>
      <t>armirano cementni estrih deb. 6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</si>
  <si>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toplotno izolativne plošče deb. 4 cm</t>
    </r>
    <r>
      <rPr>
        <sz val="10"/>
        <rFont val="Arial Narrow"/>
        <family val="2"/>
        <charset val="238"/>
      </rPr>
      <t xml:space="preserve"> iz ekspandiranega polistirena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r>
  </si>
  <si>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8mm. Tlak v sestavi Regupol podložna guma deb. 6mm in PU nosilni sloj v debelini 2 - 3 mm v barvi po izbiri projektanta (NCS barvna karta) in z zaščitnim brezbarvnim mat finalnim slojem za lažje vzdrževanje. PU nosilni sloj je nanešen v več slojih vse izvedeno skladno z navodili proizvajalca.</t>
  </si>
  <si>
    <t>mehka podložna guma lepljena z 2K PU lepili predhodno pripravljeno podlago, podložna guma v roli enakovredno kot  Regupol tip 6015H v
debelini 6mm</t>
  </si>
  <si>
    <t>Kompletna dobava materiala in izvedba PU ELASTIČNI TLAK (po spodnji sestavi), z vsemi pomožnimi, pripravljalnimi in zaključnimi deli ter  vsemi  potrebnimi horizontalnimi in vertikalnimi transporti</t>
  </si>
  <si>
    <t xml:space="preserve">Tlak na stopnišču pri prehodu iz dozidave </t>
  </si>
  <si>
    <t xml:space="preserve">POLYURETANSKI SAMORAZLIVNI TLAK; tlak po sistemu brezšivnih visoko elastičnih talnih oblog z dušenjem udarnega zvoka min 28dB, klasa B fl s1, skladen z zahtevami AgBB, DIBt certifikat (kot npr. BSW Regupol Regugym Vivo ali enakovredno) debelina PU nosilnega sloja 2 - 3 mm v barvi po izbiri projektanta (NCS barvna karta) in z zaščitnim brezbarvnim mat finalnim slojem za lažje vzdrževanje. PU nosilni sloj je nanešen v več slojih vse izvedeno skladno z navodili proizvajalca. Finalni tlak izveden tudi po vertikalni zrcalni ploskvi stopnic; na robovih stopnic vgrajen pokrožni RF/AL stopniščni zaključni profil, profil lepljen z epoksi lepilom na predprirpavljeno, očiščeno in izravnano podlago na rob stopnic.  </t>
  </si>
  <si>
    <t>Debeloslojna nivelirna cementna izravnalna masa za tla modificirana s polimeri,  talna masa  za zapolnitev lukenj, neravnin in naklonov v debelini 0,5 - 1cm; npr. Sikafloor Level 200 ali Sikafloor 352 Fibrelevel.</t>
  </si>
  <si>
    <t>Kompletna dobava materiala in izvedba PU ELASTIČNI TLAK Z MEHKO PODLOGO z vsemi pomožnimi, pripravljalnimi in zaključnimi deli ter  vsemi  potrebnimi horizontalnimi in vertikalnimi transporti</t>
  </si>
  <si>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4mm. Tlak v sestavi Regupol podložna guma deb. 4mm in PU nosilni sloj v debelini 2 - 3 mm v barvi po izbiri projektanta (NCS barvna karta) in z zaščitnim brezbarvnim mat finalnim slojem za lažje vzdrževanje. PU nosilni sloj je nanešen v več slojih vse izvedeno skladno z navodili proizvajalca.</t>
  </si>
  <si>
    <t>hitrovezna polimer cementna samorazlivna izravnalna/sprijemna talna masa  za zapolnitev lukenj, neravnin in naklonov zaradi diferenčnega posedka obstoječih tlakov; npr. SIKA Level 300, 200. Izravnalna masa se po potrebi dela na predhodno zbrušen estrih.</t>
  </si>
  <si>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6 mm v sestavi Regupol podložna guma tip 6015H v debelini 4mm in PU nosilni sloj v debelini 2 - 3 mm v barvi po izbiri projektanta (NCS barvna karta) in z zaščitnim brezbarvnim mat finalnim slojem za lažje vzdrževanje. PU nosilni sloj je nanešen v več slojih vse izvedeno skladno z navodili proizvajalca.</t>
  </si>
  <si>
    <t>Skrbna priprava podlage po odstranitvi obstoječe PVC talne obloge; površina estriha mora biti ravno zbrušena (odprava cementne skorje , ostankov lepila in neravnin, dosežena je fina hrapavost), vdolbine so zapolnjene, izvedena je kontrola in sanacija razpok, površina je odprašena in razmaščena, vse po navodilih izbranega sistema! Upoštevati je potrebno  dovoljeno vlažnost betona! Upoštevajte pogoje za doseganje predpisane oprijemne trdnosti (&gt;1.5N/mm2)!</t>
  </si>
  <si>
    <t>komplet brušenje do ustrezne višine in čiščenje zgornje površine estriha z morebitnim peskanjem in po potrebi izravnavo neravnin s dvokomponentno, nizko viskozno, večnamensko epoksidno smolo, kot epoksidni temeljni premaz, izravnalna malta ali maltni estrih; enakovredno kot Sikafloor 150 ali Sikafloor 161.</t>
  </si>
  <si>
    <t>Nizkostenska obroba</t>
  </si>
  <si>
    <t>B7.9</t>
  </si>
  <si>
    <t>Kompletna dobava materiala in izvedba PU ELASTIČNI TLAK z vsemi pomožnimi, pripravljalnimi in zaključnimi deli ter  vsemi  potrebnimi horizontalnimi in vertikalnimi transporti</t>
  </si>
  <si>
    <t>B7.10</t>
  </si>
  <si>
    <t>Debeloslojna nivelirna cementna izravnalna masa za tla modificirana s polimeri,  talna masa  za zapolnitev lukenj, neravnin in naklonov v 
debelini 0,5 - 1cm; npr. Sikafloor Level 200 ali Sikafloor 352 Fibrelevel.</t>
  </si>
  <si>
    <t>B7.11</t>
  </si>
  <si>
    <t>B7.12</t>
  </si>
  <si>
    <t>B7.13</t>
  </si>
  <si>
    <t>Kompletna izvedba barvanje obstoječih kovinskih ograj na podporni steni (zunaj); odstranitev stare barve in rje ter barvanje z novo protikorozijsko barvo;  kompletno po predpisih in navodilih proizvajalca, z vsemi pomožnimi deli, odri in transporti.</t>
  </si>
  <si>
    <t>Kompletna dobava materiala in izvedba MK perforiran akustičen spuščen strop, z vsemi pomožnimi, pripravljalnimi in zaključnimi deli ter  vsemi  potrebnimi horizontalnimi in vertikalnimi transporti</t>
  </si>
  <si>
    <t>mavčno kartonska obloga na sistemski podkonstrukciji; npr. Knauf GKB</t>
  </si>
  <si>
    <t>Kompletna dobava materiala in izvedba MK spuščen strop, z vsemi pomožnimi, pripravljalnimi in zaključnimi deli ter  vsemi  potrebnimi horizontalnimi in vertikalnimi transporti</t>
  </si>
  <si>
    <t>Kompletna dobava materiala in izvedba mavčno kartonska (MK) sistemska stena 15,0 cm, z vsemi pomožnimi, pripravljalnimi in zaključnimi deli ter  vsemi  potrebnimi horizontalnimi in vertikalnimi transporti</t>
  </si>
  <si>
    <t>Kompletna dobava materiala in izvedba sistemski stenski jašek na kovinski podkonstrukciji z dvoslojno enostransko oblogo - sanitarne stene, z vsemi pomožnimi, pripravljalnimi in zaključnimi deli ter  vsemi  potrebnimi horizontalnimi in vertikalnimi transporti</t>
  </si>
  <si>
    <t>Kompletna dobava materiala in izvedba MK stenska obloga špalete poravnana z AB steno, z vsemi pomožnimi, pripravljalnimi in zaključnimi deli ter  vsemi  potrebnimi horizontalnimi in vertikalnimi transporti</t>
  </si>
  <si>
    <t>mavčno kartonske plošče (GKB) lepljeno na špaleto, stiki bandažirani in kitani, v mokri prostorih 1 plošča vlago odporna (GKBI), npr. Knauf sistem W628A/628B ali enakovredno</t>
  </si>
  <si>
    <t>Kompletna izvedba meritev zvočne izolacije v navzočnosti odgovornega nadzornika - sklop A+E</t>
  </si>
  <si>
    <t>Kompletna izvedba meritev zrakotesnoti objekta - sklop A+E ter priprave fotografske in tekstualne dokumentacije s seznami in dokazili vgrajenih materialov za popolno prijavo za izplačilo sredstev Ekoskalda v primeru dodelitve napovratnih sredstev.</t>
  </si>
  <si>
    <t>SKUPAJ ZEMELJSKA DELA</t>
  </si>
  <si>
    <t>ZEMELJSKA DELA</t>
  </si>
  <si>
    <t>C1.1</t>
  </si>
  <si>
    <t>SKUPAJ PROTIPOLAVNI ZIDOVI</t>
  </si>
  <si>
    <t>Strojni široki izkop zemljine, v terenu III. in IV. kategoriji,  s  sprotnim  nakladanjem na transportno sredstvo; Odvoz na stalno deponijo - glej postavko A2.9.</t>
  </si>
  <si>
    <r>
      <t xml:space="preserve">Nabava, dobava in vgrajevanje tamponskega materiala kot nasutje pod temelji:
Utrjena (stabilizirana) zmrzlinsko odporna gramozna blazina; ustrezne debeline, frakcijo in utrjenost gramoznega nasutja določi geomehanik, planum nasipa min. Evd≥40MPa (Ev2≥80MPa). Nasutje se izvaja in utrjuje v plasteh iz kamnitega drobljenca D125 v debelini 50cm in kamnitega drobljenca D32 v debelini 30cm. Časovno konsolidacijo nasutja predpiše geomehanik, ki pred izvedbo izkopa preveri nosilnost terena in opravi meritve zbitosti tampona. Potreben je nadzor geomehanika; Debelina nasutja od min.30cm.
Z razgrinjanjem, planiranjem in utrjevanjem v plasteh do predpisane zbitosti. Obračun po m3 tampona v utrjenem stanju.  </t>
    </r>
    <r>
      <rPr>
        <i/>
        <u/>
        <sz val="10"/>
        <color indexed="8"/>
        <rFont val="Arial Narrow"/>
        <family val="2"/>
        <charset val="238"/>
      </rPr>
      <t>Dela izvajati po navodilih geomehanika!</t>
    </r>
  </si>
  <si>
    <t>Nabava, dobava in vgrajevanje tamponskega materiala kot zasip za temelji in stenami, do nivoja terena, z utrjevanje zasipa po plasteh v debelini največ po 30 cm.
Pri izvajanju  zasipa paziti, da ne pride do poškodbe vertikalne  hidroizolacije ali njene zaščite.</t>
  </si>
  <si>
    <t>►podložni beton</t>
  </si>
  <si>
    <t xml:space="preserve">►ab temelj </t>
  </si>
  <si>
    <t>►ab oporni zid (protipolavni zidovi)</t>
  </si>
  <si>
    <t>C1.2</t>
  </si>
  <si>
    <t>C1.3</t>
  </si>
  <si>
    <t>C1.4</t>
  </si>
  <si>
    <t>C1.5</t>
  </si>
  <si>
    <t>C1.6</t>
  </si>
  <si>
    <t>C1.7</t>
  </si>
  <si>
    <t>C1.8</t>
  </si>
  <si>
    <t>C1.9</t>
  </si>
  <si>
    <t>C1.10</t>
  </si>
  <si>
    <t>C1.11</t>
  </si>
  <si>
    <t>C1.12</t>
  </si>
  <si>
    <t>C1.13</t>
  </si>
  <si>
    <t>Navedena količina je ocenjena gledena količino vgrajenega betona (130 kg/m3), točna količina bo znana iz armaturnih načrtov.</t>
  </si>
  <si>
    <t>Izdelava opaža roba ab temelja h=40 cm, skupaj s potrebnim opiranjem; opaženje, razopaženje, čiščenje in zlaganjem po konačnih delih</t>
  </si>
  <si>
    <t>Izdelava opaža ab oporna stena (vodotesna izvedba, VB2), višine do 0-3 m, skupaj s potrebnim opiranjem, opaženje, razopaženje, čiščenje  in zlaganje po končanih delih. V ceni upoštevati uporabo delovnih odrov!</t>
  </si>
  <si>
    <t>C1.14</t>
  </si>
  <si>
    <t>C1.15</t>
  </si>
  <si>
    <t>C1.16</t>
  </si>
  <si>
    <t>Kompletna dobava in oblaganje zidov s čepasto folijo iz polietilena visoke gostote (HDPE) z višino čepkov 8mm in tlačno trdnostjo 200 kN/m2; vključno z tesnjenjem stikov z bitumenskimi trakovi enakovredno kot Bituthene; folija enakovredno kot ISO8/ ISOSTUD</t>
  </si>
  <si>
    <t xml:space="preserve">Dobava in polaganje drenažne cevi - PVC dvoslojna rebrasta drenažna cev,dim. ∅110; </t>
  </si>
  <si>
    <t>C1.17</t>
  </si>
  <si>
    <t>C1.18</t>
  </si>
  <si>
    <t>C1.19</t>
  </si>
  <si>
    <t>C1.20</t>
  </si>
  <si>
    <t xml:space="preserve">C./ </t>
  </si>
  <si>
    <t>Kompletna izdelava, dobava in vgrajevanje betona C30/37, XC2, PVII, Cl 0.2, Dmax 32, S4, VB0), v armirane konstrukcije, prereza nad 0.30 m3/m2/m1, vključno z vsemi pomožnimi deli in transportom do mesta vgrajevanja.
Vodotesni beton z dodatkom Xaypex Admix C-1000 NF (min. 0,5 - 3,0% dodatka za vodotesnost na težo cementa);</t>
  </si>
  <si>
    <t>Kompletna izdelava, dobava in vgrajevanje betona C30/37, XC2, PVII, Cl 0.2, Dmax 32, S4, VB0), v armirane konstrukcije, prereza od 0.20 do 0.30 m3/m2/m1, vključno z vsemi pomožnimi deli in transportom do mesta vgrajevanja.
Vodotesni beton z dodatkom Xaypex Admix C-1000 NF (min. 0,5 - 3,0% dodatka za vodotesnost na težo cementa);</t>
  </si>
  <si>
    <t>Kompletna izdelava, dobava in vgrajevanje betona C30/37 XC3 XF1 PV-II Dmax=16, S4, VB0 v armirane konstrukcije, prereza od 0.12 do 0.20 m3/m2/m1, vključno z vsemi pomožnimi deli in transportom do mesta vgrajevanja.
Vodotesni beton z dodatkom Xaypex Admix C-1000 NF (min. 0,5 - 3,0% dodatka za vodotesnost na težo cementa);</t>
  </si>
  <si>
    <t>Kompletna izdelava, dobava in vgrajevanje betona C30/37, PVII, XC4/XD3, Cl 0.2, Dmax 16, S4, VB0 v armirane konstrukcije, prereza od 0.20 do 0.30 m3/m2/m1, vključno z vsemi pomožnimi deli in transportom do mesta vgrajevanja.
Vodotesni beton z dodatkom Xaypex Admix C-1000 NF (min. 0,5 - 3,0% dodatka za vodotesnost na težo cementa);</t>
  </si>
  <si>
    <t>Kompletna izdelava, dobava in vgrajevanje betona C30/37, PVII, XC4/XD3, Cl 0.2, Dmax 16, S4, v armirane konstrukcije, prereza od 0.20 do 0.30 m3/m2/m1, vključno z vsemi pomožnimi deli in transportom do mesta vgrajevanja.
Vodotesni beton z dodatkom Xaypex Admix C-1000 NF (min. 0,5 - 3,0% dodatka za vodotesnost na težo cementa);</t>
  </si>
  <si>
    <t>Kompletna izdelava, dobava in vgrajevanje betona C30/37, PVII, XC4/XD3, Cl 0.2, Dmax 16, S4, VB2 v armirane konstrukcije, prereza od 0.20 do 0.30 m3/m2/m1, vključno z vsemi pomožnimi deli in transportom do mesta vgrajevanja.
Vodotesni beton z dodatkom Xaypex Admix C-1000 NF (min. 0,5 - 3,0% dodatka za vodotesnost na težo cementa);</t>
  </si>
  <si>
    <r>
      <t xml:space="preserve">Kompletna izdelava termo izolativne </t>
    </r>
    <r>
      <rPr>
        <i/>
        <sz val="10"/>
        <color indexed="8"/>
        <rFont val="Arial Narrow"/>
        <family val="2"/>
        <charset val="238"/>
      </rPr>
      <t xml:space="preserve">fasade objekta </t>
    </r>
    <r>
      <rPr>
        <b/>
        <i/>
        <sz val="10"/>
        <color indexed="8"/>
        <rFont val="Arial Narrow"/>
        <family val="2"/>
        <charset val="238"/>
      </rPr>
      <t>KOVINSKA FASADNA OBLOGA Fz9</t>
    </r>
    <r>
      <rPr>
        <i/>
        <sz val="10"/>
        <color indexed="8"/>
        <rFont val="Arial Narrow"/>
        <family val="2"/>
        <charset val="238"/>
      </rPr>
      <t xml:space="preserve"> (Lesena skeletna stena fasade podstrešja),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</si>
  <si>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A5.55</t>
  </si>
  <si>
    <t xml:space="preserve">Kompletna dobava in vgradnja sistemskih vodotesnih sidrnih elementov za vgradnjo v AB konstrukcijo za pritrditev prefabricirnanih betonskih robnih elementov; vodotesni sistemski didrdni elementi HALFEN Cas-In profili dolžine od 5-20cm; vodotesna vgradnja skladno z navodili proizvajalca; siderni elementi na rastru E=1,0m oz skaldno s priporočili proizvajalca elementov. </t>
  </si>
  <si>
    <t>B5.35</t>
  </si>
  <si>
    <t>Komplet demontaža in ponovna montaža obstoječih notranjih vrat v ključno z obdelavo odprtin.</t>
  </si>
  <si>
    <t>Komplet izdelava, dobava in montaža kovinske pokonstrukcije za pritrditev otranjih požarnih vrat, vhodnih vrat, notranjih zasteklitev in drsnih sten.</t>
  </si>
  <si>
    <t>V spuščene stropu kovinski palični nosilec iz kvadratnih cevi
dim. 100x80x3mm za pridrditev stavbnih elementov; 
palini nosilec iz horitontane in vetikalnih nosilcev s sidrno ploščo na e=0,8m, višine od 0,6 - 0,7m, točkovno s sidrnimi vijaki, 2x na sidro M8 HILTU HUS3-H 100 sidran v AB strop osno na razmak 80-100cm. Vključno z polnilom iz kamene volne in obojestransko oplaščen z 2x GKF ploščami teko komplet prirdilnim materialom.</t>
  </si>
  <si>
    <t>m</t>
  </si>
  <si>
    <t>B3.17</t>
  </si>
  <si>
    <t>Kompletna dobava in montaža OG1 - notranja kovinska ograja dolžine L=0,7m, višina h=90cm ograja izvedena iz okvirne konstrukcije ∅25mm in vetikalnih palic ∅12mm na rastru e=12cm; ograja obojestransko bočno točkovno skrito sidrana  v AB steno in prašno barvana z metalizirano barvo TIGER draylac; z vsemi pomožnimi, pripravljalnimi in zaključnimi deli ter  vsemi  potrebnimi horizontalnimi in vertikalnimi transporti</t>
  </si>
  <si>
    <t>Komplet izdelava dobava in montaža; Z.OP1 - zunanje stensko prijemalo iz zakrivljene Fe pločevine deb. 5-6mm, r.š. 40-45cm, l=2,7m; oprijemalo cinkano in barvano z metalizirano strukturno barvo TIGER drylac; točkovna linijska pritrditev na rastru 60-80cm s sidrnimi vijaki z imbus utopno glavo npr. M8 HILTI HUS3-C; z vsemi pomožnimi, pripravljalnimi in zaključnimi deli ter  vsemi  potrebnimi horizontalnimi in vertikalnimi transporti</t>
  </si>
  <si>
    <t>B3.18</t>
  </si>
  <si>
    <t>B3.19</t>
  </si>
  <si>
    <t>B3.20</t>
  </si>
  <si>
    <t>Komplet izdelava dobava in montaža; Z.OG3 - obstoječa cestna ograja h=120cm;Fe cevi Ø80mm z vmesnimi palicami Ø20mm osno na razmak 12cm, ograja varjena, zvari pobrušeni. Ograja v segmentih 1,6 - 1,8m točkovno preko ležiščne pločevine sidrani v AB oporni zid s 4x Hilti HST3 M10, l=120mm. Nova ograja vroče cinkana; z vsemi pomožnimi, pripravljalnimi in zaključnimi deli ter  vsemi  potrebnimi horizontalnimi in vertikalnimi transporti</t>
  </si>
  <si>
    <t>Komplet izdelava dobava in montaža; Z.OG2 - obstoječa šolska ograja h=120cm; iz okvirne konstrukcije iz Fe profilov 100x50x3mm z vmesnimi palicami 20x20x2,5mm osno na razmak 12cm, ograja varjena, zvari pobrušeni. Ograja v segmentih 1,6 - 1,8m točkovno preko ležiščne pločevine sidrani v AB oporni zid s 4x Hilti HST3 M10, l=120mm. Nova ograja cinkana in barvana z metalizirano strukturno barvo po barvni karti TIGER drylac; kovina kvalitete Fe S355J2; z vsemi pomožnimi, pripravljalnimi in zaključnimi deli ter  vsemi  potrebnimi horizontalnimi in vertikalnimi transporti</t>
  </si>
  <si>
    <t>Vsi kovinski elementi in konstrukcije predviden za rušitev se odpeljejo na deponijo za odkup. Vrednost pripada investiroju in se poračuno pri obračunu gradbenih del.</t>
  </si>
  <si>
    <t>PROTIPOPLAVNI ZID</t>
  </si>
  <si>
    <t>Površinsko obdelan (brušen in štokan) pigmentiran liti betonski talk deb. 16 - 17cm; lomljenec frakcije od 0-16, obdelavo in barvo granulat ter cementa določi projektant. Tlak finalno brušen in štokan; Pohodna plošča vodotesna iz nekrčljivega, zmrzlinsko in obrabno odpornega betona, armiran z dvojno armaturo (Q335, kvalitete B500B, stremenska armatura fi8/15); (beton kvalitete C 30/37, XC4, XD3, XF4, Cl 0.2, Dmax 16, S3), izdelana proti drsno v naklonu min. 1,5%. Plošče so zarezane (ali dilatirane) na polja velikosti ≤25m2; Zarezne fuge, šir. 8mm, so tesnjene s trajno elastičnim PU kitom v barvi tlaka, dilatacijske fuge, šir. 10mm polnjenje s penastim profilom; upoštevati vse potrebne dodatke za zunanje vidne in površinsko obdelan betonske tlake vključno s končnim UV odpornim zaščitnim hidrofobnim impregnacijskim premazom (Sikagard, Ashford,...).</t>
  </si>
  <si>
    <t>Sestava strehe  S8:</t>
  </si>
  <si>
    <t>beton z dvojno armaturo; beton iz vodotesnega, neskrčljivega, zmrzlinsko odpornega betona C25/30  granulacija 0 - 8mm, mikroarmirana s PP vlakni, plošče so zarezane (ali dilatirane) na polja velikosti na vsake 4-6 m; zarezne fuge, šir. 5mm, fuge fugirane s trajno elastičnim kitom, obstenske fuge, šir. 10mm, tesnjene z elasto bitumenskim tesnilnim trakom ( Asfaltex Texabit) in PU trajno elastičnim kitom.</t>
  </si>
  <si>
    <t>Kompletna dobava materiala in izvedba zunanja Al horizontalna polica pod strešnim napuščem v naklonu 5%, r.š. 85 - 90 cm; polica izvedena iz Alu kompozitne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  pločevina r.š. 2,2m, + 1x bočna stranica dim. 1,8-0,5 x 3,05m; z vsemi pomožnimi, pripravljalnimi in zaključnimi deli ter  vsemi  potrebnimi horizontalnimi in vertikalnimi transporti</t>
  </si>
  <si>
    <t>Sestava strehe  S7:</t>
  </si>
  <si>
    <t>Kompletna dobava in montaža OG3.1 - ograja na strehi dozidave E; ograja višine 120cm in skupne dolžine 15,8m izdelana iz Fe vertikalnih palic 16x16mm osno na razmik 12cm. Palice zgoraj izmenično na obeh straneh varjene na horizontalo 16x16mm, spodaj palice vstavljene v luknje ∅20-25mm, globine 15cm in lepljene z epoksidno-cementnim dvokomponentnim lepilom v betonski blok; Fe ograja varjena, zvari pobrušeni.  Ograja cinkana in barvana z metalizirano barvo pobarvni karti TIGER drylac 60674 FS; kovina kvalitete Fe S355J2;
Glej ločen načrt ograj OG3; z vsemi pomožnimi, pripravljalnimi in zaključnimi deli ter  vsemi  potrebnimi horizontalnimi in vertikalnimi transporti</t>
  </si>
  <si>
    <t>Kompletna dobava in montaža OG3 - ograja na strehi dozidave E; ograja višine 120cm in skupne dolžine 56,1m izdelana iz Fe vertikalnih palic 16x16mm osno na razmik 12cm. Palice zgoraj izmenično na obeh straneh varjene na horizontalo 16x16mm, spodaj palice vstavljene v luknje ∅ 20-25mm, globine 15cm in lepljene z epoksidno-ementnim dvokomponentnim lepilom v betonski blok; Fe ograja varjena, zvari pobrušeni. ograja cinkana in barvana z metalizirano barvo pobarvni karti TIGER drylac 60674 FS; kovina kvalitete Fe S355J2; Glej ločen načrt ograj OG3! Z vsemi pomožnimi, pripravljalnimi in zaključnimi deli ter  vsemi  potrebnimi horizontalnimi in vertikalnimi transporti</t>
  </si>
  <si>
    <t>Skupaj z vsemi pomožnimi, pripravljalnimi in zaključnimi deli in odri ter vsemi potrebnimi horizontalnimi in vertikalnimi transporti</t>
  </si>
  <si>
    <r>
      <t xml:space="preserve">Nabava,  dobava  in vgradnja toplotne izolacije kot zaščita nove vertikalne hidroizolacije vkopanih AB konstrukcij na stiku s terenom v lameli A </t>
    </r>
    <r>
      <rPr>
        <b/>
        <sz val="10"/>
        <rFont val="Arial Narrow"/>
        <family val="2"/>
        <charset val="238"/>
      </rPr>
      <t>(sestava Vz8)</t>
    </r>
    <r>
      <rPr>
        <sz val="10"/>
        <rFont val="Arial Narrow"/>
        <family val="2"/>
        <charset val="238"/>
      </rPr>
      <t>,  z vsemi pomožnimi, pripravljalnimi in zaključnimi deli ter  vsemi  potrebnimi horizontalnimi in vertikalnimi transporti</t>
    </r>
  </si>
  <si>
    <t>Kompletna izvedba demontaža in odstranitev fiksnih kovinskih fasadnih lamel (krpank), z uporabo ustreznih delovnih odrov, z iznosi, prenosi in nalaganjem ruševin na prevozno sredstvo in odvoz na stalno deponijo. V ceni upoštevati plačilo komunalne deponije!</t>
  </si>
  <si>
    <t>pasovi v šir. 30 - 60 cm</t>
  </si>
  <si>
    <t>čiščenje površine z vodnim curkom in odstranitev vseh preparelih plasti betonov s premazom oz. praimerjem na cementni osnovi za boljši sprijem betonov.</t>
  </si>
  <si>
    <t>Alu fasadna obloga iz zgibane perforirane Alu kovinske pločevine; zgibi do globine 8 - 10cm v različnem rastru od 10 - 15 - 20cm v polji po detajlu in načrtu fasade; Perforirana fasadna Alu pločevine deb. 1,5 - 2,2mm, šestkotna/okrogla perforacija (cca 16 - 6 mm) od 40 - 60% odprtost , obdelava pločevine - anodizacija ali prašno barvano z metalizirano mat barvo TIGER drylac FS; prosojnost fasadne mreže od 20 - 40 %; stiki panelov brez vidne fuge, paneli različne širine od 80 - 220cm;  višina panelov v enem kosu od 1,9 - 3,0 -3,9 m; Obvezna garancija na fasadno mrežo in fasadni sistem min.15 let! Sistem certificiran skladno z EOTA - ETAG 004:2011, ETAG 006:2000/Amended:2012. Obvezna izdelava delavniške dokumentacije in vzorca v merilu 1:1 (min. 5m2).</t>
  </si>
  <si>
    <t>Alu fasadna obloga iz zgibane perforirane Alu kovinske pločevine; zgibi do globine 8 - 10cm v enakomernem rastru od 10 /10 cm v polji po detajlu in načrtu fasade; Perforirana fasadna Alu pločevine deb. 1,5 - 2,2mm, šestkotna/okrogla perforacija (cca 16 - 6 mm) od 40 - 60% odprtost , obdelava pločevine - anodizacija ali prašno barvano z metalizirano mat barvo TIGER drylac FS; prosojnost fasadne mreže od 20 - 40 %; stiki panelov brez vidne fuge, paneli različne širine od 80 - 220cm;  višina panelov v enem kosu od 1,9 - 3,0 -3,9 m; Obvezna garancija na fasadno mrežo in fasadni sistem min.15 let! Sistem certificiran skladno z EOTA - ETAG 004:2011, ETAG 006:2000/Amended:2012. Obvezna izdelava delavniške dokumentacije in vzorca v merilu 1:1 (min. 5m2).</t>
  </si>
  <si>
    <t>Kompletna dobava materiala in izvedba zunanja Al horizontalna polica pod strešnim napuščem v naklonu 5%, r.š. 65cm; polica izvedena iz Alu kompozitne / Alu zakrivljene in bavane pločevine deb. 3-4 mm;  na robu fasade se polica  zaključi v horizontalni fasadni profil dim. 6x14cm; polica izvedena na TI podlago iz fixotherma/XPS podlago  deb.10 -14cm; podlaga vodotesno obdelana z HI premazom na cementni osnovi, stiki bandažirani s tesnilnimi trakovi; pločevina r.š. 2,2m, z vsemi pomožnimi, pripravljalnimi in zaključnimi deli ter  vsemi  potrebnimi horizontalnimi in vertikalnimi transporti</t>
  </si>
  <si>
    <t>Kompletna dobava in montaža kovinska podkosntrukcija vhodne nadstrešnice nad vhodom v lamelo E; nadstrešnica izvedena iz Fe minimiziranih kvadratnih cevi 100x100x6mm varjenih v palični konzolni nosilec r.š. cevi 820cm; konzole medsebojno vijačene na rastru 1,0 - 1,5m in točkovno s kemičnimi sidri preko distančne TI podloge vijačena v AB konstrukcijo; z vsemi pomožnimi, pripravljalnimi in zaključnimi deli ter  vsemi  potrebnimi horizontalnimi in vertikalnimi transporti</t>
  </si>
  <si>
    <t>obloga iz lakirane perforirane brezove vezane plošče / MDF plošče deb. 20mm; stenske obloge na steno pritrjene preko stenski klinastih natičnih letev deb. 10mm; natične letve min. 3 - 4 x po višin,  letve izdelane iz iverala, kovine ali lesene masive v črni barvi;  1x brezbarvni temeljni premaz + 1x pigmentiran premaz z 10% dodatkom bele barve;</t>
  </si>
  <si>
    <t>Kompletna dobava in montaža tapecirana mehka stenska obloga na leseni podlogi; z vsemi pomožnimi, pripravljalnimi in zaključnimi deli ter  vsemi  potrebnimi horizontalnimi in vertikalnimi transporti</t>
  </si>
  <si>
    <t>Kompletna dobava materiala in izvedba vodoneprepusten športni elastični tlak na osnovi EPDM sintetičnega granulata (3 -5mm). Guma za zunanje površine. Guma mora biti barvana v masi v celotni debelini nanosa, granulat lepljen z UV odpornim 2K PU lepilom. Enakovredno kot BSW, Regupol Playfix.</t>
  </si>
  <si>
    <t>Izdelava in postavitev tabel za požarni red - upoštevati požarni elaborat; požarni red kaširan na table iz foreksa ter z distanco skrito pritrjene na steno po detajlu in načrtu arhitekture, opreme. Ocenjena količina tablic 10kom!</t>
  </si>
  <si>
    <t>Izdelava projekta in izdelava grafičnih oznak za steklene površine, vrata, usmerjevalna grafika. Vključno z izdelavo oznak in montažo. Oznake izdelane iz nalepk na Al kovinskih ploščicah deb. 3mm.; tablice dim. do 25x50cm; Ocenjena količina tablic 20kom!</t>
  </si>
  <si>
    <t>Komplet ponastavljanje in kalibracija vgrajene tehnološke opreme na uporabnikov način uporabe objekta za obdobje 1 leta vključno z izobraževanjem, pojasnjevanjem in prirpavo kratkih navodil za uporabo, vzdrževanje in obratovanje (sklop A+E).</t>
  </si>
  <si>
    <t>Komplet izdelava delavniške dokumentacije za morebitno tehnološko opremo (DDC regulacja in strojna tenhologija,…)</t>
  </si>
  <si>
    <t xml:space="preserve">Izvedba JEKLENIH ZAGATNIH STEN  na mestih, kjer ni mogoče izvajati širokega izkopa pod zahtevanim kotom ob objektu in ob cesti. Bruto višina zagatnice h=8,0m, dolžin 40,5m. V času izkopov in temeljenja ter vseh zemeljskih del je potrebno zagotoviti geotehnični nadzor, v sklopu katerega bodo podani vsi morebitni potrebni nadaljnji ukrepi, v primeru odstopanja od podanih pogojev.
JEKELNE STENE morajo imeti priložen izračun statika, ki ga potrdi geolog in nadzor.
Izmera površine je dolžina izkopa (okoli sten odmaknjeno 1,0 m), višina zagatnic je 2 karatna globina izkopa. V ceni zajeti tudi komplet črpanje morebitne talne vode iz gradbene jame
</t>
  </si>
  <si>
    <t xml:space="preserve"> -</t>
  </si>
  <si>
    <t>A4.29</t>
  </si>
  <si>
    <t>preboj v AB nosilcu dim. 80x30cm</t>
  </si>
  <si>
    <t>preboj v AB nosilcu dim. 100x30cm</t>
  </si>
  <si>
    <t>preboj v novem AB nosilcu dim. 40x40cm</t>
  </si>
  <si>
    <t>preboj v novem AB nosilcu dim. 30x30cm</t>
  </si>
  <si>
    <t>trde plošče iz ekstrudiranega polistirena XPS deb. 16 cm, tlačne trdnosti 700kPa, λ=0.035W/mK s stopničastimi preklopi; Styrodur 5000 CS, plošče v enem sloju</t>
  </si>
  <si>
    <t>Izvedba enoslojne hidroizolacije iz elastomernih bitumenskih trakov z nosilcem iz ALU-PES filca ter steklenih vlaken (osnovni sloj) oz. PES filca (250 g/m2 - pokrivni sloj); prednamaz Voranstrich Universal+ osnovni sloj enakovredno kot Bauder Flex K5E Feinbestreut (5mm).  Hidroizolacija se polno vroče lepi na zaglajeni podložni beton s predhodnim hitrovezočim hladnim bitumenskim premazom (100% lepljenje na površino) skladno z navodili proizvajalca. Hidroizolacija se polaga še 15cm po vertikalni steni. Preklopi hidroizolacije so min 10cm. HI v skladu s SIST EN 13969 tip A in tip T ter SIST 1031. HI se izvede v robni coni v pasu 1,0m ob stiku z obstoječim objektom.</t>
  </si>
  <si>
    <t>A5.2a</t>
  </si>
  <si>
    <r>
      <t xml:space="preserve">Kompletna izvedba sanacije obstoječe </t>
    </r>
    <r>
      <rPr>
        <i/>
        <u/>
        <sz val="10"/>
        <rFont val="Arial Narrow"/>
        <family val="2"/>
        <charset val="238"/>
      </rPr>
      <t>horizontalne hidroizolacije</t>
    </r>
    <r>
      <rPr>
        <sz val="10"/>
        <rFont val="Arial Narrow"/>
        <family val="2"/>
        <charset val="238"/>
      </rPr>
      <t xml:space="preserve"> z vsemi pomožnimi, pripravljalnimi in zaključnimi deli ter vsemi potrebnimi horizontalnimi in vertikalnimi transporti. Dela izvesti po navodilih proizvajalca. H.I. v sestavi:</t>
    </r>
  </si>
  <si>
    <t>trde plošče iz ekstrudiranega polistirena XPS deb. 5-6cm tlačne trdnosti 400kPa, λ=0.035W/mK s stopničastimi preklopi; Styrodur 3035 CS, plošče v enem sloju</t>
  </si>
  <si>
    <t>trde plošče iz ekstrudiranega polistirena XPS deb. 8-10-12 cm tlačne trdnosti 400kPa, λ=0.035W/mK s stopničastimi preklopi; Styrodur 3035 CS, plošče v enem sloju</t>
  </si>
  <si>
    <t>trde plošče iz ekstrudiranega polistirena XPS deb. 16-20 cm tlačne trdnosti 400kPa, λ=0.035W/mK s stopničastimi preklopi; Styrodur 3035 CS, plošče v enem sloju</t>
  </si>
  <si>
    <t>Nabava,  dobava  in vgradnja razne XPS/EPS toplotne izolacije kot zaščita ali polnilo med konstrukcijami  z vsemi pomožnimi, pripravljalnimi in zaključnimi deli ter  vsemi  potrebnimi horizontalnimi in vertikalnimi transporti</t>
  </si>
  <si>
    <t>A5.56</t>
  </si>
  <si>
    <t>Kompletna izvedba demontaža in odstranitev lesenih/kovinskih fasadnih lamel, z uporabo ustreznih delovnih odrov, z iznosi, prenosi in nalaganjem ruševin na prevozno sredstvo in odvoz na stalno deponijo. V ceni upoštevati plačilo komunalne deponije!</t>
  </si>
  <si>
    <t>Kompletna dobava materiala in izvedba kovinska konzolna nadstrešnica nad vhodom v drvorano dim. 1,6 x 4,30m, nadstrešnica iz Fe ploščatega železa deb. 20mm, nadstrešnica varjena v L obliko ter točkovno s kemičnimi sidernimi vijaki vijačna v AB steno;  pločevina r.š. 2,2m + 1x bočna stranica dim. 1,6-0,6 x 3,05m, z vsemi pomožnimi, pripravljalnimi in zaključnimi deli ter  vsemi  potrebnimi horizontalnimi in vertikalnimi transporti</t>
  </si>
  <si>
    <t>B3.21</t>
  </si>
  <si>
    <t xml:space="preserve">Kompletna nabava, dobava in montaža sanitarna kabina z vrati in okovjem po shemi:  </t>
  </si>
  <si>
    <t>dim. kabine: 735 x 210cm</t>
  </si>
  <si>
    <t>dim. kabine: 440 x 210cm</t>
  </si>
  <si>
    <t>dim. kabine: 225 x 210cm</t>
  </si>
  <si>
    <t>B4.39</t>
  </si>
  <si>
    <t>ogledalo 355x120cm</t>
  </si>
  <si>
    <t>ogledalo 60/120cm</t>
  </si>
  <si>
    <t xml:space="preserve">Kompletna nabava, dobava in montaža ogledala s korpusom po shemi:  </t>
  </si>
  <si>
    <t>Šolske stenska magnetna tabla bele in zelene barve; tabla s  poklopnim mehanizmom na 1/3, skupne dim. 120 -125 x 360cm.</t>
  </si>
  <si>
    <t>B3.29</t>
  </si>
  <si>
    <t xml:space="preserve">Komplet zaščita in odstranitev po končanih delih; zaščita komplet notranjega stavbnega pohištva, ki se ohranja in novega stavbnega pohištva, ki se ga vgradi (okna, vrata, oprema, radiatorji,...). Zaščita s PVC folijo lepljeno s temperaturno obstojnimi lepilnimi trakovi in obizg elementov s tekočo zaščitno folijo - liquid cover. </t>
  </si>
  <si>
    <t>Kompletna izdelava, dobava in vgrajevanje betona  C30/37, XC2,  PVII,  Cl 0.2, Dmax 32, S4, VB0), v armirane konstrukcije, prereza nad 0.30 m3/m2/m1, vključno z vsemi pomožnimi deli in transportom do mesta vgrajevanja.</t>
  </si>
  <si>
    <t>Kompletna izdelava, dobava in vgrajevanje betona C30/37, XC2, PVII, Cl 0.2, Dmax 32, S4, VB0), v armirane konstrukcije,  prereza  od 0.20 do 0.30 m3/m2/m1, vključno z vsemi pomožnimi deli in transportom do mesta vgrajevanja.</t>
  </si>
  <si>
    <t>klp</t>
  </si>
  <si>
    <t>Kompletna dobava materiala in izdelava: horizontalna fasadna obroba/okenska polica vidne širine 6cm; obroba/polica izvedena iz zakrivljene Al barvane pločevine deb. 2,5-3mm, r.š. 60cm, polica zakrivljen in preko nosilnega Alu profila dim. 40x80mm. Polica oz. fasadna horizontala pritrjena preko Alu L nosilnih kotnikov iz zakrivljene pločevine različnih dolžin na e=0,6 - 1,0m ter dodatno na na sistemsko Al podkonstrukcijo prezračevane fasade. Pod okni pod polico fixotherm top. izolativna podloga v naklonu 5%, podloga obdelana z HI premazom na cementni osnovi, stiki tesnjeni z vodotesnimi trakovi.  Skupaj z vsemi pomožnimi, pripravljalnimi in zaključnimi deli ter vsemi potrebnimi  horizontalnimi  in vertikalnimi transporti</t>
  </si>
  <si>
    <t>Usklajevanja odg. projektantov in vodje projekta z izvajalci in podizvajalci pri usklajevanju delavniške dokumentacije - sklop A+E. Predvideno 330 ur, ovrednoteno po urni postavki po ceniku projektantske zbornice vključujoč potne stroške (&gt;75 eur/h)</t>
  </si>
  <si>
    <r>
      <t>Kompletna izvedba pregleda obstojecega stanja nosilne konstrukcije ter konzultacije in usklajevanje s strani projektanta konstrukcij, instalacij, ZU in vodje projekta pred in med potekom odstranitvenih del po evidentiranju in kontroli dejnskega stanja obstoječe konstrukcije - sklop A+E. Predvideno 180 ur, ovrednoteno po urni postavki po ceniku projektantske zbornice vključujoč potne stroške 
(</t>
    </r>
    <r>
      <rPr>
        <sz val="10"/>
        <rFont val="Arial Narrow"/>
        <family val="2"/>
        <charset val="238"/>
      </rPr>
      <t>&gt;</t>
    </r>
    <r>
      <rPr>
        <sz val="10"/>
        <rFont val="Arial Narrow"/>
        <family val="2"/>
      </rPr>
      <t>75 eur/h)</t>
    </r>
  </si>
  <si>
    <t>17. Če je v opisu in zahtevah predmeta naročila pri materialih/proizvodih naveden proizvajalec ali »tip«, se šteje, da gre za navedbo »kot na primer«, kar pomeni, da lahko ponudnik ponudi druge enakovredne ali boljše materiale/recepture/ proizvode/rešitve, tako po kvaliteti kot po funkcionalnosti, estetskem videzu, življenjski dobi, stroških obratovanja in vzdrževanja, ki pa jih mora ponudnik (s specifikacijo proizvajalca, tipa opreme oz. recepture/tehničnih parametrov) izrecno
navesti v ponudbi (v papirnati obliki oz. prilogi in natančen opis del). Če tega ne stori, se šteje, da je ponudil referenčno navedeni proizvod, če pa tega ni, ima naročnik pravico izbrati svojega v cenovnem in kvalitetnem razredu objekta. Na zahtevo naročnika mora ponudnik enakovrednost dokazati z listinami in drugimi postopki in dejstvi. Če naročnik oceni, da enakovrednost ni dokazana, lahko zavrne ponujeno, ponudnik pa je dolžan ponuditi drug enakovreden element ali pa referenčno navedeni element za isto ceno. Če ponudnik tega ne stori, lahko naročnik tako ponudbo zavrne kot nesprejemljivo. Za vse tipe materialov/proizvodov je treba pred vgradnjo pridobiti soglasje projektanta. Vsi materiali in proizvodi, ki se bodo vgrajevali, morajo imeti izjavo o skladnosti, navodila za vzdrževanje in uporabo in garancijske liste v slovenskem jeziku. Vzorce bo pred vgraditvijo potrjeval vodja projekta in po potrebi naročnik in nadzor.</t>
  </si>
  <si>
    <t xml:space="preserve">Kompletna dobava materiala in izvedba ojačitev obstoječih betonskih konstrukcij, prebojev v obstoječih betonskih konstrukcij z jeklenimi pločevinami po navodilih statika; izvedba ojačitvenih konstrukcij, sidranja s kemičnimi sidri, navojnimi sidi, varjenjem jeklenih ojačitev na obstoječo armaturo, čiščenja obstoječe konstrukcije s peskanjem, itd... Fe cinkana in barvana pločevina deb. 12 - 20mm; izvedba del skladno z navodilih projektanta gradbenih konstrukcij  z vsemi pomožnimi, pripravljalnimi in zaključnimi deli ter vsemi potrebnimi horizontalnimi in vertikalnimi transporti. Količia ocnjene, ojačitve se izvedejo glede na evidentirano dejansko stanje. </t>
  </si>
  <si>
    <t>A5.57</t>
  </si>
  <si>
    <t xml:space="preserve">preboji v AB konstrukcijah dim. od 0,25 m2 do 1,0 m2 </t>
  </si>
  <si>
    <t>C/1.0</t>
  </si>
  <si>
    <t>SKLOP - A+E</t>
  </si>
  <si>
    <t>GRADBENA IN OBRTNIŠKA DELA</t>
  </si>
  <si>
    <t>ELEKTRO INSTALACIJE IN ELEKTRO OPREMA</t>
  </si>
  <si>
    <t>STROJNE INSTALACIJE IN STROJNA OPREMA</t>
  </si>
  <si>
    <t>SKUPAJ SKLOP A+E /brez DDV/</t>
  </si>
  <si>
    <t>Σ</t>
  </si>
  <si>
    <t>SKLOP - B+B1+B2</t>
  </si>
  <si>
    <t>TEHNOLOŠKA OPREMA KUHINJE</t>
  </si>
  <si>
    <t>SKUPAJ SKLOP B+B1+B2 /brez DDV/</t>
  </si>
  <si>
    <t>C./</t>
  </si>
  <si>
    <t>SKLOP - C+D</t>
  </si>
  <si>
    <t>SKUPAJ SKLOP C+D /brez DDV/</t>
  </si>
  <si>
    <t>D./</t>
  </si>
  <si>
    <t>SKLOP - ZUNANJA IN HORTIKULTURNA UREDITEV</t>
  </si>
  <si>
    <t xml:space="preserve">ZUNANJA IN HORTIKULTURNA UREDITEV </t>
  </si>
  <si>
    <t>ELEKTRO DELA - ZUNANJA UREDITEV</t>
  </si>
  <si>
    <t>STROJNE INSTALACIJE - ZUNANJI PRIKLJUČKI</t>
  </si>
  <si>
    <t>SKUPAJ SKLOP ZU+KR.ARH. /brez DDV/</t>
  </si>
  <si>
    <t>SKUPAJ GRADBENO OBRTNIŠKA IN INSTALACIJSKA DELA</t>
  </si>
  <si>
    <t xml:space="preserve">E./ </t>
  </si>
  <si>
    <t>RAZNA NEPREDVIDENA DELA</t>
  </si>
  <si>
    <t>SKUPAJ A+B+C+D+E (brez DDV)</t>
  </si>
  <si>
    <t>OŠ KARLA DESTOVNIKA KAJUHA - ŠOŠTANJ_SKLOP B</t>
  </si>
  <si>
    <t>EKOLOŠKI OTOK</t>
  </si>
  <si>
    <t>ZEMELJSKA IN GEOTEHNIČNA DELA</t>
  </si>
  <si>
    <t>Strojni široki izkop zemljine za temelje, v terenu III.  in IV. kategoriji,  s  sprotnim  nakladanjem na transportno sredstvo; Odvoz na stalno deponijo - glej postavko A2.9.</t>
  </si>
  <si>
    <t>GEOTEHNIČNA DELA</t>
  </si>
  <si>
    <t>A2.11</t>
  </si>
  <si>
    <t xml:space="preserve">Transport in postavitev potrebnega števila strojev in opreme za izvedbo uvrtanih pilotov po izbrani tehnologiji. </t>
  </si>
  <si>
    <t>A2.12</t>
  </si>
  <si>
    <t>Natančno geodetsko zakoličenje osi objekta in lokacij uvrtani pilotov. Osi pilotov se geodetsko posname pred in po izvedbi pilotov.
V ceni upoštevati, izbrani geodet si sam določi X,Y,Z koordinate iz tlorisa pilotov in izdela zakoličbeni načrt: pripraviti in voditi rojstni list pilotov!</t>
  </si>
  <si>
    <t>A2.13</t>
  </si>
  <si>
    <t>Kompletna izvedba del:
Izvedba uvrtanih armirano betonskih pilotov D60 cm po načrtu konstrukcij na koti temeljne plošče kleti. Dolžina pilotov 9,8-13,8m, piloti zavrtani v trdno podlago za dodatno dolžino 3xD pilota. Predvidena skupna dolžina z galvo pilota, ki se odbije je 9,8m. Točna globina se določi glede na globino trdne hribinske osnove. Beton kvalitete C30/37 XC2, v skladu s projektom betona. Armatura kvalitete B500B. V ceni upoštevati stik pilotne glave  s temeljno  gredo mora biti sistemsko vodotesno izveden z natikanjem prstanov iz nabrekajoče bentonitne gume enakovredno kot Manorteq Ring.
V ceni upoštevati izkop, odvoz zemljine na trajno deponijo, dobava in vgradnja armature in betona.</t>
  </si>
  <si>
    <t xml:space="preserve">Pred izvedbo pilotov se izvedeta vsaj 2 testna pilota z neporušno metodo, s katerimi se bolj natančno določijo potrebne globine in preverijo nosilnosti pilotov. Potrebno je izdelati geomehansko izvrednotenje in analizo nosilnosti pilotov na podlagi rezultatov testnih pilotov. </t>
  </si>
  <si>
    <t>A2.14</t>
  </si>
  <si>
    <t>Sekanje glav pilotov premera 60cm za zagotavljanje ustreznega stika pilot-temelj, vključno z nalaganjem odvozom in deponiranjem odstranjenega materiala.
Upoštevati krivljenje armature!</t>
  </si>
  <si>
    <t>A2.15</t>
  </si>
  <si>
    <t>Izvedba SPT testov v dnu izkopa s kalibriranim kladivom (15% pilotov):</t>
  </si>
  <si>
    <t>A2.16</t>
  </si>
  <si>
    <t>Celovita izvedba dinamičnega obremenilnega testa na pilotu (DOT), vključno s pripravo glave pilota, prevozom in montažo merilne opreme, izvedbo testa in poročilom o rezultatih meritev. Teste nosilnosti se izvede pred pričetkom del najprej na štirih pilotih in nato še na dveh pilotih v fazi izvedbe.  Zadnja dva testa v fazi izvedbe se izvede na pilotih, ki sta dosegla največje pogrezke na 60 udarcev pri SPT testu. Testne pilote določita projektant in geotehnični nadzor.</t>
  </si>
  <si>
    <t>A2.17</t>
  </si>
  <si>
    <t>Izvedba meritev zveznosti pilotov - PIT test s kratkim poročilom o rezultatih izvedenih meritev (50% pilotov):</t>
  </si>
  <si>
    <t>A2.18</t>
  </si>
  <si>
    <t>Izvedba meritev homogenosti betona najdaljših izvedenih pilotov - CSL (Cross-hole Sonic Logging) testi s kratkim poročilom o rezultatih izvedenih meritev (10% pilotov):</t>
  </si>
  <si>
    <t>A2.19</t>
  </si>
  <si>
    <t>A2.20</t>
  </si>
  <si>
    <t>A2.21</t>
  </si>
  <si>
    <t>SKUPAJ ZEMELJSKA IN GEOTEHNIČNA DELA</t>
  </si>
  <si>
    <t>►podbetoniranje obstoječega temelja z nabijanjem</t>
  </si>
  <si>
    <t>Kompletna izdelava, dobava in vgrajevanje betona C30/37, XC2, PVII, Cl 0.2, Dmax 32, S4, VB0), v armirane konstrukcije, prereza od 0.20 do 0.30 m3/m2/m1, vključno z vsemi pomožnimi deli in transportom do mesta vgrajevanja.</t>
  </si>
  <si>
    <t>►ab temeljna greda</t>
  </si>
  <si>
    <t xml:space="preserve">Kompletna izdelava, dobava in vgrajevanje betona C30/37, XC2, PVII, Cl 0.2, Dmax 32, S4, VB0), v armirane konstrukcije, prereza od 0.20 do 0.30 m3/m2/m1, vključno z vsemi pomožnimi deli in transportom do mesta vgrajevanja.
</t>
  </si>
  <si>
    <t>►ab temeljne grede</t>
  </si>
  <si>
    <t>Kompletna izdelava, dobava in vgrajevanje betona C30/37, PVII, XC4/XD3, Cl 0.2, Dmax 16, S4, v armirane konstrukcije, prereza nad 0.30 m3/m2/m1, vključno z vsemi pomožnimi deli in transportom do mesta vgrajevanja.
Vodotesni beton z dodatkom Xaypex Admix C-1000 NF (min. 0,5 - 3,0% dodatka za vodotesnost na težo cementa);</t>
  </si>
  <si>
    <t>►ab  temeljna plošča</t>
  </si>
  <si>
    <t>►ab temeljna plošča</t>
  </si>
  <si>
    <t>►ab robni temelj</t>
  </si>
  <si>
    <t>Kompletna izdelava, dobava in vgrajevanje betona C30/37, XC1, VB2 v armirane konstrukcije, prereza nad 0.30 m3/m2/m1,  vključno z vsemi pomožnimi deli in transportom do mesta vgrajevanja:</t>
  </si>
  <si>
    <r>
      <t xml:space="preserve">►ab stene, </t>
    </r>
    <r>
      <rPr>
        <sz val="8"/>
        <rFont val="Arial Narrow"/>
        <family val="2"/>
        <charset val="238"/>
      </rPr>
      <t>prereza nad 0.30 m3/m2/m1</t>
    </r>
  </si>
  <si>
    <r>
      <t xml:space="preserve">►ab stene,  </t>
    </r>
    <r>
      <rPr>
        <sz val="8"/>
        <rFont val="Arial Narrow"/>
        <family val="2"/>
        <charset val="238"/>
      </rPr>
      <t>prereza od 0.20 do 0.30 m3/m2/m1</t>
    </r>
  </si>
  <si>
    <t>►ab slop</t>
  </si>
  <si>
    <t>Kompletna izdelava, dobava in vgrajevanje betona C30/37, XC1, VB2, v armirane konstrukcije, prereza od 0.04 do 0.08 m3/m2/m1,  vključno z vsemi pomožnimi deli in transportom do mesta vgrajevanja:</t>
  </si>
  <si>
    <t>►ab vertikalne vez</t>
  </si>
  <si>
    <r>
      <t xml:space="preserve">►ab nosilec, </t>
    </r>
    <r>
      <rPr>
        <sz val="8"/>
        <rFont val="Arial Narrow"/>
        <family val="2"/>
        <charset val="238"/>
      </rPr>
      <t>prereza od 0.12 do 0.20 m3/m2/m1</t>
    </r>
  </si>
  <si>
    <t>Kompletna izdelava, dobava in vgrajevanje betona C30/37, XC1,VB2  v armirane konstrukcije, prereza od 0.20 do 0.30 m3/m2/m1,  vključno z vsemi pomožnimi deli in transportom do mesta vgrajevanja:</t>
  </si>
  <si>
    <r>
      <t xml:space="preserve">►ab nosilec, </t>
    </r>
    <r>
      <rPr>
        <sz val="8"/>
        <rFont val="Arial Narrow"/>
        <family val="2"/>
        <charset val="238"/>
      </rPr>
      <t>prereza od 0.20 do 0.30 m3/m2/m1</t>
    </r>
  </si>
  <si>
    <t>Kompletna izdelava, dobava in vgrajevanje betona C30/37, XC1,VB2  v armirane konstrukcije, prereza nad 0.30 m3/m2/m1,  vključno z vsemi pomožnimi deli in transportom do mesta vgrajevanja:</t>
  </si>
  <si>
    <r>
      <t xml:space="preserve">►ab nosilec, </t>
    </r>
    <r>
      <rPr>
        <sz val="8"/>
        <rFont val="Arial Narrow"/>
        <family val="2"/>
        <charset val="238"/>
      </rPr>
      <t>prereza nad 0.30 m3/m2/m1</t>
    </r>
  </si>
  <si>
    <t>►ab stopnice s podestom</t>
  </si>
  <si>
    <t>►ab strešna plošča</t>
  </si>
  <si>
    <t xml:space="preserve">Kompletna dobava materiala in izvedba del:
stik nove temeljne grede in obstoječih temeljv povezna; površina očiščena z vodnim curkom pod pritiskom ter odstranjene vse preperele plasti betonov ter premazana s cementnim praimerjem za oprjem betonov; V obstoječe temelje se po višini uvrta 3 armaturne palice premera fi16 (15 cm od spodnjega in zgornjega roba, ter v sredini), na rastru vsakih 20 cm po dolžini,  po celotnem obodu. Palice dolžine 50 cm in se uvrtajo in zalepijo 20 cm globoko, z lepilom tipa Hilti HIT-HY 200 A. Na ta način se obstoječi temelji povežejo z  novimi ter hkrati dodatno podprejo z novimi piloti. stik nove temeljne grede in obstoječih temeljv povezn; površina premazana s cementnim praimerjem za oprjem betonov; v obstoječi temelj navrtana in lepljena s kemičnimi masami pvezna siderna armatura po načrtu konstrukcij. </t>
  </si>
  <si>
    <t>Kompletna izdelava, dobava in vgrajevanje betona C20/25, XC1 v armirane konstrukcije, prereza od 0.20 do 0.30 m3/m2/m1,  vključno z vsemi pomožnimi deli in transportom do mesta vgrajevanja:</t>
  </si>
  <si>
    <t>►polnjennje raznih utorov v obstoječi AB talni plošči v kuhinji</t>
  </si>
  <si>
    <t>Izdelava opaža ab temeljne grede, skupaj s potrebnim opiranjem; opaženje, razopaženje, čiščenje in zlaganjem po konačnih delih</t>
  </si>
  <si>
    <t>Izdelava opaža roba ab temeljne plošče h=30 cm, skupaj s potrebnim opiranjem; opaženje, razopaženje, čiščenje in zlaganjem po konačnih delih</t>
  </si>
  <si>
    <t>Izdelava opaža ab stena (VB2), višine do 3-6 m, skupaj s potrebnim opiranjem, opaženje, razopaženje, čiščenje  in zlaganje po končanih delih. V ceni upoštevati uporabo delovnih odrov!</t>
  </si>
  <si>
    <t>Izdelava opaža ab steber (VB2), višine do 3-6 m, skupaj s potrebnim opiranjem, opaženje, razopaženje, čiščenje  in zlaganje po končanih delih. V ceni upoštevati uporabo delovnih odrov!</t>
  </si>
  <si>
    <t>Izdelava opaža ab slop (VB2), višine do 3-6 m, skupaj s potrebnim opiranjem, opaženje, razopaženje, čiščenje  in zlaganje po končanih delih. V ceni upoštevati uporabo delovnih odrov!</t>
  </si>
  <si>
    <t>Izdelava opaža ab vertikalne vezi, VB2, višine do 3-6 m, skupaj s potrebnim opiranjem, opaženje, razopaženje, čiščenje  in zlaganje po končanih delih. V ceni upoštevati uporabo delovnih odrov!</t>
  </si>
  <si>
    <t>Izdelava opaža ab atika na ravni strehi, skupaj s potrebnim podpiranjem, opaženje, razopaženje, čiščenje in zlaganje po končanih delih</t>
  </si>
  <si>
    <t>Izdelava opaža ravne ab etažne plošče, VB2, z opažnimi ploščami s podporami višine 3-6 m, vključno z opažem roba plošče h=25 cm, z vsemi deli z vertikalnimi in horizontalnimi prenosi, opaženje, razopaženje, čiščenje in zlaganje</t>
  </si>
  <si>
    <t>Izdelava opaža ravne ab strešne plošče, VB2, z opažnimi ploščami s podporami višine 3-6 m, vključno z opažem roba plošče h=25 cm, z vsemi deli z vertikalnimi in horizontalnimi prenosi, opaženje, razopaženje, čiščenje in zlaganje</t>
  </si>
  <si>
    <t>preboj v AB nosilcu dim. 70x35cm</t>
  </si>
  <si>
    <t>preboj v novem AB nosilcu dim. ∅30cm</t>
  </si>
  <si>
    <t>preboj v novem AB nosilcu dim. ∅20cm</t>
  </si>
  <si>
    <t xml:space="preserve">Kompletna dobava cevi in postavitev ter kasnejša demontaža odra v šolski avli iz H ali cevnih elementov, višine do 10.00 m za izvedbo nove strehe nad avlo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</si>
  <si>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r>
      <t xml:space="preserve">Kompletna izvedba sanacije obstoječe </t>
    </r>
    <r>
      <rPr>
        <i/>
        <u/>
        <sz val="10"/>
        <rFont val="Arial Narrow"/>
        <family val="2"/>
        <charset val="238"/>
      </rPr>
      <t>horizontalne hidroizolacije</t>
    </r>
    <r>
      <rPr>
        <sz val="10"/>
        <rFont val="Arial Narrow"/>
        <family val="2"/>
        <charset val="238"/>
      </rPr>
      <t xml:space="preserve"> z vsemi pomožnimi, pripravljalnimi in zaključnimi deli ter vsemi potrebnimi horizontalnimi in vertikalnimi transporti. Dela izvesti po navodilih proizvajalca. H.I. v sestavi (T1.10, T1.12, T1.3a):</t>
    </r>
  </si>
  <si>
    <t>A5.4a</t>
  </si>
  <si>
    <t>trde plošče iz ekstrudiranega polistirena XPS d=16 cm,  tlačne trdnosti 300kPa, λ=0.040W/mK s stopničastimi preklopi; Styrodur 2800 C, plošče v enem sloju do višine min. 50cm nad nivojem zunanjega tlaka</t>
  </si>
  <si>
    <t>A5.6</t>
  </si>
  <si>
    <t>Nabava,  dobava  in polaganje toplotne izolacije pod temeljno ploščo in robni coni z vsemi pomožnimi, pripravljalnimi in zaključnimi deli ter  vsemi  potrebnimi horizontalnimi in vertikalnimi transporti</t>
  </si>
  <si>
    <t>Nabava,  dobava  in vgradnja topl.izol. kot dilatacija; dilatacijska rega polnjena  z mineralno volno deb. 10cm, z vsemi pomožnimi, pripravljalnimi in zaključnimi deli ter  vsemi  potrebnimi horizontalnimi in vertikalnimi transporti</t>
  </si>
  <si>
    <t>Nabava, dobava in zidanje opečnih nosilnih zidov debeline 30 cm; nosilni zid iz opečnih modularnih zidakov; npr. enakovredno kot Winerberger opečni blok Porotherm 30S;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</si>
  <si>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opečnih zidov - zazidava odprtin; nosilni zid iz opečnih modularnih zidakov; npr. enakovredno kot Winerberger opečni blok Porotherm;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</si>
  <si>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opečnih zidov debeline 15 cm; nosilni zid iz opečnih modularnih zidakov;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</si>
  <si>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zidov iz poro betonskih zidakov  25 cm; stena zidana poro betonskih zidakov ZB 25,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</si>
  <si>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Nabava, dobava in zidanje zidov iz poro betonskih zidakov  20 cm; stena zidana poro betonskih zidakov ZB 20,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</si>
  <si>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Nabava, dobava in zidanje zidov iz poro betonskih zidakov  15 cm; stena zidana poro betonskih zidakov ZP 15,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</si>
  <si>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Dolbljenje kanalov v zidanih stenah za vgraditev raznih ventilacijskih cevi. Količina ocenjena</t>
  </si>
  <si>
    <r>
      <t xml:space="preserve">Kompletna dobava materiala in izvedba del:
Obdelava,  tesnjenje in zaščita obstoječe armature z sanacijkim premazom enakovredno kot Schomburg Asocret-KS/HB. Vključno z vsemi pomožnimi, pripravljalnimi in zaključnimi  deli  in odri ter  vsemi  potrebnimi horizontalnimi in vertikalnimi transporti.
</t>
    </r>
    <r>
      <rPr>
        <i/>
        <sz val="9"/>
        <rFont val="Arial Narrow"/>
        <family val="2"/>
        <charset val="238"/>
      </rPr>
      <t xml:space="preserve">Količina ocenjena!   </t>
    </r>
  </si>
  <si>
    <t>Kompletna dobava material in izvedba preboja skozi ab konstrukcije. 
Z vsemi pomožnimi, pripravljalnimi in zaključnimi deli ter  vsemi  potrebnimi horizontalnimi in vertikalnimi transporti.
Preboji so ojačani z karbonskimi lamelami pod nosilci</t>
  </si>
  <si>
    <t>preboj v obstoječem AB nosilcu dim. ∅25cm</t>
  </si>
  <si>
    <t>preboj v obstoječem AB nosilcu dim. ∅30cm</t>
  </si>
  <si>
    <t>preboj v obstoječem AB nosilcu dim. 60x30cm</t>
  </si>
  <si>
    <t>preboj v obstoječem AB nosilcu dim. 35x30cm</t>
  </si>
  <si>
    <t>preboj v obstoječem AB nosilcu dim. 35x25cm</t>
  </si>
  <si>
    <t>preboj v obstoječem AB nosilcu dim. 40x30cm</t>
  </si>
  <si>
    <t>preboj v obstoječem AB nosilcu dim. ∅20cm</t>
  </si>
  <si>
    <t>preboj v obstoječi AB stropni plošči ∅40cm</t>
  </si>
  <si>
    <t>preboj v obstoječi AB stropni plošči ∅30cm</t>
  </si>
  <si>
    <t>preboj v obstoječi AB stropni plošči dim. 150x30cm</t>
  </si>
  <si>
    <t>utor v steni dim. 80x85x12cm; sp.rob preboja na AB pl.</t>
  </si>
  <si>
    <t>utor v steni dim. 58x85x12cm; sp.rob preboja na AB pl.</t>
  </si>
  <si>
    <t>preboj v obstoječi AB strpni plošči dim. 60x100cm; preboj izveden z rezanjem z diamantno žago;obodna odprtin preboja v dolžini 6,4m ojačana s karbonskimi lamelami po načrtu konstrukcij</t>
  </si>
  <si>
    <t>utor v steni za vgradnjo hidrantne omare H+1GA dim. (šxvxg) 104x84x26cm; h=+70cm od AB plošče</t>
  </si>
  <si>
    <t xml:space="preserve">utor v steni za vgradnjo hidrantne omare H+2GA in GA skupne dim. (šxvxg) 154x84x26cm;  h=+70cm od AB plošče </t>
  </si>
  <si>
    <t>utor v steni za vgradnjo omare za gasilnika 2GA dim. (šxvxg) 60x75x26, h=+70cm od AB plošče, vod.prikop:</t>
  </si>
  <si>
    <t>utor v steni za vgradnjo 1GA dim. (ŠxVxG) 30x75x26 h=+70cm od AB plošče</t>
  </si>
  <si>
    <r>
      <t xml:space="preserve">Nabava,  dobava  in vgradnja toplotne izolacije kot zaščita nove vertikalne hidroizolacije vkopanih AB konstrukcij na stiku s terenom v lameli C </t>
    </r>
    <r>
      <rPr>
        <b/>
        <sz val="10"/>
        <rFont val="Arial Narrow"/>
        <family val="2"/>
        <charset val="238"/>
      </rPr>
      <t>(sestava Vz8)</t>
    </r>
    <r>
      <rPr>
        <sz val="10"/>
        <rFont val="Arial Narrow"/>
        <family val="2"/>
        <charset val="238"/>
      </rPr>
      <t>,  z vsemi pomožnimi, pripravljalnimi in zaključnimi deli ter  vsemi  potrebnimi horizontalnimi in vertikalnimi transporti</t>
    </r>
  </si>
  <si>
    <t>sanacija polja velikosti do 1,0 m2</t>
  </si>
  <si>
    <t>pasovi v šir. 30-60 cm</t>
  </si>
  <si>
    <t>Kompletna dobava in vgradnja - dilatacija PU dilatacijska fuga v tlaku in steni; izvedba del skladno z navodili proizvajalca; dilatacija za samorazlivne PU tankoslojne tlake.</t>
  </si>
  <si>
    <t>Kompletna dobava in vgradnja konstrukcijska dilatacija; izvedba del skladno z navodili proizvajalca; dilatacija za samorazlivne PU tankoslojne tlake.</t>
  </si>
  <si>
    <t>konstrukcijska dilatacija;linija dilatacijskeg profila MIGUTEC FLT/FLK 21; L=1,80m</t>
  </si>
  <si>
    <t>konstrukcijska dilatacija; linija dilatacijskeg profila MIGUATECH FLT/FLK 21; L=6,70m</t>
  </si>
  <si>
    <t>konstrukcijska dilatacija, linija dilatacijskeg profila MIGUATECH FLT/FLK 21; L=2,5m</t>
  </si>
  <si>
    <t>konstrukcijska dilatacija; linija dilatacijskeg profila MIGUATECH FLT/FLK 21; L=8,1m</t>
  </si>
  <si>
    <t>konstrukcijska dilatacija; linija dilatacijskeg profila MIGUATECH FLT/FLK 21; L=2,2m</t>
  </si>
  <si>
    <t>konstrukcijska dilatacija; linija dilatacijskeg profila MIGUATECH FLT/FLK 21; L=5,70m</t>
  </si>
  <si>
    <t>konstrukcijska dilatacija; linija dilatacijskeg profila MIGUATECH FLT/FLK 21; L=2,6m</t>
  </si>
  <si>
    <t xml:space="preserve">Nabava,  dobava  in vgradnja suhega gramoznega nasutja, frakcije 0-4-8mm, kot polnilo med dozidavo B2 in obstoječim objektom. </t>
  </si>
  <si>
    <t xml:space="preserve">Nabava,  dobava  in izvedba polnjenja dilatacijskih reg/stikov med notrnjimi in zunanjimi konstrukcijami. Fuga polnjena z penastim trakom/profilom in zalita s trajno elastičnim PU kitom v barvi tlaka. </t>
  </si>
  <si>
    <r>
      <t xml:space="preserve">Kompletna izdelava termo izolativne </t>
    </r>
    <r>
      <rPr>
        <i/>
        <sz val="10"/>
        <color indexed="8"/>
        <rFont val="Arial Narrow"/>
        <family val="2"/>
        <charset val="238"/>
      </rPr>
      <t>fasade objekta KOVINSKA FASADNA OBLOGA</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</si>
  <si>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Sestava fasadne obloge  Fz 1:</t>
  </si>
  <si>
    <t>Sistemska Alu kovinska podkonstrukcij za točkovno pritrditev vertikalnih Alu profilov za obešanje vlakonecemetnih fasadnih plošč. Podkonstrukcija je v coni toplotne izolacije in zračnega sloja pritrjena na nosilno steno. Sidra dolžine 20-40cm. Podkonstrukcija sestavljena iz: nosilec/konzola privijačena na nosilno podkonstrukcijo, T-profili za lepljenje fasadne plošče, vijačen na nosilec na fiksnih in drsnih točkah, L-profil za lepljenje fasadne plošče vijačen na nosilec na fiksnih in drsnih točkah; pritrditev fasadnih plošč na podkonstrukcijo z ustreznim sistemskim lepilom, vključno s vsem potrebnim priborom; podkonstrukcija po sistemu Hilti eurofox; Podkonstrukcija in detajli obešanja po navodilih proizvajalca!</t>
  </si>
  <si>
    <t>prezračevana zračna plast, odprtine zaščitene s perforirano Alu barvano mrežico pred mrčesom; deb. zračnega sloja varira od 4,5 do 11,5cm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</si>
  <si>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 deb 22cm!</t>
  </si>
  <si>
    <t>zgibni fasadni paneli preko okenske odprtine; paneli sestavljeni iz Al okvirne konstrukcije iz L kotnikov 100x50x4mm in  polnilom iz perforirane zgibane fasadne pločevine; paneli sistemsko pritrjeni na horizontalno nosilno podkonstrukcijo iz Fe zakrivljene pločevine deb.10mm zgoraj in spodaj; r.š. 50-60cm oz. Al nosilne horizontalne in vertikalne profile 60x200-250mm; vključno z nasadili in sistemom za izvedbo zgibnega odpiranja na motorni linearni pogon (linearni pogon 24 V , DC , moc 80 W po motorju,  elektronika za krmiljenje). Pogon in sistemska vodila skrita za fasadno oblogo, paneli skrito pritrjeni! Sstem enakovredno kot Soltec Type FPC! V ključno s komplet delavniško dokumentacijo!</t>
  </si>
  <si>
    <t>zgibni fasadni paneli preko okenke odprtine 8x panel dim. 105x300cm;</t>
  </si>
  <si>
    <t>zgibni fasadni paneli preko okenke odprtine 7x panel dim. 95x200cm</t>
  </si>
  <si>
    <t>c)</t>
  </si>
  <si>
    <t>zgibni fasadni paneli preko okenke odprtine 9x panel dim. 80-90x200cm</t>
  </si>
  <si>
    <t>d)</t>
  </si>
  <si>
    <t>zgibni fasadni paneli preko okenke odprtine 2x panel dim. 105x200cm</t>
  </si>
  <si>
    <r>
      <t xml:space="preserve">Kompletna izdelava termo izolativne </t>
    </r>
    <r>
      <rPr>
        <i/>
        <sz val="10"/>
        <color indexed="8"/>
        <rFont val="Arial Narrow"/>
        <family val="2"/>
        <charset val="238"/>
      </rPr>
      <t xml:space="preserve">fasade objekta </t>
    </r>
    <r>
      <rPr>
        <b/>
        <i/>
        <sz val="10"/>
        <color indexed="8"/>
        <rFont val="Arial Narrow"/>
        <family val="2"/>
        <charset val="238"/>
      </rPr>
      <t xml:space="preserve">KOVINSKA FASADNA OBLOGA Fz9 </t>
    </r>
    <r>
      <rPr>
        <i/>
        <sz val="10"/>
        <color indexed="8"/>
        <rFont val="Arial Narrow"/>
        <family val="2"/>
        <charset val="238"/>
      </rPr>
      <t>(Lesena skeletna stena fasade podstrešja),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</si>
  <si>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Sestava fasadne obloge  Fz 12:</t>
  </si>
  <si>
    <t>Sistemska Alu kovinska podkonstrukcij za točkovno pritrditev vertikalnih Alu profilov za obešanje  fasadnih plošč. Podkonstrukcija je v coni toplotne izolacije in zračnega sloja pritrjena na nosilno steno. Sidra dolžine 20-40cm. Podkonstrukcija sestavljena iz: nosilec/konzola privijačena na nosilno podkonstrukcijo, T-profili za lepljenje fasadne plošče, vijačen na nosilec na fiksnih in drsnih točkah, L-profil za lepljenje fasadne plošče vijačen na nosilec na fiksnih in drsnih točkah; pritrditev fasadnih plošč na podkonstrukcijo z ustreznim sistemskim lepilom, vključno s vsem potrebnim priborom; podkonstrukcija po sistemu Hilti eurofox; Podkonstrukcija in detajli obešanja po navodilih proizvajalca ter na osnovi delavniške dokumentacije!</t>
  </si>
  <si>
    <t>toplotno izolativne plošče iz mineralne kamene volne d= 14 cm,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t>
  </si>
  <si>
    <r>
      <t xml:space="preserve">Kompletna izdelava termo izolativne </t>
    </r>
    <r>
      <rPr>
        <i/>
        <sz val="10"/>
        <color indexed="8"/>
        <rFont val="Arial Narrow"/>
        <family val="2"/>
        <charset val="238"/>
      </rPr>
      <t>fasade objekta FASADNA ZASTEKLITEV - Steklena polstrukturna fasada,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</si>
  <si>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Sestava fasadne obloge  Fz 13:</t>
  </si>
  <si>
    <t>FIKSNA STEKLENA POLSTRUKTURNA FASADA  - samonosilna toplotno izolirana jeklena fasadna konstrukcija (enakovredno kot Jansen VISS TVS, Schuco FWS 50.SI)  iz stebrov in prečk; vidna širina stebrov 50mm; globina profilov 180mm; profili z jeklenimi ojačitvami po statičnem izračunu; spoji s T-spojniki; profili s prekinjenim topl. mostom;  vidna dim. profila š=50 mm, tesnila EPDM in UV odporna; metaliziran strukturna barva  po barvni karti TIGER drylac FS; Alu zunanje pokrivne letvice oglate oblike; RAL montaža (vodotesni trak - PU polnilo - paropropustni in zrakotesni trka); razžiritveni profili iz fixotherm; vključno z komplet sistemsko Al pritrdiln podkonstrukcijo in razširitvenimi profili; stik elementa z eksterierjem v tlaku  tesnjen z dvokomponentno tesnilno maso na bazi MMA Triflex Pro Detail preko HI tlaka in razširitvenih profilov do okenskega utora;</t>
  </si>
  <si>
    <t>3-slojno toplotno izolacijsko steklo SunGuard SNX70 HT G.E.C. - ClimaGuard Premium2 G.E.C.; Lt=60, g =29, Ug=0,5 W/m2K, zunanja refleksija 13-15%, notranja 15-17%; zunanje steklo ESG in notranje steklo VSG; 6/16/6/16/55.2; steklar izračuna statiko in prilagodi debeline šip glede na velikost posameznih polj! vse šipe morajo biti ravne ter z  obrušenimi robovi; steklo transparentno, polnilo stekla 90% Argona in 10% zraka; distančnik warm edge (TGI) v črni barvi, vgrajena stekla morajo imeti izveden termo test; zgornje polje v višini cca 1,0m pod atiko kaljeno emajirano steklo s toplotno izolacijskim polnilom</t>
  </si>
  <si>
    <t>Kompletna dobava materiala in izdelava: horizontalna fasadna obroba vidne širine 6cm; obroba izvedena iz zakrivljene Al barvane pločevine deb. 2,5-3mm, r.š. 90cm, polica zakrivljen in preko nosilnega Alu profila dim. 40x80mm ter pločevine pritrjena na sistemsko Al podkonstrukcijo prezračevane fasade. Skupaj z vsemi pomožnimi, pripravljalnimi in zaključnimi deli ter vsemi potrebnimi  horizontalnimi  in vertikalnimi transporti</t>
  </si>
  <si>
    <t>A6.9</t>
  </si>
  <si>
    <t>Kompletna dobava materiala in izdelava: horizontalna fasadna obroba/okenska polica vidne širine 6cm; obroba/polica izvedena iz zakrivljene Al barvane pločevine deb. 2,5-3mm, r.š. 60cm, polica zakrivljen in preko nosilnega Alu profila dim. 40x80mm. . Polica oz. fasadna horizontala pritrjena preko Alu L nosilnih kotnikov iz zakrivljene pločevine različnih dolžin na e=0,6 - 1,0m ter dodatno na na sistemsko Al podkonstrukcijo prezračevane fasade. Pod polico fixotherm top. izolativna podloga v naklonu 5%,podloga obdelana z HI premazom na cementni osnovi, stiki tesnjeni z vodotesnimi trakovi. Skupaj z vsemi pomožnimi, pripravljalnimi in zaključnimi deli ter vsemi potrebnimi  horizontalnimi  in vertikalnimi transporti</t>
  </si>
  <si>
    <t>A6.10</t>
  </si>
  <si>
    <t>Kompletna dobava materiala in izdelava: horizontalna fasadna obroba/okenska polica; vidne širine  6cm; obroba/polica izvedena iz zakrivljene Al barvane pločevine deb. 2,5-3mm, r.š. 52-72cm, polica zakrivljen in preko nosilnega Alu profila dim. 40x80mm. . Polica oz. fasadna horizontala pritrjena preko Alu L nosilnih kotnikov iz zakrivljene pločevine različnih dolžin na e=0,6 - 1,0m ter dodatno na na sistemsko Al podkonstrukcijo prezračevane fasade; pod polico fixotherm top. izolativna podloga v naklonu 5%,podloga obdelana z HI premazom na cementni osnovi, stiki tesnjeni z vodotesnimi trakovi. Skupaj z vsemi pomožnimi, pripravljalnimi in zaključnimi deli ter vsemi potrebnimi  horizontalnimi  in vertikalnimi transporti</t>
  </si>
  <si>
    <t>A6.11</t>
  </si>
  <si>
    <t>XPS d=10 cm</t>
  </si>
  <si>
    <t>A6.12</t>
  </si>
  <si>
    <r>
      <t xml:space="preserve">Kompletna izdelava termo izolativne </t>
    </r>
    <r>
      <rPr>
        <i/>
        <sz val="10"/>
        <color indexed="8"/>
        <rFont val="Arial Narrow"/>
        <family val="2"/>
        <charset val="238"/>
      </rPr>
      <t>fasade objekta -FASADNI OMET (obdelava pod AB ploščo previsnega dela nadstropja nad pritličjem (vhodne niše, nadkrite terase)</t>
    </r>
    <r>
      <rPr>
        <sz val="10"/>
        <color indexed="8"/>
        <rFont val="Arial Narrow"/>
        <family val="2"/>
        <charset val="238"/>
      </rPr>
      <t>, vključno z vsemi pomožnimi deli in materiali.</t>
    </r>
  </si>
  <si>
    <t>trde plošče d=5 cm iz ekstrudiranega polistirena XPS tlačne trdnosti 300kPa, λ=0.037W/mK s stopničastimi preklopi; Styrodur 2800 CS</t>
  </si>
  <si>
    <t>podkonstrukcija za spuščeni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h=40-80cm.</t>
  </si>
  <si>
    <t>zvočno izolativne plošče d=12 cm iz mineralne kamene volne, razred A1 po SIST EN-13501-1, λ = 0,035W/mK, trdnost TR 10 ≥kPa  klasifikacijska oznaka SIST EN 13162: MW-EN 13162-T5-CS(10)30-TR10-WS-WL(P)-MU1, kot npr. KNAUF INSULATION FKD-S THERMAL  ali enakovredno;  Plošče so lepljene na steno in sidrane s pritrdilnimi sidri v betonsko steno po 6  kosov/m2 (s krožniki Ø60mm, ki so vtopljeni 2cm v izolacijo in začepljeni) preko nosilne mreže. Opozorilo: izolacija prekriva okenske in vratne okvirje na fasadi v širini min. 2-3cm; Plošče v enem sloju.</t>
  </si>
  <si>
    <t>A6.13</t>
  </si>
  <si>
    <t>Kompletna izvedba rušenje in odstranitev AB pasovnih temeljv, odbijanje temelja z rezanjem, z iznosi, prenosi in nalaganjem ruševin na prevozno sredstvo in odvoz na stalno deponijo. V ceni upoštevati plačilo komunalne deponije!</t>
  </si>
  <si>
    <t>Kompletna izvedba rušenje in odstranitev temeljev in ab plošče (odbijanje na stikih z rezanjem), z iznosi, prenosi in nalaganjem ruševin na prevozno sredstvo in odvoz na stalno deponijo. V ceni upoštevati plačilo komunalne deponije!</t>
  </si>
  <si>
    <t>Kompletna izvedba rušenje in odstranitev pilota fi50 cm, h=445 cm, z iznosi, prenosi in nalaganjem ruševin na prevozno sredstvo in odvoz na stalno deponijo. V ceni upoštevati plačilo komunalne deponije!</t>
  </si>
  <si>
    <t>Kompletna izvedba rušenje in odstranitev peskolova, z iznosi, prenosi in nalaganjem ruševin na prevozno sredstvo in odvoz na stalno deponijo. V ceni upoštevati plačilo komunalne deponije!</t>
  </si>
  <si>
    <t>Kompletna izvedba rušenje in odstranitev finalnega tlaka skupaj z obstenskimi obrobami, prenosi in nalaganjem ruševin na prevozno sredstvo in odvoz na stalno deponijo. V ceni upoštevati plačilo komunalne deponije!</t>
  </si>
  <si>
    <t>Kompletna izvedba rušenje in odstranitev tlaka do ab plošče skupaj z obstenskimi obrobami, prenosi in nalaganjem ruševin na prevozno sredstvo in odvoz na stalno deponijo. V ceni upoštevati plačilo komunalne deponije!</t>
  </si>
  <si>
    <t>Kompletna izvedba rušenje in odstranitev spuščenega stropa s podkonstrukcijo, z uporabo ustreznih delovnih odrov, z iznosi, prenosi in nalaganjem ruševin na prevozno sredstvo in odvoz na stalno deponijo. V ceni upoštevati plačilo komunalne deponije!</t>
  </si>
  <si>
    <t>Kompletna izvedba rušenje in odstranitev zidanih zidov, z uporabo ustreznih delovnih odrov, z iznosi, prenosi in nalaganjem ruševin na prevozno sredstvo in odvoz na stalno deponijo. V ceni upoštevati plačilo komunalne deponije!</t>
  </si>
  <si>
    <t>Kompletna izvedba demontaža in odstranitev zasteklitve, z uporabo ustreznih delovnih odrov, z iznosi, prenosi in nalaganjem ruševin na prevozno sredstvo in odvoz na stalno deponijo. V ceni upoštevati plačilo komunalne deponije!</t>
  </si>
  <si>
    <t>Kompletna izvedba demontaža in odstranitev vseh radiatorjev, z uporabo ustreznih delovnih odrov, z iznosi, prenosi in nalaganjem ruševin na prevozno sredstvo in odvoz na stalno deponijo. V ceni upoštevati plačilo komunalne deponije!</t>
  </si>
  <si>
    <t>Kompletna izvedba rušenje in odstranitev odstranitev 30cm pasu estriha ob dilataciji, z iznosi, prenosi in nalaganjem ruševin na prevozno sredstvo in odvoz na stalno deponijo. V ceni upoštevati plačilo komunalne deponije!</t>
  </si>
  <si>
    <t>Kompletna izvedba rušenje in odstranitev odstranitev estriha do AB plošče za prestavitev obstoječega odtoka, z iznosi, prenosi in nalaganjem ruševin na prevozno sredstvo in odvoz na stalno deponijo. V ceni upoštevati plačilo komunalne deponije!</t>
  </si>
  <si>
    <t>Kompletna izvedba rušenje in komplet odstranitev notranjih polic in stenskih zaščit radiatorjev, z iznosi, prenosi in nalaganjem ruševin na prevozno sredstvo in odvoz na stalno deponijo. V ceni upoštevati plačilo komunalne deponije!</t>
  </si>
  <si>
    <t>Kompletna izvedba demontaža in odstranitev stenskih odbojnih letev, z uporabo ustreznih delovnih odrov, z iznosi, prenosi in nalaganjem ruševin na prevozno sredstvo in odvoz na stalno deponijo. V ceni upoštevati plačilo komunalne deponije!</t>
  </si>
  <si>
    <t>Kompletna izvedba demontaža in odstranitev sanitarnih kabin z vrati, z uporabo ustreznih delovnih odrov, z iznosi, prenosi in nalaganjem ruševin na prevozno sredstvo in odvoz na stalno deponijo. V ceni upoštevati plačilo komunalne deponije!</t>
  </si>
  <si>
    <t>Kompletna izvedba komplet demontaža gasilnih aparatov, z uporabo ustreznih delovnih odrov, z iznosi, prenosi in nalaganjem ruševin na prevozno sredstvo in odvoz na stalno deponijo. V ceni upoštevati plačilo komunalne deponije!</t>
  </si>
  <si>
    <t>Kompletna izvedba demontaža in odstranitev ograje, z uporabo ustreznih delovnih odrov, z iznosi, prenosi in nalaganjem ruševin na prevozno sredstvo in odvoz na stalno deponijo. V ceni upoštevati plačilo komunalne deponije!</t>
  </si>
  <si>
    <t>Kompletna izvedba demontaža in odstranitev nadstreška dim. 1,3x2,3 m, z uporabo ustreznih delovnih odrov, z iznosi, prenosi in nalaganjem ruševin na prevozno sredstvo in odvoz na stalno deponijo. V ceni upoštevati plačilo komunalne deponije!</t>
  </si>
  <si>
    <t>Kompletna izvedba rušenje in odstranitev predpražnika dim. 100/60 cm, z iznosi, prenosi in nalaganjem ruševin na prevozno sredstvo in odvoz na stalno deponijo. V ceni upoštevati plačilo komunalne deponije!</t>
  </si>
  <si>
    <t>Kompletna izvedba demontaža in odstranitev zgibnih vrat in vodil, z uporabo ustreznih delovnih odrov, z iznosi, prenosi in nalaganjem ruševin na prevozno sredstvo in odvoz na stalno deponijo. V ceni upoštevati plačilo komunalne deponije!</t>
  </si>
  <si>
    <t>Kompletna izvedba rušenje in odstranitev strehe (rušenje objekta med osmi A-C in 5-8, z uporabo ustreznih delovnih odrov, z iznosi, prenosi in nalaganjem ruševin na prevozno sredstvo in odvoz na stalno deponijo. V ceni upoštevati plačilo komunalne deponije!</t>
  </si>
  <si>
    <t>Kompletna izvedba rušenje in odstranitev balkona z rezanjem, z uporabo ustreznih delovnih odrov, z iznosi, prenosi in nalaganjem ruševin na prevozno sredstvo in odvoz na stalno deponijo. V ceni upoštevati plačilo komunalne deponije!</t>
  </si>
  <si>
    <t>Kompletna izvedba rušenje in odstranitev balkonske ograje, z uporabo ustreznih delovnih odrov, z iznosi, prenosi in nalaganjem ruševin na prevozno sredstvo in odvoz na stalno deponijo. V ceni upoštevati plačilo komunalne deponije!</t>
  </si>
  <si>
    <t>Kompletna izvedba rušenje in preboj plošče za nov vertikalni jašek; preboj se naredi z rezanjem! Dim. 100/60 cm, z uporabo ustreznih delovnih odrov, z iznosi, prenosi in nalaganjem ruševin na prevozno sredstvo in odvoz na stalno deponijo. V ceni upoštevati plačilo komunalne deponije!</t>
  </si>
  <si>
    <t>Kompletna izvedba rušenje in odstranitev odstranitev strukturne zasteklitve na strehi, z uporabo ustreznih delovnih odrov, z iznosi, prenosi in nalaganjem ruševin na prevozno sredstvo in odvoz na stalno deponijo. V ceni upoštevati plačilo komunalne deponije!</t>
  </si>
  <si>
    <t>Kompletna izvedba rušenje in odstranitev kovinskih strešnih obrob, z uporabo ustreznih delovnih odrov, z iznosi, prenosi in nalaganjem ruševin na prevozno sredstvo in odvoz na stalno deponijo. V ceni upoštevati plačilo komunalne deponije!</t>
  </si>
  <si>
    <t>Kompletna izvedba rušenje in odstranitev fasadne zasteklitve, notranjih in zunanjih polic ter senčil, z uporabo ustreznih delovnih odrov, z iznosi, prenosi in nalaganjem ruševin na prevozno sredstvo in odvoz na stalno deponijo. V ceni upoštevati plačilo komunalne deponije!</t>
  </si>
  <si>
    <t>Kompletna izvedba rušenje in odstranitev stenskih zaščit radiatorjev, z uporabo ustreznih delovnih odrov, z iznosi, prenosi in nalaganjem ruševin na prevozno sredstvo in odvoz na stalno deponijo. V ceni upoštevati plačilo komunalne deponije!</t>
  </si>
  <si>
    <t>Kompletna izvedba trganje in odstranitev topl.izol. deb. 24 cm (pri oknih), vključno z obstensko obrobo, z uporabo ustreznih delovnih odrov, z iznosi, prenosi in nalaganjem ruševin na prevozno sredstvo in odvoz na stalno deponijo. V ceni upoštevati plačilo komunalne deponije!</t>
  </si>
  <si>
    <t>Kompletna izvedba demontaža in odstranitev klime, z uporabo ustreznih delovnih odrov, z iznosi, prenosi in nalaganjem ruševin na prevozno sredstvo in odvoz na stalno deponijo. V ceni upoštevati plačilo komunalne deponije!</t>
  </si>
  <si>
    <r>
      <t>Kompletna izvedba pregleda obstojecega stanja nosilne konstrukcije ter konzultacije in usklajevanje s strani projektanta konstrukcij, instalacij, ZU in vodje projekta pred in med potekom odstranitvenih del po evidentiranju in kontroli dejnskega stanja obstoječe konstrukcije - sklop B. Predvideno 180 ur, ovrednoteno po urni postavki po ceniku projektantske zbornice vključujoč potne stroške
(</t>
    </r>
    <r>
      <rPr>
        <sz val="10"/>
        <rFont val="Arial Narrow"/>
        <family val="2"/>
        <charset val="238"/>
      </rPr>
      <t>&gt;</t>
    </r>
    <r>
      <rPr>
        <sz val="10"/>
        <rFont val="Arial Narrow"/>
        <family val="2"/>
      </rPr>
      <t>75 eur/h)</t>
    </r>
  </si>
  <si>
    <t xml:space="preserve">Komplet odklop, iznos in transport kuhinjske tehnološke opreme. Skladiščenej v investitorjevem skladišču in zaščita opreme pred poškodabami in prahom. </t>
  </si>
  <si>
    <t>Komplet demontaža in ponovna montaža rampe na uvozu na gospodarsko dvorišče po končanih gradbenih delih. Komplet prestavitev in izvedba z novim AB temljem, montažo  in priklopom.</t>
  </si>
  <si>
    <t xml:space="preserve">PP DN110 </t>
  </si>
  <si>
    <t xml:space="preserve">PP DN160 </t>
  </si>
  <si>
    <t>Kompletna dobava in montaža nova sekundarna lesena konstrukcija strehe nad avlo; konstrukcija iz lesenih prečnih moraloc C24, dim. 60x160mm  v rastru e=100cm,  leseni nosilci zaščiteni s protipožarnim premazom in premazom proti škodljivcem; konstrukcija vijačena preko sidernih L kotnikov 100x200x8mm, kotniki točkovno vijačeni  v obstoječo primaro jekleno konstrukcijo z 2x vijakom nonut TDBL-T.13.4x20; obstoječi primarna jeklena konstrukcija iz sestavljenega nosilca 2x UNP 280; 
Na delu strehe S5.1 leseni tramovi vijačeni z smovreznimi lesnimi vijaki preko sistemskih L kotnikov dim. 100x120x8mm; kotniki varjeni na primarno jekleno konstrukcijo;
z vsemi pomožnimi, pripravljalnimi in zaključnimi deli ter  vsemi  potrebnimi horizontalnimi in vertikalnimi transporti</t>
  </si>
  <si>
    <t>Kompletna dobava materiala in izdelava: Atika višinsko usklajena z Al horizontalno fasadno polico pod strešnim napuščem; atika zvedena v naklonu 5%, r.š. 110 cm; atika izvedena iz Alu kompozitne / Alu zakrivljene in bavane pločevine deb. 3-4mm; na robu fasade se atika zaključi v horizontalni profil dim. 6x14cm poravn z fasadnin horiz. profilom; atika izvedena na TI podlago iz fixotherma/XPS podlago deb.5cm; podlaga vodotesno obdelana z HI premazom na cementni osnovi, stiki bandažirani s tesnilnimi trakovi; z vsemi pomožnimi, pripravljalnimi in zaključnimi deli ter  vsemi  potrebnimi horizontalnimi in vertikalnimi transporti</t>
  </si>
  <si>
    <t>Kompletna dobava materiala in izdelava: odtok strešne meteorne vode; PP cev DN110 etažirana v TI sloju strehe ter speljana v TI sloju fasade, cev protikondenčno izolirana z armaflex TI deb. 10mm; na strehi tipski ogrevan odtočnik z lovilno kroglično rešetko ter termostatom za samodejni vklop in izklop; odtočnik za ravno streho enakovredno kot ACO SPIN inox požiralnik za ravne zelene strehe; z vsemi pomožnimi, pripravljalnimi in zaključnimi deli ter  vsemi  potrebnimi horizontalnimi in vertikalnimi transporti</t>
  </si>
  <si>
    <t>Kompletna dobava materiala in izdelava: varnostni preliv na strehi RF barvana cev ∅40mm s tipsko prirobnico za izvedbo vodotesnega preboja; cev speljana skozi atiko 10cm pod zg. robom atike v prezračevan sloj Alu fasade; z vsemi pomožnimi, pripravljalnimi in zaključnimi deli ter  vsemi  potrebnimi horizontalnimi in vertikalnimi transporti</t>
  </si>
  <si>
    <t>Kompletna dobava materiala in izdelava kovinka kritina podaljšanih napuščev, z vsemi pomožnimi, pripravljalnimi in zaključnimi deli ter  vsemi  potrebnimi horizontalnimi in vertikalnimi transporti</t>
  </si>
  <si>
    <t>strešna kritina iz aluminijastih trakov v barvi, stucco obdelave, debeline 0,70 mm, širine 500 mm, enostransko plastificirane, kvaliteta barve P.10; spodnja stran transparentni zaščitni lak, kvaliteta zgibnega spoja H41, iz alu. legure AlMn1Mg0,5, H41, v barvah po izboru projektanta. Kritina v izvedbi z dvojnim pokončnim zgibom, vertikalni del zgiba je stožčast, tako da v spodnjem naležnem področju ostane dilatacijski razmak 3-5 mm. Pritrjevanje trakov s pomočjo nerjavnih fiksnih in pomičnih sider v skladu z normativom ÖNORM B 2221 oz. 4014. Strešna kritina in obrobe morajo biti izvedene kot sistemska rešitev proizvajalca strešne kritine; kritina enakovredno kot PREFALZ; Komplet izvedbo strešne kritine morajo s sistemskimi rešitvemi izvajati certificirani izvajalci proizvajalca kritine!</t>
  </si>
  <si>
    <t>Kompletna dobava materiala in izdelava zaključek strehe in čelna obroba obdelan z Alu barvano ali Alu kompozitno zakrivljeno poločevino deb. 3-4mm, r.š. 2,3m vključno z oblogo strešnega napušča na kovinski podkonstrukciji, z vsemi pomožnimi, pripravljalnimi in zaključnimi deli ter  vsemi  potrebnimi horizontalnimi in vertikalnimi transporti</t>
  </si>
  <si>
    <t>Kompletna dobava materiala in izdelava zunanja Al horizontalna polica pod strešnim napuščem v naklonu 5%, r.š. 85 - 90 cm; polica izvedena iz Alu kompozitnr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z vsemi pomožnimi, pripravljalnimi in zaključnimi deli ter  vsemi  potrebnimi horizontalnimi in vertikalnimi transporti</t>
  </si>
  <si>
    <t>Kompletna dobava materiala in izdelava rob enokapne strehe; strešni napušč obdelan iz zakrivljene Al kompozitne / Al barvane plošče deb. 3-4mm na kovinski Al podkonstrukciji; podkonstrukcija iz Al cevi 50x50x4mm linijsko vijačena na primarno jekleno strešno konstrukcijo, stiki izvedeni s PE distančnimi vložki; z vsemi pomožnimi, pripravljalnimi in zaključnimi deli ter  vsemi  potrebnimi horizontalnimi in vertikalnimi transporti</t>
  </si>
  <si>
    <t>Kompletna dobava materiala in izdelava nov vtočnik strešne meteorne vode dim. ∅160, z vsemi pomožnimi, pripravljalnimi in zaključnimi deli ter  vsemi  potrebnimi horizontalnimi in vertikalnimi transporti</t>
  </si>
  <si>
    <t>Kompletna dobava materiala in izdelava Fe/Alu kovinska podkonstrukcija strešnega napušča za žleb na obstoječi strehi,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z vsemi pomožnimi, pripravljalnimi in zaključnimi deli ter  vsemi  potrebnimi horizontalnimi in vertikalnimi transporti</t>
  </si>
  <si>
    <t>Sestava strehe  S5 in S5.1:</t>
  </si>
  <si>
    <t xml:space="preserve">visoko polimerni tesnilni trak na bazi FPO  (kot npr. Sarnafil TS 77-18, BAUDER THERMOPLAN  T18 ali enakovredno), dvojno stabiliziran in mehansko pritrjen v podlago (sistem pritrjevanja po EuroCode 1), zvezno robno fiksiranje tesnilne folije z robnimi Sarnabar profili. Trak je debeline 1,8mm; stiki so varjeni z vročim zrakom. V preklopih se izvede točkovno pritrjevanje na podlago (v sistemu Sarnafast), po obodu strehe je izvedeno linijsko pritrjevanje (v sistemu Sarnabar). Pri izvedbi se morajo uporabljati sistemske komponente (oblikovniki za vogale, manšete za preboje, strelovodna držala, kabelski uvodniki, seti ogrevanih strešnih izlivnikov in varnostni prelivi). Kompletno izvedbo opravijo certificirani polagalci!  </t>
  </si>
  <si>
    <t>OSB/3 plošče deb. 22mm, vezane štiristransko na pero in utor, plošče položene in točkovno pritrjene na raster sekundarne nosilne kovinske konstrukcije na razmak e=100 - 120 cm.</t>
  </si>
  <si>
    <t>vzdolžne letve dim. 60x80mm pritrjene na nosilno leseno konstrukcijo  (zračni sloj)</t>
  </si>
  <si>
    <t>Difuzijsko zaprta folija enakovredno kot BauderTOP UDS 1,5 ali TS 40 NSK.</t>
  </si>
  <si>
    <t>Lesno vlaknena plošča srednje gostote; Deklarirana toplotna prevodnost λ: 0,047 W/mK, Gostota: cca. 230 Kg/m3, Specifična kapaciteta toplote: 2.100 J/Kg, Upor vodni pari µ: 3, Tlačna trdnost: &gt;200 kPa, Požarni razred po DIN13501-1: razred E, Požarni razred po DIN 4102: B; leno vlaknene plošče enakovredno kot Agepan THD; deb. 8cm</t>
  </si>
  <si>
    <t>toplotna izolacija v roli iz mineralne kamene volne, razred A1 po SIST EN-13501-1, λ = 0,035W/mK, kot npr. KNAUF INSULATION UNIFIT 032 ali enakovredno. TI v roli v dveh slojih skupne deb. 16 cm vstavljena med sekundarno leseno strešno konstrukcijo.</t>
  </si>
  <si>
    <t>kosmati opaž dim. 24 x 80-160mm točkovno pritrjene na leseno sekundarno konstrukcijo strehe; deske na razmak osno e= 8 - 16cm; deb. 24mm</t>
  </si>
  <si>
    <t>parna zapora iz dvoslojnega polipropilenskega voala enakovredno kot homeseal LDS 5, parna zapora lepljena na kovinske nosilce; lepljeni stiki z HOMESEAL LDS SOLIPLAN ali enakovredno</t>
  </si>
  <si>
    <t>mavčno kartonska požarno odporna plošča (GKF) položene križno na spodnji stik in vijačena med jeklenimi nosilci direktno na sekundarno leseno konstrukcijo, stiki bandažirani in kitani</t>
  </si>
  <si>
    <t>Kompletna dobava materiala in izdelava nova vertikalna cev strešne meteorne vode dim. ∅160; cev se protikondenčno izolira z amaflex TI slojem deb. 10mm ter na novo spelje v TI sloju prezračevane fasade; na iztoku iz strešne površine se iztok predela in izvede podometno, z vsemi pomožnimi, pripravljalnimi in zaključnimi deli ter  vsemi  potrebnimi horizontalnimi in vertikalnimi transporti</t>
  </si>
  <si>
    <t>Kompletna izvedba del prestavitev obstoječe vertikalne cevi strešne meteorne vode  ∅200; cev se protikondenčno izolira z amaflex TI slojem deb. 10mm ter na novo spelje v TI sloju prezračevane fasade; na iztoku iz strešne površine se iztok predela in izvede podometno; z vsemi pomožnimi, pripravljalnimi in zaključnimi deli ter  vsemi  potrebnimi horizontalnimi in vertikalnimi transporti</t>
  </si>
  <si>
    <t>Kompletna dobava materiala in izdelava PP cev DN110 za odvod strešne meteorne vode etažirana v TI sloju strehe; cev protikondenčno izolirana z amaflex TI slojem deb. 10mm; z vsemi pomožnimi, pripravljalnimi in zaključnimi deli ter  vsemi  potrebnimi horizontalnimi in vertikalnimi transporti</t>
  </si>
  <si>
    <t>Kompletna dobava materiala in izvedba 2x obojestransko Al barvana stenska obloga za prekritje konstrukcijske dilatacije; Al barvana pločevina deb. 3,5mm, pločevina dim. 40x300cm barvana  z metalizirano strukturno bavo TIGER drylac in enostransko lepljena s  PU/epoksi lepilom na steno; z vsemi pomožnimi, pripravljalnimi in zaključnimi deli ter  vsemi  potrebnimi horizontalnimi in vertikalnimi transporti</t>
  </si>
  <si>
    <t>Kompletna dobava materiala in izvedba 2x obojestransko Al barvana stenska obloga za prekritje konstrukcijske dilatacije; Al barvana pločevina deb. 3,5mm, pločevina dim. 120x300cm barvana z metalizirano strukturno bavo TIGER drylac in enostransko lepljena s PU/epoksi lepilom na steno; z vsemi pomožnimi, pripravljalnimi in zaključnimi deli ter  vsemi  potrebnimi horizontalnimi in vertikalnimi transporti</t>
  </si>
  <si>
    <t>Kompletna dobava materiala in izvedba obojestransko Al barvana stenska obloga za prekritje konstrukcijske dilatacije; Al barvana pločevina deb. 3,5mm, pločevina dim. 110x300cm barvana z metalizirano strukturno bavo TIGER drylac in enostransko lepljena s PU/epoksi lepilom na steno; z vsemi pomožnimi, pripravljalnimi in zaključnimi deli ter  vsemi  potrebnimi horizontalnimi in vertikalnimi transporti</t>
  </si>
  <si>
    <t>Kompletna dobava materiala in izvedba 2x obojestransko Al barvana stenska obloga za prekritje konstrukcijske dilatacije; Al barvana pločevina deb. 3,5mm, pločevina dim. 90x300cm barvana z metalizirano strukturno bavo TIGER drylac in enostransko lepljena s PU/epoksi lepilom na steno; z vsemi pomožnimi, pripravljalnimi in zaključnimi deli ter  vsemi  potrebnimi horizontalnimi in vertikalnimi transporti</t>
  </si>
  <si>
    <t>B2.8</t>
  </si>
  <si>
    <t>Kompletna dobava materiala in izvedba 2x Al barvana stenska obloga za prekritje konstrukcijske dilatacije; Al barvana pločevina deb. 3,5mm, pločevina dim. 50x300cm barvana z metalizirano strukturno bavo TIGER drylac in enostransko lepljena s PU/epoksi lepilom na steno; z vsemi pomožnimi, pripravljalnimi in zaključnimi deli ter  vsemi  potrebnimi horizontalnimi in vertikalnimi transporti</t>
  </si>
  <si>
    <t>B2.9</t>
  </si>
  <si>
    <r>
      <t xml:space="preserve">Kompletna dobava materiala in izvedba ter montaža raznih kleparskih zaključkov, obrob, višinsih prehodov in podpobno. V ceni upoštevati Al nosilno podkonstrukcijo, podložne OSB plošče, filc ter zakrivjeno Al barvano ploščevino deb. 2mm, r.š. </t>
    </r>
    <r>
      <rPr>
        <sz val="10"/>
        <rFont val="Calibri"/>
        <family val="2"/>
        <charset val="238"/>
      </rPr>
      <t>≤</t>
    </r>
    <r>
      <rPr>
        <sz val="11"/>
        <rFont val="Arial Narrow"/>
        <family val="2"/>
        <charset val="238"/>
      </rPr>
      <t>1,0m</t>
    </r>
  </si>
  <si>
    <t>B2.10</t>
  </si>
  <si>
    <t>Kompletna dobava materiala in izvedba prehoda višinskih zamikov med strehami in žlote dim 15x10cm izvedena z
kaširano FPO/PVC laminirano pločevino na podlogi iz OSB3/blejske podložne plošče deb 20mm s filc podlogo; deb. Kaširane oz. laminirane pločevine 0,8m, r.š. 55cm;</t>
  </si>
  <si>
    <t>B2.11</t>
  </si>
  <si>
    <t>Kompletna dobava materiala in izvedba sanacije obstoječih žlot/žlebov; žlota na novo kaširana z FPO/PVC laminirano pločevinodeb. 0,8m, r.š. 80cm; vključno s potrebno OSB3/blejske podložne plošče deb 20mm s filc podlogo; deb. Kaširane oz. laminirane pločevine 0,8m, r.š. 55cm;</t>
  </si>
  <si>
    <t>B2.12</t>
  </si>
  <si>
    <t xml:space="preserve">Kompletna dobava materiala in izvedba - skriti žleb na robu strehe dim. 30x25cm, r.š.=110cm;  žleb izveden izFPO/PVC laminirane pločevine0,8m v katero se zaključi FPO strešna folja; žleb v izvedeni škatli iz OSB/bljeske podložne plošče + filc ter  pložen na podložno lesno vlakneno ploščo deb. 50mm; na robu žleb zamejen z lesenim moralom 60x240cm  in  točkovno pritrjeno v nosilno kovinsko konstruckijo podaljšane strehe; naklon v žlebu naklon proti odtokom 0,5%; pod pločevino podložen protikondenčni 150g filc </t>
  </si>
  <si>
    <t>B2.13</t>
  </si>
  <si>
    <t>Kompletna dobava materiala in izvedba - Fe/Alu kovinska podkonstrukcija za žleb na podaljšani strehi, konstrukcija sestavljena iz Fe/Alu kvadratnih cevi 50x50x4mm; r.š. konzole 1,25m; konzole točkovno vijačene v podaljšano kovinsko konstrukcijo strehe; atika prekrita z Alu zakrivljeno pločevino deb. 2mm, r.š. 80cm; atika izvdena na TI podlogo (fixotherm) v naklonu 5% na notranjo stran ter podložena z blejsko ploščo; odkap atike 100mm;skrita pritrditev, dolžinski spoji izvedeni s preklopnim zgibnim spodjem, spoj dodatno tesnjeni s PU trajno elastičmo maso na podložni pločevini.</t>
  </si>
  <si>
    <t>Kompletna izdelava, dobava in montaža JEKLENE KONSTRUKCIJE STEKLENE FASADE IN STREHE S5.1:
Fe jekleni strešni nosileci in stebri HEA120, cevi 100x200x6, palice Ø16; ležiščne, sidrne in objemne pločevine deb. 10-12mm, kvaliteta jekla S355J2, konstrukcija protipožarno zaščitena s premazom za odzivnost na ogenj R60 in barvan z metalizirano strukturno barvo TIGER draylac po izboru projektanta;
Vključno z drobnim pritrdilnim materialom, zvari, podložkami, kotniki, sidra, sidrni vijaki, napenjalnim materialom (vključeno do 5% osnovne teže),….po PZI kosovnici in načrtu jeklenih konstrukcij. V ceni upoštevati uporabo avto dvigala pri montaži. Z vsemi pomožnimi, pripravljalnimi in zaključnimi deli ter vsemi  potrebnimi horizontalnimi in vertikalnimi transporti.
Izvajalec jeklene konstrukcije mora izdelati delavniško dokumentacijo, katero mora pred izvedbo potrdi odgovorni projektant statike!</t>
  </si>
  <si>
    <r>
      <t xml:space="preserve">Jeklene konstrukcije se izdelajo iz jekla kvalitete </t>
    </r>
    <r>
      <rPr>
        <b/>
        <i/>
        <sz val="10"/>
        <rFont val="Arial Narrow"/>
        <family val="2"/>
        <charset val="238"/>
      </rPr>
      <t>S355J2.</t>
    </r>
    <r>
      <rPr>
        <i/>
        <sz val="10"/>
        <rFont val="Arial Narrow"/>
        <family val="2"/>
        <charset val="238"/>
      </rPr>
      <t xml:space="preserve"> Vsi zvari, ki niso posebej označeni v risbah, se izdelajo kot polno nosilni v vari ali polno nosilni kotni vari amin=0,6 x t ter enostranski kotni vari (škatlasti profili) amin=1,15 x t. pločevine v vijačenih spojih se varijo s polno penetriranimi v zavri, tako da zvari ne omejujejo prostora za vijake. Sidra morajo biti na sidrne pločevine privarjena s polno nosilnostjo. Sočelni montažni vari se izdelajo kot polno penetrirani v vari. Vari v skladu z wpqr postopki izvajalca in wps zapisi, ki morajo biti predloženi odgovornemu projektantu v potrditev. Kvaliteta zvarov v skladu s SIST EN 1090-2, EXC2, tolerance: b (EN 1090-2, ISO 5817), površina v skladu s p3 po ISO 8501-3. Priprava zvarov po en ISO 9692-a in en ISO 9692-2. Vijaki kvalitete M16 - M24 kakovosti  8.8 (cinkani in barvani). </t>
    </r>
  </si>
  <si>
    <t>Kompletna dobava in montaža Fe podložna nosilna okvirna pločevina deb. 10mm za montažo vrat izven ravnine stene, Fe pločevina š=45cm mm r.š.=8,4m; okvir s sidrnimi vijaki e=0,5m točkovno vijačen v nosilno konstrukcijo; z vsemi pomožnimi, pripravljalnimi in zaključnimi deli ter  vsemi  potrebnimi horizontalnimi in vertikalnimi transporti</t>
  </si>
  <si>
    <t>Kompletna dobava in montaža v spuščenem stropu kovinski palični nosilec iz kvadratnih cevi dim. 100x80x3mm za pritrditev vodila  pomične drsne dvotirne stene; nosilec skupne dim. 65x985cm točkovno s sidrnimi vijaki, 2x na sidro M8 HILTU HUS3-H 100 sidran v AB strop osno na razmak 80-100cm; z vsemi pomožnimi, pripravljalnimi in zaključnimi deli ter  vsemi  potrebnimi horizontalnimi in vertikalnimi transporti</t>
  </si>
  <si>
    <t>Kompletna dobava in montaža v spuščenem stropu kovinski palični nosilec iz kvadratnih cevidim. 100x80x3mm za pritrditev fiksne steklene stene; nosilec skupne dim. 65x400cm točkovno s sidrnimi vijaki, 2x na sidro M8 HILTU HUS3-H 100 sidran v AB strop osno na razmak 80-100cm ; z vsemi pomožnimi, pripravljalnimi in zaključnimi deli ter  vsemi  potrebnimi horizontalnimi in vertikalnimi transporti</t>
  </si>
  <si>
    <t>Kompletna dobava in montaža v spuščenem stropu kovinski palični nosilec iz kvadratnih cevi dim. 100x80x3mm za pridrditev stklene stene in drsnih vrat; nosilec skupne dim. 65x780cm točkovno s sidrnimi vijaki, 2x na sidro M8 HILTU HUS3-H 100 sidran v AB strop osno na razmak 80-100cm; z vsemi pomožnimi, pripravljalnimi in zaključnimi deli ter  vsemi  potrebnimi horizontalnimi in vertikalnimi transporti</t>
  </si>
  <si>
    <t>Kompletna dobava in montaža v spuščenem stropu kovinski palični nosilec iz kvadratnih cevi dim. 100x80x3mm za pridrditev stklene stene in drsnih vrat; nosilec skupne dim. 65x780cm točkovno s sidrnimi vijaki, 2x na sidro M8 HILTU HUS3-H 100 sidran v AB strop osno na razmak 80-100cm ; z vsemi pomožnimi, pripravljalnimi in zaključnimi deli ter  vsemi  potrebnimi horizontalnimi in vertikalnimi transporti</t>
  </si>
  <si>
    <t>Kompletna dobava in montaža lesene lege sidrane v obstoječo steno preko tipskih kovinskih L kotikov  dim. 100x100x8mm; z vsemi pomožnimi, pripravljalnimi in zaključnimi deli ter  vsemi  potrebnimi horizontalnimi in vertikalnimi transporti</t>
  </si>
  <si>
    <t>Kompletna dobava in montaža tristopenjski čistilni predpražnik s čistilnimi grobo vlaknatimi ščetkami v Alu profilih; predpražnik z RF okvirjem višine h=2cm, dim. 765x345cm; EMCO diplomat; z vsemi pomožnimi, pripravljalnimi in zaključnimi deli ter  vsemi  potrebnimi horizontalnimi in vertikalnimi transporti</t>
  </si>
  <si>
    <t>Kompletna dobava in montaža nosilna konzola iz Fe zakrivljene pločevine za 9kg gasilnik; nosilec izveden po detajlu v dim. 35x25x60cm in barvan z metalizirano strukturno barvo po TIGER drylac; z vsemi pomožnimi, pripravljalnimi in zaključnimi deli ter  vsemi  potrebnimi horizontalnimi in vertikalnimi transporti</t>
  </si>
  <si>
    <t>Kompletna dobava in montaža nosilna konzola iz Fe zakrivljene pločevine za 2x9kg gasilnik; nosilec izveden po detajlu v dim. 25x25x60cm in barvan z metalizirano strukturno barvo po TIGER drylac; z vsemi pomožnimi, pripravljalnimi in zaključnimi deli ter  vsemi  potrebnimi horizontalnimi in vertikalnimi transporti</t>
  </si>
  <si>
    <t>Kompletna dobava materiala in izvedba kovinska konzolna nadstrešnica nad vhodom v drvorano dim. 1,6 x 4,30m, nadstrešnica iz Fe ploščatega železa deb. 20mm, nadstrešnica varjena v L obliko ter točkovno s kemičnimi sidernimi vijaki vijačna v AB steno;  pločevina r.š. 2,2m + 1x bočna stranica dim. 1,6-1,0 x 3,00m, z vsemi pomožnimi, pripravljalnimi in zaključnimi deli ter  vsemi  potrebnimi horizontalnimi in vertikalnimi transporti</t>
  </si>
  <si>
    <t>Kompletna dobava in montaža obojestrnsko stensko leseno oprijemalo na stopnišču,  ∅50mm; točkovno sidrano v steno na višini 100cm od finalnega tlaka; z vsemi pomožnimi, pripravljalnimi in zaključnimi deli ter  vsemi  potrebnimi horizontalnimi in vertikalnimi transporti</t>
  </si>
  <si>
    <t>Sestava:</t>
  </si>
  <si>
    <t xml:space="preserve">obloga iz laminirane perforirane MDF/brezove vezane plošče deb. 20mm; stenske obloge na steno pritrjene preko stenski klinastih natičnih letev deb. 10mm; natične letve min. 3 - 4 x po višin,  letve izdelane iz iverala, kovine ali lesene masive v črni barvi;  iverica laminirana  z lesnim dekorjem proizvajalca EGGER s površinsko obdelavo ST28 in  barvnim dekorjem s površinsko obdelavo PM. </t>
  </si>
  <si>
    <t>Kompletna dobava in montaža notranja polica dim 17 x 70 cm lakirana perforirana vezana plošča; z vsemi pomožnimi, pripravljalnimi in zaključnimi deli ter  vsemi  potrebnimi horizontalnimi in vertikalnimi transporti</t>
  </si>
  <si>
    <t>Kompletna dobava in montaža notranja polica dim 22 x 635 cm lakirana perforirana vezana plošča pod polico zaščitna perforirana maska dim 99 x 635 cm; z vsemi pomožnimi, pripravljalnimi in zaključnimi deli ter  vsemi  potrebnimi horizontalnimi in vertikalnimi transporti</t>
  </si>
  <si>
    <t>Kompletna dobava in montaža notranja polica dim 44 x 353 cm lakirana perforirana vezana plošča; pod polico zaščitna perforirana maska dim 99 x 353 cm; z vsemi pomožnimi, pripravljalnimi in zaključnimi deli ter  vsemi  potrebnimi horizontalnimi in vertikalnimi transporti</t>
  </si>
  <si>
    <t>Kompletna dobava in montaža notranja polica dim 44 x 660 cm lakirana perforirana vezana plošča; pod polico zaščitna perforirana maska dim 99 x 660 cm; z vsemi pomožnimi, pripravljalnimi in zaključnimi deli ter  vsemi  potrebnimi horizontalnimi in vertikalnimi transporti</t>
  </si>
  <si>
    <t>Kompletna dobava in montaža notranja polica dim 22 x 196 cm lakirana perforirana vezana plošča; pod polico zaščitna perforirana maska dim 99 x 196 cm; z vsemi pomožnimi, pripravljalnimi in zaključnimi deli ter  vsemi  potrebnimi horizontalnimi in vertikalnimi transporti</t>
  </si>
  <si>
    <t>Kompletna dobava in montaža notranja polica dim 22 x 309 cm lakirana perforirana vezana plošča; pod polico zaščitna perforirana maska dim 99 x 309 cm; z vsemi pomožnimi, pripravljalnimi in zaključnimi deli ter  vsemi  potrebnimi horizontalnimi in vertikalnimi transporti</t>
  </si>
  <si>
    <t>Kompletna dobava in montaža notranja polica dim 22 x 260 cm lakirana perforirana vezana plošča; pod polico zaščitna perforirana maska dim 99 x 260 cm; z vsemi pomožnimi, pripravljalnimi in zaključnimi deli ter  vsemi  potrebnimi horizontalnimi in vertikalnimi transporti</t>
  </si>
  <si>
    <t>Kompletna dobava in montaža notranja polica dim 22 x 300 cm lakirana perforirana vezana plošča; pod polico zaščitna perforirana maska dim 99 x 300 cm; z vsemi pomožnimi, pripravljalnimi in zaključnimi deli ter  vsemi  potrebnimi horizontalnimi in vertikalnimi transporti</t>
  </si>
  <si>
    <t>Kompletna dobava in montaža notranja polica dim 22 x 220 cm lakirana perforirana vezana plošča; pod polico zaščitna perforirana maska dim 99 x 220 cm; z vsemi pomožnimi, pripravljalnimi in zaključnimi deli ter  vsemi  potrebnimi horizontalnimi in vertikalnimi transporti</t>
  </si>
  <si>
    <t>Kompletna dobava in montaža notranja polica dim 22 x 302 cm lakirana perforirana vezana plošča; pod polico zaščitna perforirana maska dim 99 x 302 cm; z vsemi pomožnimi, pripravljalnimi in zaključnimi deli ter  vsemi  potrebnimi horizontalnimi in vertikalnimi transporti</t>
  </si>
  <si>
    <t>Kompletna dobava in montaža notranja polica dim 22 x 170 cm lakirana perforirana vezana plošča; pod polico zaščitna perforirana maska dim 99 x 300 cm; z vsemi pomožnimi, pripravljalnimi in zaključnimi deli ter  vsemi  potrebnimi horizontalnimi in vertikalnimi transporti</t>
  </si>
  <si>
    <t>Kompletna dobava in montaža notranja polica dim 12 x 583 cm lakirana perforirana vezana plošča; pod polico zaščitna perforirana maska dim 99 x 583 cm; z vsemi pomožnimi, pripravljalnimi in zaključnimi deli ter  vsemi  potrebnimi horizontalnimi in vertikalnimi transporti</t>
  </si>
  <si>
    <t>Kompletna dobava in montaža notranja polica dim 17 x 254 cm lakirana perforirana vezana plošča; z vsemi pomožnimi, pripravljalnimi in zaključnimi deli ter  vsemi  potrebnimi horizontalnimi in vertikalnimi transporti</t>
  </si>
  <si>
    <t>Kompletna dobava in montaža notranja polica dim 17 x 240 cm lakirana perforirana vezana plošča; z vsemi pomožnimi, pripravljalnimi in zaključnimi deli ter  vsemi  potrebnimi horizontalnimi in vertikalnimi transporti</t>
  </si>
  <si>
    <t>Kompletna dobava in montaža notranja polica dim 17 x 209 cm lakirana perforirana vezana plošča; z vsemi pomožnimi, pripravljalnimi in zaključnimi deli ter  vsemi  potrebnimi horizontalnimi in vertikalnimi transporti</t>
  </si>
  <si>
    <t>Kompletna dobava in montaža notranja polica dim 22 x 196 cm lakirana perforirana vezana plošča;; z vsemi pomožnimi, pripravljalnimi in zaključnimi deli ter  vsemi  potrebnimi horizontalnimi in vertikalnimi transporti</t>
  </si>
  <si>
    <t>Kompletna dobava in montaža notranja polica dim 44 x 360 cm lakirana perforirana vezana plošča; pod polico zaščitna perforirana maska dim 99 x 360 cm; z vsemi pomožnimi, pripravljalnimi in zaključnimi deli ter  vsemi  potrebnimi horizontalnimi in vertikalnimi transporti</t>
  </si>
  <si>
    <t>Kompletna dobava in montaža notranja polica dim 44 x 753 cm lakirana perforirana vezana plošča; pod polico zaščitna perforirana maska dim 99 x 753 cm; z vsemi pomožnimi, pripravljalnimi in zaključnimi deli ter  vsemi  potrebnimi horizontalnimi in vertikalnimi transporti</t>
  </si>
  <si>
    <t>Kompletna dobava in montaža notranja polica dim 44 x 266 cm lakirana perforirana vezana plošča; pod polico zaščitna perforirana maska dim 99 x 266 cm; z vsemi pomožnimi, pripravljalnimi in zaključnimi deli ter  vsemi  potrebnimi horizontalnimi in vertikalnimi transporti</t>
  </si>
  <si>
    <t>Kompletna dobava in montaža notranja polica dim 44 x 1146 cm lakirana perforirana vezana plošča; pod polico zaščitna perforirana maska dim 99 x 1146 cm; z vsemi pomožnimi, pripravljalnimi in zaključnimi deli ter  vsemi  potrebnimi horizontalnimi in vertikalnimi transporti</t>
  </si>
  <si>
    <t>Kompletna dobava in montaža notranja polica dim 44 x 300 cm lakirana perforirana vezana plošča; pod polico zaščitna perforirana maska dim 99 x 300 cm; z vsemi pomožnimi, pripravljalnimi in zaključnimi deli ter  vsemi  potrebnimi horizontalnimi in vertikalnimi transporti</t>
  </si>
  <si>
    <t>Kompletna dobava in montaža notranja polica dim 22 x 396 cm lakirana perforirana vezana plošča; pod polico zaščitna perforirana maska dim 99 x 396 cm; z vsemi pomožnimi, pripravljalnimi in zaključnimi deli ter  vsemi  potrebnimi horizontalnimi in vertikalnimi transporti</t>
  </si>
  <si>
    <t>B4.29</t>
  </si>
  <si>
    <t>Kompletna dobava in montaža notranja polica dim 30 x 1564 cm lakirana perforirana vezana plošča; pod polico zaščitna perforirana maska dim 99 x 1564 cm; z vsemi pomožnimi, pripravljalnimi in zaključnimi deli ter  vsemi  potrebnimi horizontalnimi in vertikalnimi transporti</t>
  </si>
  <si>
    <t>B4.30</t>
  </si>
  <si>
    <t>Kompletna dobava in montaža stenske obloge iz lakirane brezove vezane plošče:
Z vsemi pomožnimi, pripravljalnimi in zaključnimi deli ter  vsemi  potrebnimi horizontalnimi in vertikalnimi transporti</t>
  </si>
  <si>
    <t xml:space="preserve">lakirana vezana plošča - stenska obloga za prekritje konstrukcijske dilatacije dim. 58x 200 cm </t>
  </si>
  <si>
    <t xml:space="preserve">lakirana vezana plošča - stenska obloga za prekritje konstrukcijske dilatacije dim. 98x 200 cm </t>
  </si>
  <si>
    <t xml:space="preserve">lakirana vezana plošča - stenska obloga za prekritje konstrukcijske dilatacije dim. 95x 200 cm </t>
  </si>
  <si>
    <t>lakirana vezana plošča - lakirana stenska obloga stebrov 2x dim. 103x300cm + 2x dim. 54x300cm</t>
  </si>
  <si>
    <t>lakirana vezana plošča - lakirana stenska obloga stebrov 2x dim. 108x300cm + 2x dim. 54x300cm</t>
  </si>
  <si>
    <t>stenska obloga iz lakirane vezane plošče 2x dim. 183x300cm + 2x dim. 59x300cm</t>
  </si>
  <si>
    <t>vezana plošča /MDF lakirana stenska obloga vhodne niše v učilnico 2x dim. 65x300cm; 1x 16+121x300cm</t>
  </si>
  <si>
    <t>vezana plošča /MDF lakirana stenska obloga vhodne niše v učilnico 1x dim. 65x300cm; 1x dim. 74x300; 1x 16+117x300cm</t>
  </si>
  <si>
    <t>vezana plošča /MDF lakirana stenska obloga vhodne niše v učilnico 1x dim. 65x300cm; 1x dim. 482x300; 1x 70x300cm</t>
  </si>
  <si>
    <t>lesena/MDF lakirana stenska obloga vhodne niše v učilnico 1x dim. 65x300cm; 1x dim. 74x300; 1x 16+117x300cm</t>
  </si>
  <si>
    <t>vezana plošča /MDF lakirana stenska obloga vhodne niše v učilnico 2x dim. 65x300cm; 1x 16+76x300cm</t>
  </si>
  <si>
    <t>B4.31</t>
  </si>
  <si>
    <t>Kompletna dobava in montaža obstoječi parapet in ročaj, h=100cm; obložen z leseno perforirano akustično oblogo iz vezane plošče po celem obodu; glej ločeno shemo; z vsemi pomožnimi, pripravljalnimi in zaključnimi deli ter  vsemi  potrebnimi horizontalnimi in vertikalnimi transporti</t>
  </si>
  <si>
    <t>B4.32</t>
  </si>
  <si>
    <t>B4.33</t>
  </si>
  <si>
    <t>K8 - wc kabine v ženskih sanitarijah za zaposlene _ B1-C 1.4</t>
  </si>
  <si>
    <t>dim. kabine: 340 x 210cm</t>
  </si>
  <si>
    <t>B4.34</t>
  </si>
  <si>
    <t>K9 - wc kabine v moških sanitarijah za zaposlene _ B1-C 1.5</t>
  </si>
  <si>
    <t>dim. kabine: 315 x 210cm</t>
  </si>
  <si>
    <t>K10 - wc kabine v ženskih sanitarijah za zaposlene _ B-C 2.3</t>
  </si>
  <si>
    <t>dim. kabine: 310 x 210cm</t>
  </si>
  <si>
    <t>B4.35</t>
  </si>
  <si>
    <t>K11 - wc kabine v moških sanitarijah za zaposlene _ B-C 2.4</t>
  </si>
  <si>
    <t>dim. kabine: 160 x 210cm</t>
  </si>
  <si>
    <t>B4.36</t>
  </si>
  <si>
    <t>K1 - wc kabine v sanitarijah deklice_ B-B 0.3, B-B 1.1, B-B 2.1 2.1</t>
  </si>
  <si>
    <t>dim. kabine: 755 x 210cm</t>
  </si>
  <si>
    <t>K2 - wc kabine v sanitarijah dečki _ B-B 0.3, B-B 1.1, B-B 2.1</t>
  </si>
  <si>
    <t>dim. kabine: 320 x 210cm</t>
  </si>
  <si>
    <t>korita v sanitarijah za deklice _ B-B 0.3, B-B 1.1, B-B 2.1</t>
  </si>
  <si>
    <t>285 x 55 x 30 cm</t>
  </si>
  <si>
    <t>B4.37</t>
  </si>
  <si>
    <t>korita v sanitarijah za dečke _ B-B 0.4, B-B 1.2, B-B 2.2</t>
  </si>
  <si>
    <t>240 x 55 x 30 cm</t>
  </si>
  <si>
    <t>B4.38</t>
  </si>
  <si>
    <t>korita v sanitarijah za zaposlene _ B-C 2.5, B-C 2.6</t>
  </si>
  <si>
    <t>116 x 58 x 30 cm</t>
  </si>
  <si>
    <t>ogledalo 135/120cm</t>
  </si>
  <si>
    <t>ogledalo l=58+150+58cm, h=95cm</t>
  </si>
  <si>
    <t>ogledalo l=58+120+58cm, h=95cm</t>
  </si>
  <si>
    <t>B4.40</t>
  </si>
  <si>
    <t>B4.41</t>
  </si>
  <si>
    <t>NOTRANJE STEKLENE STENE</t>
  </si>
  <si>
    <t xml:space="preserve">Kompletna nabava, dobava in montaža stekelne stene  </t>
  </si>
  <si>
    <t>SS 0.2_ notranja zložljiva drsna stena med jedilnico in kuhinjo</t>
  </si>
  <si>
    <t>notranja lesena zložljiva drsna stena</t>
  </si>
  <si>
    <t>dim. 985 x 300cm</t>
  </si>
  <si>
    <t xml:space="preserve">SS 0.3_ fiksna steklena stena </t>
  </si>
  <si>
    <t>fiksna steklena stena z lesenim podbojem</t>
  </si>
  <si>
    <t>dim. 402 x 300cm</t>
  </si>
  <si>
    <t xml:space="preserve">SS 0.4_ fiksna steklena stena z dvokrilnimi vrati </t>
  </si>
  <si>
    <t>fiksna steklena stena z dvokrilnimi vrat z lesenim podbojem</t>
  </si>
  <si>
    <t>dim. 1500x 300cm</t>
  </si>
  <si>
    <t xml:space="preserve">SS 0.5_ fiksna steklena stena </t>
  </si>
  <si>
    <t>dim. 530 x 300cm</t>
  </si>
  <si>
    <t>NOTRANJA VRATA</t>
  </si>
  <si>
    <t>V 01.1 - notranja enokrilna vrata v učilnice</t>
  </si>
  <si>
    <t>enokrilna polna lesena vrata s stekleno obsvetlobo</t>
  </si>
  <si>
    <t>dim. 175 x 300cm</t>
  </si>
  <si>
    <t>V 02 - notranja enokrilna vrata v kabinete</t>
  </si>
  <si>
    <t>dim. 90 x 300cm</t>
  </si>
  <si>
    <t xml:space="preserve">V 03 - notranja enokrilna vrata v sanitarije </t>
  </si>
  <si>
    <t>Vp 06 - notranja požarna vrata v NN prostor</t>
  </si>
  <si>
    <t>V 07 - notranja vrata v pisarne</t>
  </si>
  <si>
    <t>enokrilna polna lesena vrata s plohastim lesenim podbojem</t>
  </si>
  <si>
    <t>V_08 - notranja avtomatska drsna vrata v kuhinji</t>
  </si>
  <si>
    <t>enokrilna avtomatska steklena drsna vrata</t>
  </si>
  <si>
    <t>dim. 90 x 210cm</t>
  </si>
  <si>
    <t>V_09 - notranja avtomatska drsna vrata v kuhinji</t>
  </si>
  <si>
    <t>V_10 - notranja drsna vrata v kuhinji</t>
  </si>
  <si>
    <t>enokrilna polna drsna vrata</t>
  </si>
  <si>
    <t>V_11 - notranja drsna vrata v kuhinji</t>
  </si>
  <si>
    <t>V_12 - notranja drsna vrata v kuhinji</t>
  </si>
  <si>
    <t>V 13_ notranja dvokrilna vrata vhod v večnamensko dvorano</t>
  </si>
  <si>
    <t>dvokrilna polna lesena vrata s kovinskim podbojem</t>
  </si>
  <si>
    <t>dim. 180 x 300 cm</t>
  </si>
  <si>
    <t>V 14 - notranja enokrilna vrata med večnamenskim prostorom in zbornic</t>
  </si>
  <si>
    <t>enokrilna polna lesena vrata s kovinskim  podbojem</t>
  </si>
  <si>
    <t>dim. 100 x 300cm</t>
  </si>
  <si>
    <t>V 05.1 - notranja enokrilna vrata v sanitarije</t>
  </si>
  <si>
    <t>enokrilna polna lesena vrata z lesenim plohastim podbojem</t>
  </si>
  <si>
    <t>Vz 01 - okno in drsna vrata na glavnem vhodu</t>
  </si>
  <si>
    <t>dim. 242+140+140+242 x 300cm</t>
  </si>
  <si>
    <t>Vz 03 - zunanja enokrilna vrata v kotlovnico</t>
  </si>
  <si>
    <t xml:space="preserve">enokrilna Al kovinska vrata s fasadno oblogo </t>
  </si>
  <si>
    <t>dim. 120 x 300cm</t>
  </si>
  <si>
    <t xml:space="preserve">Vz 04 - zunanja enokrilna vrata dodaten vhod v jedilnico / požarni izhod </t>
  </si>
  <si>
    <t>enokrilna Al kovinska vrata s fiksno steklno obsvetlobo</t>
  </si>
  <si>
    <t>dim. 200+90 x 300cm</t>
  </si>
  <si>
    <t xml:space="preserve">Vz 05 - zunanja enokrilna vrata kuhinjski izhod pri odpadkih </t>
  </si>
  <si>
    <t xml:space="preserve">enokrilna Al kovinska vrata </t>
  </si>
  <si>
    <t>dim. 110 x 300cm</t>
  </si>
  <si>
    <t xml:space="preserve">Vz 06 - zunanja enokrilna vrata kuhinjski vhod </t>
  </si>
  <si>
    <t>Vz 10 - zunanja enokrilna vrata izhod na igrišče</t>
  </si>
  <si>
    <t>enokrilna Al kovinska vrata</t>
  </si>
  <si>
    <t>dim. 120 x 297cm</t>
  </si>
  <si>
    <t>Vz 14 - zunanja enokrilna vrata izhod na igrišče</t>
  </si>
  <si>
    <t>dim. 110 x 210cm</t>
  </si>
  <si>
    <t>ZUNANJA OKNA - sklop B</t>
  </si>
  <si>
    <t>O_B-1.9, O_B-2.8, O_B-3.8 - zunanje okno kotlovnica</t>
  </si>
  <si>
    <t>dim. 70 x 200cm</t>
  </si>
  <si>
    <t>O_B-1.16 - zunanji okenski sklop jedilnica</t>
  </si>
  <si>
    <t>Al fiksni okenski sklop</t>
  </si>
  <si>
    <t>dim. 595 x 300cm</t>
  </si>
  <si>
    <t>O_B-2.19 - zunanji okenski sklop knjigovodja</t>
  </si>
  <si>
    <t>dim. 260 x 200 + 240 x 200cm</t>
  </si>
  <si>
    <t>O_B-2.0 - zunanji okenski sklop računovodstvo</t>
  </si>
  <si>
    <t>dim. 210 x 200cm</t>
  </si>
  <si>
    <t>O_B-2.18 - zunanji okenski sklop pisarne</t>
  </si>
  <si>
    <t>dim. 725x200cm</t>
  </si>
  <si>
    <t>O_B-2.17, O_B-3.17 - zunanji okenski sklop pomoč. rav.1.</t>
  </si>
  <si>
    <t>dim. 320 x 200cm</t>
  </si>
  <si>
    <t>O_B-2.16, O_B-3.16 - zunanji okenski sklop tajništvo</t>
  </si>
  <si>
    <t>dim. 595 x 200cm</t>
  </si>
  <si>
    <t>O_B-2.15, O_B-3.15 - zunanji okenski sklop sejna soba</t>
  </si>
  <si>
    <t>dim. 206 x 200cm</t>
  </si>
  <si>
    <t>O_B-2.14, O_B-3.14 - zunanji okenski sklop učilnica</t>
  </si>
  <si>
    <t>dim. 160 x 200cm</t>
  </si>
  <si>
    <t>O_B-2.13, O_B-3.13 - zunanji okenski sklop učilnica</t>
  </si>
  <si>
    <t>dim. 405 x 200cm</t>
  </si>
  <si>
    <t>B5.36</t>
  </si>
  <si>
    <t>O_B-2.6, O_B-3.6 - zunanji okenski sklop učilnica</t>
  </si>
  <si>
    <t>dim. 273 x 200cm</t>
  </si>
  <si>
    <t>B5.37</t>
  </si>
  <si>
    <t>O_B-3.19 - zunanji okenski sklop knjižnica</t>
  </si>
  <si>
    <t>B5.38</t>
  </si>
  <si>
    <t>O_B-3.18 - zunanji okenski sklop knjižničarka</t>
  </si>
  <si>
    <t>dim. 232 x 200cm</t>
  </si>
  <si>
    <t>B5.39</t>
  </si>
  <si>
    <t>O_B-2.2, O_B-3.2 - zunanji okenski sklop večnamenska dvorana</t>
  </si>
  <si>
    <t>dim. 640 x 200cm</t>
  </si>
  <si>
    <t>B5.40</t>
  </si>
  <si>
    <t>O_B-2.1 - zunanji okenski sklop zbornica</t>
  </si>
  <si>
    <t>dim. 785 x 200cm</t>
  </si>
  <si>
    <t>B5.41</t>
  </si>
  <si>
    <t>O_B-3.1 - zunanji okenski sklop knjižnica</t>
  </si>
  <si>
    <t>fiksni Al okenski sklop - fasadni sistem enakovredno kot Schuco FWS 50 SG.SI</t>
  </si>
  <si>
    <t>dim. okenskega sklopa 1680 x 270cm</t>
  </si>
  <si>
    <t>B5.42</t>
  </si>
  <si>
    <t>O_B-1.17 - zunanji okenski sklop jedilnica</t>
  </si>
  <si>
    <t>dim. 820 x 300cm</t>
  </si>
  <si>
    <t>B5.43</t>
  </si>
  <si>
    <r>
      <t xml:space="preserve">O_B-5 - </t>
    </r>
    <r>
      <rPr>
        <b/>
        <sz val="10"/>
        <rFont val="Arial Narrow"/>
        <family val="2"/>
        <charset val="238"/>
      </rPr>
      <t>strešno</t>
    </r>
    <r>
      <rPr>
        <sz val="10"/>
        <rFont val="Arial Narrow"/>
        <family val="2"/>
        <charset val="238"/>
      </rPr>
      <t xml:space="preserve"> </t>
    </r>
    <r>
      <rPr>
        <b/>
        <sz val="10"/>
        <rFont val="Arial Narrow"/>
        <family val="2"/>
        <charset val="238"/>
      </rPr>
      <t>okno</t>
    </r>
    <r>
      <rPr>
        <sz val="10"/>
        <rFont val="Arial Narrow"/>
        <family val="2"/>
        <charset val="238"/>
      </rPr>
      <t xml:space="preserve"> s kupolo za ravno streho</t>
    </r>
  </si>
  <si>
    <t>strešno okno s kupolo za ravno streho iz dvo slojne zasteklitve in kupole iz prozornega  akrila</t>
  </si>
  <si>
    <t>dim. 120 x 120cm</t>
  </si>
  <si>
    <t>B5.44</t>
  </si>
  <si>
    <t>B5.44_1</t>
  </si>
  <si>
    <t xml:space="preserve">Zs_O-B-1.16 - podometna škatla za zunanje žaluzije; sestavljeno iz 2. delov (284+285) skupna dim. 569/300cm;senčilo na motorni pogon in stikalo;ZIP vodilo integrirano v špaleto, vmest jeklenica </t>
  </si>
  <si>
    <t>B5.44_2</t>
  </si>
  <si>
    <t xml:space="preserve">Zs_B-2.2 - podometna škatla za zunanje žaluzije; sestavljeno iz 3. delov (2x275+70)skupna dim. 640/200cm; senčilo na motorni pogon in stikalo; ZIP vodilo integrirano v špaleto, vmest jeklenica </t>
  </si>
  <si>
    <t>B5.44_3</t>
  </si>
  <si>
    <t xml:space="preserve">Zs_B-2.6 - podometna škatla za zunanje žaluzije; skupna dim. 253/200cm; senčilo na motorni pogon in stikalo; ZIP vodilo integrirano v špaleto, vmest jeklenica </t>
  </si>
  <si>
    <t>B5.44_4</t>
  </si>
  <si>
    <t xml:space="preserve">Zs_B-2.13 - podometna škatla za zunanje žaluzije; sestavljeno iz 2. delov (192,5+192,5) skupna dim. 385/200cm; senčilo na motorni pogon in stikalo; ZIP vodilo integrirano v špaleto, vmest jeklenica </t>
  </si>
  <si>
    <t>B5.44_5</t>
  </si>
  <si>
    <t>B5.44_6</t>
  </si>
  <si>
    <t xml:space="preserve">Zs_B-2.13 - podometna škatla za zunanje žaluzije; sestavljeno iz 2. delov (193+193) skupna dim. 385/200cm; senčilo na motorni pogon in stikalo; ZIP vodilo integrirano v špaleto, vmest jeklenica </t>
  </si>
  <si>
    <t>B5.44_7</t>
  </si>
  <si>
    <t xml:space="preserve">Zs_B-2.14 - podometna škatla za zunanje žaluzije; skupna dim. 136/200cm; senčilo na motorni pogon in stikalo; ZIP vodilo integrirano v špaleto, vmest jeklenica </t>
  </si>
  <si>
    <t>B5.44_8</t>
  </si>
  <si>
    <t xml:space="preserve">Zs_B-2.15 - podometna škatla za zunanje žaluzije; skupna dim. 190/200cm; senčilo na motorni pogon in stikalo; ZIP vodilo integrirano v špaleto, vmest jeklenica </t>
  </si>
  <si>
    <t>B5.44_9</t>
  </si>
  <si>
    <t xml:space="preserve">Zs_B-2.16 - podometna škatla za zunanje žaluzije; sestavljeno iz 2. delov (263+306); skupna dim. 569/200cm; senčilo na motorni pogon in stikalo; ZIP vodilo integrirano v špaleto, vmest jeklenica </t>
  </si>
  <si>
    <t>B5.44_10</t>
  </si>
  <si>
    <t xml:space="preserve">Zs_B-2.17 - podometna škatla za zunanje žaluzije; skupna dim. 294/200cm; senčilo na motorni pogon in stikalo; ZIP vodilo integrirano v špaleto, vmest jeklenica </t>
  </si>
  <si>
    <t>B5.44_11</t>
  </si>
  <si>
    <t xml:space="preserve">Zs_B-2.18 - podometna škatla za zunanje žaluzije; sestavljeno iz 3. delov (174+308+217); skupna dim. 700/200cm; senčilo na motorni pogon in stikalo; ZIP vodilo integrirano v špaleto, vmest jeklenica </t>
  </si>
  <si>
    <t>B5.44_12</t>
  </si>
  <si>
    <t xml:space="preserve">Zs_B-2.19 - podometna škatla za zunanje žaluzije; sestavljeno iz 2. delov (237+257); skupna dim. 494/200cm; senčilo na motorni pogon in stikalo; ZIP vodilo integrirano v špaleto, vmest jeklenica </t>
  </si>
  <si>
    <t>B5.44_13</t>
  </si>
  <si>
    <t xml:space="preserve">Zs_B-2.0 - podometna škatla za zunanje žaluzije; skupna dim. 200/200cm;senčilo na motorni pogon in stikalo; ZIP vodilo integrirano v špaleto, vmest jeklenica </t>
  </si>
  <si>
    <t>B5.44_14</t>
  </si>
  <si>
    <t xml:space="preserve">Zs_B-2.1 - podometna škatla za zunanje žaluzije; sestavljeno iz 3. delov (2x310 + 185)skupna dim. 750/200cm; senčilo na motorni pogon in stikalo; ZIP vodilo integrirano v špaleto, vmest jeklenica </t>
  </si>
  <si>
    <t>B5.44_15</t>
  </si>
  <si>
    <t>B5.44_16</t>
  </si>
  <si>
    <t xml:space="preserve">Zs_B-4.0 - podometna škatla za notranje senčilo; sestavljeno iz 11. delov (160+9x138 + 162) skupna dim. 1630/1100cm; senčilo na motorni pogon in stikalo </t>
  </si>
  <si>
    <t>B5.44_17</t>
  </si>
  <si>
    <t xml:space="preserve">Zs_B-3.6 - podometna škatla za zunanje žaluzije; skupna dim. 253/200cm; senčilo na motorni pogon in stikalo; ZIP vodilo integrirano v špaleto, vmest jeklenica </t>
  </si>
  <si>
    <t>B5.44_18</t>
  </si>
  <si>
    <t xml:space="preserve">Zs_B-3.13 - podometna škatla za zunanje žaluzije; sestavljeno iz 2. delov (193+193) skupna dim. 385/200cm; senčilo na motorni pogon in stikalo; ZIP vodilo integrirano v špaleto, vmest jeklenica </t>
  </si>
  <si>
    <t>B5.44_19</t>
  </si>
  <si>
    <t>B5.44_20</t>
  </si>
  <si>
    <t>B5.44_21</t>
  </si>
  <si>
    <t xml:space="preserve">Zs_B-3.14 - podometna škatla za zunanje žaluzije; skupna dim. 130/200cm; senčilo na motorni pogon in stikalo; ZIP vodilo integrirano v špaleto, vmest jeklenica </t>
  </si>
  <si>
    <t>B5.44_22</t>
  </si>
  <si>
    <t xml:space="preserve">Zs_B-3.15 - podometna škatla za zunanje žaluzije; skupna dim. 190/200cm; senčilo na motorni pogon in stikalo; ZIP vodilo integrirano v špaleto, vmest jeklenica </t>
  </si>
  <si>
    <t>B5.44_23</t>
  </si>
  <si>
    <t xml:space="preserve">Zs_B-3.16 - podometna škatla za zunanje žaluzije; sestavljeno iz 2. delov (263+306) skupna dim. 569/200cm; senčilo na motorni pogon in stikalo; ZIP vodilo integrirano v špaleto, vmest jeklenica </t>
  </si>
  <si>
    <t>B5.44_24</t>
  </si>
  <si>
    <t xml:space="preserve">Zs_B-3.17 - podometna škatla za zunanje žaluzije; skupna dim. 294/200cm; senčilo na motorni pogon in stikalo; ZIP vodilo integrirano v špaleto, vmest jeklenica </t>
  </si>
  <si>
    <t>B5.44_25</t>
  </si>
  <si>
    <t xml:space="preserve">Zs_B-3.18 - podometna škatla za zunanje žaluzije; skupna dim. 217/200cm; senčilo na motorni pogon in stikalo; ZIP vodilo integrirano v špaleto, vmest jeklenica </t>
  </si>
  <si>
    <t>B5.44_26</t>
  </si>
  <si>
    <t xml:space="preserve">Zs_B-3.19 - podometna škatla za zunanje žaluzije; sestavljeno iz 2. delov (174+216); skupna dim. 390/200cm; senčilo na motorni pogon in stikalo; ZIP vodilo integrirano v špaleto, vmest jeklenica </t>
  </si>
  <si>
    <t>armirano cementni estrih d=6,4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</si>
  <si>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trde plošče iz ekstrudiranega polistirena d=5 cm XPS tlačne trdnosti 500kPa, λ=0.032W/mK s stopničastimi preklopi; Styrodur 4000 CS, plošče v enem sloju</t>
  </si>
  <si>
    <t>armirano cementni estrih d=5,2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</si>
  <si>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 4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</si>
  <si>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toplotno izolativne plošče iz ekspandiranega polistirena d= 3, cm,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</si>
  <si>
    <t>armirano cementni estrih d=6,9 cm,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</si>
  <si>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izolativne plošče d=8 cm iz ekspandiranega polistirena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</si>
  <si>
    <t>armirano cementni estrih d=6,6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</si>
  <si>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d=4,0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</si>
  <si>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toplotno izolativne plošče iz ekspandiranega polistirena d=4,0 cm,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</si>
  <si>
    <t>Sestava (T 1.12)</t>
  </si>
  <si>
    <t>armirano cementni estrih,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</si>
  <si>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trde plošče iz ekstrudiranega polistirena XPS tlačne trdnosti 500kPa, λ=0.034W/mK s stopničastimi preklopi; Styrodur 3035 CS, plošče v enem sloju</t>
  </si>
  <si>
    <t>Sestava (T 1.13)</t>
  </si>
  <si>
    <t>armirano cementni estrih d=5,5 cm,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</si>
  <si>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Sestava (T 2.1)</t>
  </si>
  <si>
    <t>armirano cementni estrih d=5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</si>
  <si>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izolativne plošče iz ekspandiranega polistirena d=4 cm,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</si>
  <si>
    <t>Sestava (T 2.2)</t>
  </si>
  <si>
    <t>armirano cementni estrih d=4,5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</si>
  <si>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d=3 cm, za razvod sistema talnega ogrevanje na tesnjenih čepastih ploščah iz ne-elastificiranega in s PE folijo prevlečenega ekspandiranega polistirena; koeficient toplotne prevodnosti 0,034 W/mK  (enakovredno kot so Fragmat Stirotermal Duo 11; skupna višina s čepi 33mm ali enakovredno).</t>
  </si>
  <si>
    <t>B6.9</t>
  </si>
  <si>
    <t>Sestava (T 2.3)</t>
  </si>
  <si>
    <t>armirano cementni estrih d=5,5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</si>
  <si>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d=4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</si>
  <si>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B6.10</t>
  </si>
  <si>
    <t>Sestava (T 2.9)</t>
  </si>
  <si>
    <t>toplotno in zvočno izolacijska sistemska plošča d=4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</si>
  <si>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Kompletna izvedba del površinsko obdelan in pigmentiran liti betonski talk, z vsemi pomožnimi, pripravljalnimi in zaključnimi deli ter  vsemi  potrebnimi horizontalnimi in vertikalnimi transporti</t>
  </si>
  <si>
    <t>Kompletna dobava materiala in izvedba finalnega tlaka Tlak v vetrolovu pod predpražnikom (po spodnji sestavi), z vsemi pomožnimi, pripravljalnimi in zaključnimi deli ter  vsemi  potrebnimi horizontalnimi in vertikalnimi transporti</t>
  </si>
  <si>
    <t>Kompletna dobava materiala in izvedba finalnega tlaka POLIUTRETAN CEMENTNI TLAK (po spodnji sestavi), z vsemi pomožnimi, pripravljalnimi in zaključnimi deli ter  vsemi  potrebnimi horizontalnimi in vertikalnimi transporti</t>
  </si>
  <si>
    <t>Industrijski poliuretan cementni tlak enakovredno kot UCRETE UD200 sistem. Tlak deb. 6 mm (poliuretan cementni tlak namenjen za visoke mehanske, temperaturne in kemične obremenitve).</t>
  </si>
  <si>
    <t>Izvedba nizkostenske vodotesne cokl zaokrožnice višine 5 cm, radija 3 cm z npr. UCRETE RG visoko elastične poliuretanske betonsko malto.</t>
  </si>
  <si>
    <t>Tesnenje rege rezanih dilatacij s poliuretanskim kitom (v debelini poliuretan cementnega tlaka) enakovredno kot npr. BASF Master Seal 474N</t>
  </si>
  <si>
    <t>Skrbna priprava podlage: 
Mehanska priprava podlage s peskanjem ali brušenjem do odprte strukture betona, s sprotnim odsesavanjem prahu in nevezanih delcev. Sidranje na vseh robovih ter vseh prekinitev v tlaku (talne rešetke, jaški, talni odtoki, dilatacijskih profili, stebri ipd). Tlake večje kot 100 m2 v padcu z več kot 3% je potrebno sidrati še po sredini z dodatnim sidrnim rezom. Prerez sidrnih rezov mora biti 2 x debelini tlaka. Upoštevati je potrebno  dovoljeno vlažnost betona! Upoštevajte pogoje za doseganje predpisane oprijemne trdnosti (&gt;1.5N/mm2)!</t>
  </si>
  <si>
    <t>Kompletna dobava materiala in izvedba finalnega tlaka PARKET (po spodnji sestavi), z vsemi pomožnimi, pripravljalnimi in zaključnimi deli ter  vsemi  potrebnimi horizontalnimi in vertikalnimi transporti</t>
  </si>
  <si>
    <t>gotovi hrastov tlak woodura deb. 11mm, rahlo beljen (hard wax oil); lamele dim. 20 - 22cm / 200 -240cm, deske položene v isti smeri.  Tlak proizvajalca BJELIN, Billenge, select, light hardwax oil, woodura. Barvo, strukturo in dimenzijo lamele izbere projektant po predloženem vzorcu. Obstenski zaključek izveden s polkrožno hrastovo kotno letvico dim 15x15mm.</t>
  </si>
  <si>
    <t>Elastično lepljenje z enokomponentnim lepilom, poliuretansko, brez organskih topil, nizko emisijsko (kot je SikaBondd AT80 ali T54)</t>
  </si>
  <si>
    <t>obstenska polkrožna zaključna letvica 12x12mm</t>
  </si>
  <si>
    <t>Kompletna dobava materiala in izvedba samorazlivni PU elastični tlak (po spodnji sestavi), z vsemi pomožnimi, pripravljalnimi in zaključnimi deli ter  vsemi  potrebnimi horizontalnimi in vertikalnimi transporti</t>
  </si>
  <si>
    <t>Kompletna dobava in nizki termo sistemski prag, z vsemi pomožnimi, pripravljalnimi in zaključnimi deli ter  vsemi  potrebnimi horizontalnimi in vertikalnimi transporti</t>
  </si>
  <si>
    <t>Kompletna dobava in oblaganje STEN - stenska guma v roli:</t>
  </si>
  <si>
    <t>Guma v roli deb. 3mm lepljena na ometano ali MK montažno steno do višine po projektu, kot zaščita pred vlago/vodo. Enobarvena guma enakovredno kot Artigo Plansystem, Plain. Barvni toni po izboru projektanta!
Z vsemi pomožnimi, pripravljalnimi in zaključnimi deli ter  vsemi  potrebnimi horizontalnimi in vertikalnimi transporti</t>
  </si>
  <si>
    <t xml:space="preserve">Guma se lepi na izravnano stensko podlago. Clotena izvedba mora biti izveden po celovitem sistemu skladno z navodili proizvajalca! </t>
  </si>
  <si>
    <t>stenska zaščitna odbojna obloga - 30-40cm pas enobarvne gume deb. 2mm lepljen na steno</t>
  </si>
  <si>
    <t>Talna keramika velikost 60x60cm, keramika enakovredno kot KEOPE, kolekcija ELEMET DESIGN black oz. po izboru projektanta. Fuge širine 2mm, velikost, barva/tekstura in vzorec polaganja po izboru projektanta, lepljene tankoslojno, pokritost z lepilom 100%, zunanji vogali izvedeni z Al zaključnimi vogalniki (ali brušeni pod kotom 45°, rob 2mm, robne letvice niso dovoljene). Proti drsni faktor keramike R10; obstenske obrobe višine 5cm s tovarniško obdelanim vidnim zgornjim robom.</t>
  </si>
  <si>
    <t>B8.3</t>
  </si>
  <si>
    <t>B8.4</t>
  </si>
  <si>
    <t>Kompletna izvedba, dobava in polagane</t>
  </si>
  <si>
    <t>Al / RF ostrorobi utopni stenski vogalniki v kuhinji  s stensko keramiko, h=2,8 - 3,0m</t>
  </si>
  <si>
    <t xml:space="preserve">Vključno z vsemi pomožnimi, pripravljalnimi in zaključnimi  deli  in odri ter  vsemi  potrebnimi horizontalnimi in vertikalnimi transporti   </t>
  </si>
  <si>
    <t>Izdelava prednamaza z emulzijo, dvakratno kitanje in brušenje mavčno kartonske stene, finalna obdelava vidnih površin: polnjeni stiki  in tankoslojno kitanje celotne površine v deb. 2mm (kvaliteta Q3), vsi stiki površin sten-tlak-strop kitani z elastično akrilno maso. Stena barvana s pol disperzijsko latex mat barvo, barvni ton po izboru projektanta po barvni karti NCS.;  kompletno po predpisih in navodilih proizvajalca, z vsemi pomožnimi deli, odri in transporti.</t>
  </si>
  <si>
    <t>Izdelava prednamaza z emulzijo, dvakratno kitanje in brušenje stopniščne rame in podesta, finalna obdelava vidnih površin: polnjeni stiki  in tankoslojno kitanje celotne površine v deb. 2mm (kvaliteta Q3), vsi stiki površin sten-tlak-strop kitani z elastično akrilno maso. Strop barvan s pol disperzijsko latex mat barvo, barvni ton po izboru projektanta po barvni karti NCS.;  kompletno po predpisih in navodilih proizvajalca, z vsemi pomožnimi deli, odri in transporti.</t>
  </si>
  <si>
    <t>B9.5</t>
  </si>
  <si>
    <t>Kompletna izvedba barvanje obstoječih kovinskih ograj; odstranitev stare barve in rje ter barvanje z novo protikorozijsko barvo;  kompletno po predpisih in navodilih proizvajalca, z vsemi pomožnimi deli, odri in transporti.</t>
  </si>
  <si>
    <t>B9.6</t>
  </si>
  <si>
    <t>Kompletna izvedba barvanje obstoječe kovinske strešne konstrukcije s protipožarno zaščitno barvo; odstranitev stare barve ter barvanje z novo protipožarno barvo R60 barvo; 2x UNP280 varjen nosilec dolžine17,5m; kompletno po predpisih in navodilih proizvajalca, z vsemi pomožnimi deli, odri in transporti.</t>
  </si>
  <si>
    <t>Kompletna dobava materiala in izvedba mavčno kartonski spuščen strop, z vsemi pomožnimi, pripravljalnimi in zaključnimi deli ter  vsemi  potrebnimi horizontalnimi in vertikalnimi transporti</t>
  </si>
  <si>
    <t>kaskada v spuščenem stropu š=10cm in v=20cm za zajem zraka glej ločen detajl za kaskado!</t>
  </si>
  <si>
    <t>kaskada v spuščenem stropu, š=15cm in v=20cm za projekcijski rolo</t>
  </si>
  <si>
    <t>kaskada v spuščenem stropu, š=20cm in v=20cm za projekcijski rolo</t>
  </si>
  <si>
    <t>kaskada v spuščenem stropu š=26cm (poravnana z MK oblogo stebra) in v=20cm za zajem zraka glej ločen detajl za kaskado!</t>
  </si>
  <si>
    <t>e)</t>
  </si>
  <si>
    <t>kaskada v spuščenem stropu š=30cm in v=20cm za izpust zraka glej ločen detajl za kaskado!</t>
  </si>
  <si>
    <t>Kompletna dobava materiala in izvedba MK akustičen spuščen strop, z vsemi pomožnimi, pripravljalnimi in zaključnimi deli ter  vsemi  potrebnimi horizontalnimi in vertikalnimi transporti</t>
  </si>
  <si>
    <t>Kompletna dobava materiala in izvedba kovinski spuščen strop , z vsemi pomožnimi, pripravljalnimi in zaključnimi deli ter  vsemi  potrebnimi horizontalnimi in vertikalnimi transporti</t>
  </si>
  <si>
    <t>Kovinski mrežast strop enakovredno kot Knauf Ceiling Solutions (KCS), izgrajenega iz enonivojske kovinske konstrukcije iz glavnih ter prečnih Prelude TL2/ Ventatec SG 15 mm profilov, črne barve, obešenih v primarni strop z obešali za spuščanje do 0,6 - 1,0m. V konstrukcijo so vložene snemljive kovinske mreže KCS Armstrong Cellio C 36, dim. 600 x 600 x 37 mm, črne barve. raster mreže je 100/100 mm. Odprtost površine je 72 %. Ob steni je zaključni L profil 24/19 mm. Plošče so odporne na relativno zračno vlago do 95%. Plošče so v razredu gradiva A1 po EN 13501-1. (kot na primer KCS Armstrong Cellio C 36, Sistem C, enakovredno )</t>
  </si>
  <si>
    <t xml:space="preserve"> iz enonivojske kovinske konstrukcije iz glavnih ter prečnih Prelude TL2/ Ventatec SG 15 mm profilov, črne barve, obešenih v primarni strop z obešali za spuščanje do 0,6 - 1,0 m.</t>
  </si>
  <si>
    <t>Kompletna dobava materiala in izvedba spuščen lesen akustičen strop, z vsemi pomožnimi, pripravljalnimi in zaključnimi deli ter  vsemi  potrebnimi horizontalnimi in vertikalnimi transporti</t>
  </si>
  <si>
    <t>lesena stropna obloga, zvočno vpojna obloga iz lesenih moralov in lesa jelke. Strop rahlo beljen (3-5%) z neoporečnim lazurnim premazom. Zgornja površina z vstavljenim zvočno izolativno mineralno ploščo deb. 20-30mm prevlečena s črno s črno stekleno kopreno. Dimenzija letvic 40x30mm osno na razmak 60mm, podkonstrukcija leseni morali v črni barvi. Polja cca 60 x 180cm skrito vijačena na nosilno podkonstrukcijo, omogočen demontažni sistem. Lesen akustičen strop Varion, tip DM 8x40x40.</t>
  </si>
  <si>
    <t>podkonstrukcija za spuščen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h=60-100cm.</t>
  </si>
  <si>
    <t>Kompletna dobava materiala in izvedba mavčno kartonska (MK) sistemska stena 10,0 cm, z vsemi pomožnimi, pripravljalnimi in zaključnimi deli ter  vsemi  potrebnimi horizontalnimi in vertikalnimi transporti</t>
  </si>
  <si>
    <t>mavčno kartonske plošče (GKB) položene križno na spodnji stik na Alu podkonstrukciji, stiki bandažirani in kitani, v mokri prostorih 1 plošča vlago odporna (GKBI), npr. Knauf sistem W112 ali enakovredno</t>
  </si>
  <si>
    <t xml:space="preserve">mavčno kartonske plošče (GKB) položene križno na spodnji stik na Alu podkonstrukciji; Na mesti kjer je prevideno obešanje notranje opreme na steno se med CW profile v pasovih izvedejo lokalne ojačitve iz OSB3 plošč deb. min.12mm (upoštevati 20% površine stene) </t>
  </si>
  <si>
    <t>Podkonstrukcija: iz pocinkanih plošč. profilov CW 50/40/0.6mm na razstojih 62.5 cm (vse odprtine in ojačitve izvedene iz UA profilov z vstavljenim lesenim moralom), med stojke je vstavljen vpenjalni (samonosni) filc iz steklene volne, razred A1 po SIST EN-13501-1, toplotna prevodnost  λ = 0,037W/mK, debelina 50mm, klasifikacijska oznaka MW-EN 13162: T2-AF5, kot npr. Knauf Insulation TI 140 W, Akustik Board ali enakovredno).</t>
  </si>
  <si>
    <t>Kompletna dobava materiala in izvedba mavčno kartonska (MK) sistemska stena 12,5 cm, z vsemi pomožnimi, pripravljalnimi in zaključnimi deli ter  vsemi  potrebnimi horizontalnimi in vertikalnimi transporti</t>
  </si>
  <si>
    <t>Podkonstrukcija: iz pocinkanih plošč. profilov CW 75/40/0.6mm na razstojih 62.5 cm (vse odprtine in ojačitve izvedene iz UA profilov z vstavljenim lesenim moralom), med stojke je vstavljen vpenjalni (samonosni) filc iz steklene volne, razred A1 po SIST EN-13501-1, toplotna prevodnost  λ = 0,037W/mK, debelina 80mm, klasifikacijska oznaka MW-EN 13162: T2-AF5, kot. npr. Knauf Insulation TI 140 W, Akustik Board ali enakovredno).</t>
  </si>
  <si>
    <t>Kompletna dobava materiala in izvedba mavčno kartonska (MK) sistemska stena zvočno izolacijska stena 15,0 cm, z vsemi pomožnimi, pripravljalnimi in zaključnimi deli ter  vsemi  potrebnimi horizontalnimi in vertikalnimi transporti</t>
  </si>
  <si>
    <t>Kompletna dobava materiala in izvedba mavčno kartonska (MK) zvočno izolacijska sistemska stena, z vsemi pomožnimi, pripravljalnimi in zaključnimi deli ter  vsemi  potrebnimi horizontalnimi in vertikalnimi transporti</t>
  </si>
  <si>
    <t>zvočno izolacijske mavčno kartonske plošče (Silentboard) položene križno na spodnji stik na Alu podkonstrukciji, stiki bandažirani in kitani, v mokri prostorih 1 plošča vlago odporna (GKBI), npr. Knauf sistem W115 ali enakovredno</t>
  </si>
  <si>
    <t>Podkonstrukcija: iz pocinkanih plošč. profilov CW/UA 75/40/0.6mm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TI 140 W, Akustik Board ali enakovredno).</t>
  </si>
  <si>
    <t>mavčno kartonska plošča (diamant) položene križno na spodnji stik na Alu podkonstrukciji, stiki bandažirani in kitani npr. Knauf sistem W115 ali enakovredno</t>
  </si>
  <si>
    <t>Kompletna dobava materiala in izvedba sistemski stenski jašek na kovinski podkonstrukciji z dvoslojno enostransko oblogo - sanitarne stene 7,5 cm, z vsemi pomožnimi, pripravljalnimi in zaključnimi deli ter  vsemi  potrebnimi horizontalnimi in vertikalnimi transporti</t>
  </si>
  <si>
    <t>Kompletna dobava materiala in izvedba obloga čez steber, špalet do okenskega profila, z vsemi pomožnimi, pripravljalnimi in zaključnimi deli ter  vsemi  potrebnimi horizontalnimi in vertikalnimi transporti</t>
  </si>
  <si>
    <t>Kompletna dobava materiala in izvedba sistemski stenski jašek na kovinski podkonstrukciji z tri slojno oblogo - POŽARNA ODPORNOST EI30/60/90, z vsemi pomožnimi, pripravljalnimi in zaključnimi deli ter  vsemi  potrebnimi horizontalnimi in vertikalnimi transporti</t>
  </si>
  <si>
    <t>Kompletna dobava materiala in izvedba zapiranje nad vrati v spuščenem stropu MKP stenska zapora do stropa, h=60cm; Fe ojačitvena cev 10x10cm oplaščena z GKF požarnimi ploščami, z vsemi pomožnimi, pripravljalnimi in zaključnimi deli ter  vsemi  potrebnimi horizontalnimi in vertikalnimi transporti</t>
  </si>
  <si>
    <t>B10.13</t>
  </si>
  <si>
    <t>B10.14</t>
  </si>
  <si>
    <t>B10.15</t>
  </si>
  <si>
    <t>B10.16</t>
  </si>
  <si>
    <t>B10.17</t>
  </si>
  <si>
    <t>B10.18</t>
  </si>
  <si>
    <t>B10.19</t>
  </si>
  <si>
    <t>Usklajevanja odg. projektantov in vodje projekta z izvajalci in podizvajalci pri usklajevanju delavniške dokumentacije - sklop B. Predvidenih 300 ur, ovrednoteno po urni postavki po ceniku projektantske zbornice vključujoč potne stroške (&gt;75 eur/h)</t>
  </si>
  <si>
    <t>Kompletna izvedba meritev zrakotesnoti objekta - sklop B ter priprave fotografske in tekstualne dokumentacije s seznami in dokazili vgrajenih materialov za popolno prijavo za izplačilo sredstev Ekoskalda v primeru dodelitve napovratnih sredstev.</t>
  </si>
  <si>
    <t>Kompletna izvedba meritev zvočne izolacije v navzočnosti odgovornega nadzornika - sklop B</t>
  </si>
  <si>
    <t>Izdelava in postavitev tabel za požarni red - upoštevati požarni elaborat; požarni red kaširan na table iz foreksa ter z distanco skrito pritrjene na steno po detajlu in načrtu arhitekture, opreme. Ocenjena količina tablic 20kom!</t>
  </si>
  <si>
    <t>Izdelava projekta in izdelava grafičnih oznak za steklene površine, vrata, usmerjevalna grafika. Vključno z izdelavo oznak in montažo. Oznake izdelane iz nalepk na Al kovinskih ploščicah deb. 3mm.; tablice dim. do 25x50cm; Ocenjena količina tablic 40kom!</t>
  </si>
  <si>
    <t>B11.7</t>
  </si>
  <si>
    <t>Komplet ponastavljanje in kalibracija vgrajene tehnološke opreme na uporabnikov način uporabe objekta za obdobje 1 leta vključno z izobraževanjem, pojasnjevanjem in prirpavo kratkih navodil za uporabo, vzdrževanje in obratovanje sklop B.</t>
  </si>
  <si>
    <t>Komplet predelava obstoječe kabine dvigala v pehodno kabino v kletni etaži. Mejava mikro pocesorske krmilne/komandne enote vključno z dodatnimi pozivnimi tipkami, dodatno tipko na komandnem panelu ter 1x teleskopska varata kabine in jaška, 1x svetlobna zavesa za varovanje vhoda. Vključno z vsemi potrebnimi drobnim in tehnološkimi napravami za predelavo obstoječegabine in obstoječega sistema dvigala. Obstoječe dvigalo KONE 28161- 2004;powerd by KONI ecodisc.</t>
  </si>
  <si>
    <t>Nadgradnja dvigala obsega:
• Obstoječi motor in tip pogona ostane v uporabi
• Število nadstropij 4
• Število postaj 5 – 4x na strani A in 1x na strani C
• 1 x avtomatska dvodelna centralna jaškovna vrata KES202 iz brušene nerjaveče pločevine (AISI 304)
o Dimenzije vrat širina: 900 mm; višina: 2100 mm
• 1 x avtomatska dvodelna centralna kabinska vrata KES202 iz brušene nerjaveče pločevine (AISI 304)
o Dimenzije vrat širina: 900 mm; višina: 2100 mm
• Celotna signalizacija na vseh (5) postajah:
o Pozivna tipka KSLD40 nameščena na okvir jaškovnih vrat
o Digitalni pokazatelj smeri vožnje v beli KSHD60 nameščena na okvir jaškovnih vrat
• Novo kabinsko tipkalo v celotni višini kabine. Osvetlitev kabinskega tipkala v beli barvi
• Novi nosilci in pritrdilne konzole za pritrditev jaškovnih vrat v betonsko konstrukcijo jaška
• Mehanski pritrdilni material za pritrditev nadgradnje dvigala v betonsko konstrukcijo jaška
• Dodatna elektrifikacija za povezavo med vrati in komunikacijsko omarico
• Krmiljenje nadgradnja mikroprocesorskega krmiljenja za dodatno postajo</t>
  </si>
  <si>
    <t>V obsegu modernizacije dvigala so zajete naslednje postavke:
▪ Demontaža obstoječih komponent in opreme, ki so predmet modernizacije z vsemi pripravljalnimi
in zaključnimi deli, s prenosi in transporti na gradbiščno deponijo ter odvozom na trajno deponijo
s predložitvijo evidenčnih listov o deponiji materiala.
▪ Montaža novih komponent in opreme, ki so predmet modernizacije z vsemi pripravljalnimi in
zaključnimi deli.
▪ Zapiranje odprtin obstoječe signalizacije.
▪ Servisno tipkalo na strehi kabine.
▪ Pakiranje in transport do gradbišča.
▪ Dokumentacija. (delavniška dokumentacija, POV navodila)
▪ Šolanje skrbnika dvigala.
▪ Ploščice in napisi, ki pripadajo neposredno dvigalu, v skladu z SIST EN81-20/50.
▪ Stroški za prisotnost montažnega osebja pri prevzemu dvigal in tehničnem pregledu dvigala.
▪ Stroški tehničnega pregleda dvigala.
▪ Raztovarjanje in prenašanje težkih delov dvigala na gradbišču.
▪ Enkratno naknadno čiščenje naprave po zaključku montaže.
▪ Dostava uteži pri prevzemu s strani izvedencev.</t>
  </si>
  <si>
    <t>Navedena količina je ocenjena po količinah vgrajenih betonov. Točna količina bo podana v armaturnih načrtih
Temeljna plošča - 130 kg/m3</t>
  </si>
  <si>
    <t>Kompletna dobava materiala in izdelava:
Fasadni panel iz Al ekspandirane fasadne mreže varjene na Al okvirno kovinsko podkonstrukcijo iz Al Lkotnikov 50x50mm; Paneli točkovno pritrjeni preko siderni L konikov na AB zid; mreža finalno barvana z metalizirano strukturno barvo TIGER drylac 60674 FS 7kom panel dim. 113x165cm 
Z vsemi pomožnimi, pripravljalnimi in zaključnimi deli ter  vsemi  potrebnimi horizontalnimi in vertikalnimi transporti</t>
  </si>
  <si>
    <t>Kompletna dobava materiala in izdelava:
drsni panel iz Al ekspandirane fasadne  mreže varjene na Al okvirno kovinsko podkonstrukcijo iz Al Lkotnikov 50x50mm; panel s talnim in stopnim vodilom za vrtna drsna vrata; mreža in konstrukcija finalno barvana z metalizirano strukturno barvo TIGER drylac 60674 FS; 2 kom drsnih panelov dim. 95x135cm
Z vsemi pomožnimi, pripravljalnimi in zaključnimi deli ter  vsemi  potrebnimi horizontalnimi in vertikalnimi transporti</t>
  </si>
  <si>
    <t>Kompletna dobava materiala in izdelava:
Fe nosilni steber drsnih vrat dim. 10x10x0.4cm, l=140cm; zgoraj na stebru nosilna pločevina za pritrditev drsnega vodila; steber  točkovno sidran v AB ploščo preko ležišče siderne pločevine 12x12x8mm z vijaki z utopno imbus glavo 4x HILTI HUS 3C M8, L=10cm 
Z vsemi pomožnimi, pripravljalnimi in zaključnimi deli ter  vsemi  potrebnimi horizontalnimi in vertikalnimi transporti</t>
  </si>
  <si>
    <t>SKUPAJ EKOLOŠKI OTOK</t>
  </si>
  <si>
    <t>SKUPAJ</t>
  </si>
  <si>
    <t>A</t>
  </si>
  <si>
    <t>EKONOMSKI VHOD</t>
  </si>
  <si>
    <t>B</t>
  </si>
  <si>
    <t>GARDEROBA, TUŠ IN WC ZA ZAPOSLENE V KUHINJI</t>
  </si>
  <si>
    <t>C</t>
  </si>
  <si>
    <t>SPREJEM</t>
  </si>
  <si>
    <t>1.</t>
  </si>
  <si>
    <t>DVOETAŽNI VOZIČEK</t>
  </si>
  <si>
    <t>dim. 900x600x950 mm</t>
  </si>
  <si>
    <t>- nosilnost po polici: 80kg</t>
  </si>
  <si>
    <t>- v celoti izdelan iz nerjavečega jekla, varjena konstrukcija</t>
  </si>
  <si>
    <t>- 2 kolesi z zavoro</t>
  </si>
  <si>
    <t>- guma na kolesih živilske kvalitete</t>
  </si>
  <si>
    <t>- voziček opremljen z gumi odbojniki živilske kvalitete</t>
  </si>
  <si>
    <t>2.</t>
  </si>
  <si>
    <t xml:space="preserve">PLATO VOZIČEK </t>
  </si>
  <si>
    <t>dim. 1100x700x900 mm</t>
  </si>
  <si>
    <t>- nosilnost: do 300kg</t>
  </si>
  <si>
    <t>- velikost platoja: 1000x600 mm</t>
  </si>
  <si>
    <t>- v celoti izdelan iz nerjavečega jekla s kakovostnimi uležajenimi kolesi</t>
  </si>
  <si>
    <t>3.</t>
  </si>
  <si>
    <t>ELEKTRONSKA SKLADIŠČNA TEHTNICA - TALNA</t>
  </si>
  <si>
    <t>dim. 420x635x765 mm</t>
  </si>
  <si>
    <t>dim. platforme: 420x520 mm</t>
  </si>
  <si>
    <t>nosilnost: 150 kg/50 g</t>
  </si>
  <si>
    <t>sprejemnik bremena s skodelico iz nerjavečega jekla</t>
  </si>
  <si>
    <t>z eno merilno celico in elektronski prikazovalnik z LCD zaslonom</t>
  </si>
  <si>
    <t>električni priključek 1N-230V</t>
  </si>
  <si>
    <t>4.</t>
  </si>
  <si>
    <t>SANITARNI UMIVALNIK</t>
  </si>
  <si>
    <t>dim. 400x400x250 mm</t>
  </si>
  <si>
    <t>- v kompletu iztočna pipa</t>
  </si>
  <si>
    <t>- proženje vode preko tipke s kolenom, ki omogoča dotok vode brez dotikanja</t>
  </si>
  <si>
    <t>priklop vode: THV DN15</t>
  </si>
  <si>
    <t>odtok: DN50</t>
  </si>
  <si>
    <t>D</t>
  </si>
  <si>
    <t>PISARNA</t>
  </si>
  <si>
    <t>E</t>
  </si>
  <si>
    <t>VEZNI HODNIK</t>
  </si>
  <si>
    <t>F</t>
  </si>
  <si>
    <t>SUHO SKLADIŠČE</t>
  </si>
  <si>
    <t>ODPRT KOVINSKI REGAL</t>
  </si>
  <si>
    <t>dim. 1000x600x2000 mm</t>
  </si>
  <si>
    <t>- 5 prestavljivih polic</t>
  </si>
  <si>
    <t>- možnost naknadne vgradnje dodatnih polic</t>
  </si>
  <si>
    <t>- raster za nastavljanje polic po višini</t>
  </si>
  <si>
    <t>- nosilnost posamezne police 150 kg/m dolžine</t>
  </si>
  <si>
    <t>G</t>
  </si>
  <si>
    <t>PREHOD V ŠOLO</t>
  </si>
  <si>
    <t>H</t>
  </si>
  <si>
    <t>KOMORA</t>
  </si>
  <si>
    <t>MONTAŽNA HLADILNA KOMORA</t>
  </si>
  <si>
    <t>dim. 2200x3100x2300 mm</t>
  </si>
  <si>
    <t>- poliuretan debeline min.80 mm, stenski in stropni elementi iz nerjaveče pločevine</t>
  </si>
  <si>
    <t>- vrata 90/200 cm obojestransko nerjaveča pločevina</t>
  </si>
  <si>
    <t>- temperaturno območje: +2°C/+8°C</t>
  </si>
  <si>
    <t>- stropni dinamični zračni uparjalnik s TE ventilom</t>
  </si>
  <si>
    <t>- integrirana LED razsvetljava</t>
  </si>
  <si>
    <t>- stikalna omarica z elektronskim regulatorjem</t>
  </si>
  <si>
    <t xml:space="preserve">- hladilni agregat oddvojen (cca 10m) </t>
  </si>
  <si>
    <t>priključna moč: 1,4kW 1N-230V</t>
  </si>
  <si>
    <t>odtok: DN32</t>
  </si>
  <si>
    <t>ODPRT REGAL - ALUPLAST</t>
  </si>
  <si>
    <t>dim. 1400x500x1800 mm</t>
  </si>
  <si>
    <t>- 4 prestavljive police</t>
  </si>
  <si>
    <t>I</t>
  </si>
  <si>
    <t>SKLADIŠČE ZELENJAVE</t>
  </si>
  <si>
    <t>dim. 1600x600x2000 mm</t>
  </si>
  <si>
    <t>TALNA PODLOŽKA IZ NERJAVEČE PLOČEVINE</t>
  </si>
  <si>
    <t>dim.800x700x210 mm</t>
  </si>
  <si>
    <t>- nosilnost: 300 kg/m</t>
  </si>
  <si>
    <t>- podložka na RF nogicah s PVC čepi</t>
  </si>
  <si>
    <t>J</t>
  </si>
  <si>
    <t>PRIPRAVA ZELENJAVE</t>
  </si>
  <si>
    <t>LUPILNICA KROMPIRJA kot npr. KOGAST LP-350M</t>
  </si>
  <si>
    <t xml:space="preserve">dim. 440x495x1000 mm </t>
  </si>
  <si>
    <t>- programator</t>
  </si>
  <si>
    <t>- kapaciteta polnjenja: 15kg</t>
  </si>
  <si>
    <t>- vključena posoda za prestrezanje olupkov</t>
  </si>
  <si>
    <t>priključna moč: 0,75kW 3N~400V</t>
  </si>
  <si>
    <t>priklop vode: HV DN20</t>
  </si>
  <si>
    <t>odtok: DN100 preko talne rešetke 600x400 mm</t>
  </si>
  <si>
    <t>BAZEN VOZIČEK ZA ZELENJAVO</t>
  </si>
  <si>
    <t>dim. 810x620x465 mm</t>
  </si>
  <si>
    <t>- kapaciteta bazena:100 l</t>
  </si>
  <si>
    <t>- izpustni ventil spodaj</t>
  </si>
  <si>
    <t>- posoda vozička izdelana z zaokroženimi robovi</t>
  </si>
  <si>
    <t>- višina vozička prilagojena višini lupilnice</t>
  </si>
  <si>
    <t xml:space="preserve">DVOJNO KORITO </t>
  </si>
  <si>
    <t>dim.1800x700x900/1000 mm</t>
  </si>
  <si>
    <t>- 2x korito 500x500x300 mm levo</t>
  </si>
  <si>
    <t>- zavih zadaj 20/100 mm</t>
  </si>
  <si>
    <t>odtok: 2x DN50</t>
  </si>
  <si>
    <t>3a</t>
  </si>
  <si>
    <t>STENSKA MEŠALNA BATERIJA Z DOLGO IZLIVNO CEVJO</t>
  </si>
  <si>
    <t>PULT</t>
  </si>
  <si>
    <t>dim. 1600x700x900/1000 mm</t>
  </si>
  <si>
    <t>- levo set predalov</t>
  </si>
  <si>
    <t>5.</t>
  </si>
  <si>
    <t>dim.280x350x480/665 mm</t>
  </si>
  <si>
    <t>- kapaciteta posode: 5,5 l</t>
  </si>
  <si>
    <t>- namen: priprava homogenih namazov, mešanje</t>
  </si>
  <si>
    <t>- trije noži: za fini namaz, za grobi namaz in za sekljanje peteršilja</t>
  </si>
  <si>
    <t>- kovinski nastavek za rezanje zelenjave</t>
  </si>
  <si>
    <t>- noži za rezanje: 0,6 mm+3 mm, julienne: 4 x 4 mm, disk za ribanje: 1,5 mm+7 mm</t>
  </si>
  <si>
    <t>- izdelano iz nerjavečega jekla</t>
  </si>
  <si>
    <t>- obrati: 300-3500 obr/min</t>
  </si>
  <si>
    <t>priključna moč: 1,3kW 1N-230V</t>
  </si>
  <si>
    <t>K</t>
  </si>
  <si>
    <t>PROSTOR ZA ČISTILA</t>
  </si>
  <si>
    <t>IZLIVNO KORITO Z UMIVALNIKOM IN MEŠALNO BATERIJO</t>
  </si>
  <si>
    <t>dim. 500x600x850 mm</t>
  </si>
  <si>
    <t>- dim. umivalnika: 340x240x150 mm, dim. korita: 370x240x150 mm</t>
  </si>
  <si>
    <t>- iz nerjaveče pločevine</t>
  </si>
  <si>
    <t>PULT S KORITOM</t>
  </si>
  <si>
    <t>dim. 1000x600x900/1000 mm</t>
  </si>
  <si>
    <t xml:space="preserve">- levo korito (500x400x300 mm) </t>
  </si>
  <si>
    <t>- spodnja polica</t>
  </si>
  <si>
    <t>odtoki: DN50</t>
  </si>
  <si>
    <t>KONZOLNA POLICA</t>
  </si>
  <si>
    <t>dim. 1000x300x40/180 mm</t>
  </si>
  <si>
    <t>dim. 600x600x850 mm</t>
  </si>
  <si>
    <t>- kapaciteta: do 9 kg</t>
  </si>
  <si>
    <t>- število vrtljajev: do 1600 o/min</t>
  </si>
  <si>
    <t>- vratna odprtina 34 cm</t>
  </si>
  <si>
    <t>priključna moč: 2,3kW 1N~230V</t>
  </si>
  <si>
    <t>priklop vode: THV DN20</t>
  </si>
  <si>
    <t>6.</t>
  </si>
  <si>
    <t>- vratna odprtina 35 cm</t>
  </si>
  <si>
    <t>priključna moč: 1,8kW 1N-230V</t>
  </si>
  <si>
    <t>L</t>
  </si>
  <si>
    <t>DIETNA KUHINJA</t>
  </si>
  <si>
    <t>dim. 1000x700x900/1000 mm</t>
  </si>
  <si>
    <t>- levo korito (400x500x250 mm) z namizno mešalno baterijo</t>
  </si>
  <si>
    <t>- predal GN 1/1-150 desno</t>
  </si>
  <si>
    <t xml:space="preserve">dim. 700x830x2120 mm </t>
  </si>
  <si>
    <t>- energijska učinkovitost: razred A</t>
  </si>
  <si>
    <t>- min. neto prostornina: 465 l</t>
  </si>
  <si>
    <t>- kapaciteta: 4 prestavljive police GN 2/1</t>
  </si>
  <si>
    <t>- temperaturno območje: -2°C/+15°C</t>
  </si>
  <si>
    <t>- ohišje, vrata in notranjost iz nerjaveče pločevine</t>
  </si>
  <si>
    <t>priključna moč: 0,15kW 1N~230V</t>
  </si>
  <si>
    <t>dim. 1800x700x900/1000 mm</t>
  </si>
  <si>
    <t>- set predalov levo</t>
  </si>
  <si>
    <t>- spodnja in vmesna polica</t>
  </si>
  <si>
    <t>BLOK PULT</t>
  </si>
  <si>
    <t>dim 400x700x900 mm</t>
  </si>
  <si>
    <t>- predal</t>
  </si>
  <si>
    <t>dim. 800x700x900 mm</t>
  </si>
  <si>
    <t>- 4 grelna polja Ø210: 4x 2,3kW</t>
  </si>
  <si>
    <t>- spodaj odprto</t>
  </si>
  <si>
    <t>priključna moč: 9,2kW 3N~400N</t>
  </si>
  <si>
    <t>dim. 1400x700x900/1000 mm</t>
  </si>
  <si>
    <t>- levo vodila za GN posode</t>
  </si>
  <si>
    <t>- desno omarica za priklop instalacij</t>
  </si>
  <si>
    <t>7.</t>
  </si>
  <si>
    <t>dim. 850x780/850x750 mm</t>
  </si>
  <si>
    <t>- kapaciteta 6x GN 1/1</t>
  </si>
  <si>
    <t>- temperaturno območje delovanja: 30°C do 300°C</t>
  </si>
  <si>
    <t>- parni generator z avtomatičnim dotokom sveže vode</t>
  </si>
  <si>
    <t>- upravljanje preko ekrana na dotik</t>
  </si>
  <si>
    <t>- 7 načinov avtomatične priprave</t>
  </si>
  <si>
    <t>- sonda za merjenje temperature jedra s 6 merilnimi mesti</t>
  </si>
  <si>
    <t>- LED osvetlitev notranjosti in trojna zasteklitev vrat</t>
  </si>
  <si>
    <t>- avtomatično čiščenje komore</t>
  </si>
  <si>
    <t xml:space="preserve">- vgrajen ročni samonavijalni tuš </t>
  </si>
  <si>
    <t>- izpisi na kontrolni plošči in integrirana navodila v slovenskem jeziku</t>
  </si>
  <si>
    <t>priključna moč: 10,8kW 3N~400N</t>
  </si>
  <si>
    <t>8.</t>
  </si>
  <si>
    <t>OBMOČJE AKTIVNEGA DELA PREZRAČEVALNEGA STROPA</t>
  </si>
  <si>
    <t>dim. 2100x1100 mm</t>
  </si>
  <si>
    <t>V POPISU STROJNIH INSTALACIJ</t>
  </si>
  <si>
    <t>M</t>
  </si>
  <si>
    <t>PRIPRAVA MESA</t>
  </si>
  <si>
    <t>dim. 1200x700x900/1000 mm</t>
  </si>
  <si>
    <t>- desno korito (500x500x250 mm) z namizno mešalno baterijo</t>
  </si>
  <si>
    <t>HLAJEN PULT</t>
  </si>
  <si>
    <t>dim.1900x700x900/1000 mm</t>
  </si>
  <si>
    <t>- 3x box z vodili za GN 1/1, kompresor vgrajen</t>
  </si>
  <si>
    <t>- elektronska regulacija,  temperatura: -2°/+8°C</t>
  </si>
  <si>
    <t>priključna moč: 0,7kW 1N~230V</t>
  </si>
  <si>
    <t>dim. 790x700x850 mm</t>
  </si>
  <si>
    <t>- debelina izolacije: 60mm</t>
  </si>
  <si>
    <t>- delovno območje:</t>
  </si>
  <si>
    <t>hitro ohlajevanje +90°C do +3°C, šok zamrzovanje  +90°C do -18°C</t>
  </si>
  <si>
    <t>- kapaciteta: 5xGN 1/1 ali 5x 600x400 mm</t>
  </si>
  <si>
    <t>- dva načina ohlajevanja in zamrzovanja</t>
  </si>
  <si>
    <t>- vgrajena ogrevana sonda za merjenje temperature jedra</t>
  </si>
  <si>
    <t xml:space="preserve">- izvlečni kondenzacijski filter </t>
  </si>
  <si>
    <t>priključna moč: 1,4kW 1N~230V</t>
  </si>
  <si>
    <t>5a</t>
  </si>
  <si>
    <t>POVRŠINA NA NOGAH</t>
  </si>
  <si>
    <t>- spodaj prostor za hitri ohlajevalnik</t>
  </si>
  <si>
    <t>N</t>
  </si>
  <si>
    <t>FINA PRIPRAVA</t>
  </si>
  <si>
    <t>dim. 1700x650x900/1000 mm</t>
  </si>
  <si>
    <t>ZAPRTA VISEČA OMARICA</t>
  </si>
  <si>
    <t>dim.1700x350x600 mm</t>
  </si>
  <si>
    <t>- drsna vrata</t>
  </si>
  <si>
    <t>- vmesna polica nastavljiva po višini</t>
  </si>
  <si>
    <t>dim. 750x790x2064 mm</t>
  </si>
  <si>
    <t>- energijska učinkovitost: razred B</t>
  </si>
  <si>
    <t>- kapaciteta: 4 prestavljive police GN 2/1 oz. 600x400 mm</t>
  </si>
  <si>
    <t>- temperaturno območje: -10°C/-26°C</t>
  </si>
  <si>
    <t>priključna moč: 0,25kW 1N~230V</t>
  </si>
  <si>
    <t>- kapaciteta: 4 prestavljivih polic GN 2/1</t>
  </si>
  <si>
    <t>O</t>
  </si>
  <si>
    <t>TERMIČNA PRIPRAVA</t>
  </si>
  <si>
    <t>dim. 880x850/920x1800 mm</t>
  </si>
  <si>
    <t>- kapaciteta 20x GN 1/1</t>
  </si>
  <si>
    <t>plinska priključna moč: 42,0 kW  DN20</t>
  </si>
  <si>
    <t>priključna moč: 1,3kW 1N~230N</t>
  </si>
  <si>
    <t>VSTAVNI VOZIČEK ZA KONVEKTOMAT Z VODILI GN 1/1 - DODATNI</t>
  </si>
  <si>
    <t>dim.522x809x1718 mm</t>
  </si>
  <si>
    <t>dim.1030x894x1078 mm</t>
  </si>
  <si>
    <t>- temperaturno območje delovanja: 30°C do 250°C</t>
  </si>
  <si>
    <t>- dno posode iz troslojnega jekla – prilagojeno na visoke in hitre temp. obremenitve</t>
  </si>
  <si>
    <t>- vgrajen odtok v dno posode (za odpadno vodo od kuhanja ali čiščenja)</t>
  </si>
  <si>
    <t>- avtomatični el. dvig/spust posode in košar po končanem postopku priprave</t>
  </si>
  <si>
    <t>- avtomatično doziranje vode v ponev</t>
  </si>
  <si>
    <t>- 7 načinov avtomatične priprave, 3 mediji priprave (pečenje, kuhanje, cvrtje)</t>
  </si>
  <si>
    <t>- sonda za merjenje jedra: 5 merilnih mest/točk</t>
  </si>
  <si>
    <t>- vgrajen tuš</t>
  </si>
  <si>
    <t>- dodatna oprema: roka za dvig/spust košar, 2x košara za kuhanje GN 1/1, lopatica/strgalo</t>
  </si>
  <si>
    <t xml:space="preserve">košara za cvrtje GN 1/1, vložek za košaro za cvrtje, 1x mreža za dno ponve,  </t>
  </si>
  <si>
    <t>priključna moč: 27,0kW 3N-400V</t>
  </si>
  <si>
    <t>dim. 3800x1300 mm</t>
  </si>
  <si>
    <t>dim.900x920x900 mm</t>
  </si>
  <si>
    <t>- indirektno gretje – duplikator</t>
  </si>
  <si>
    <t>- kapaciteta: 150l</t>
  </si>
  <si>
    <t>- okrogla posoda premera 600mm</t>
  </si>
  <si>
    <t>priključna moč: 22,0kW 3N-400N</t>
  </si>
  <si>
    <t>odtok: DN150 preko talne rešetke 830x400 mm (ACO)</t>
  </si>
  <si>
    <t>dim.900x920x220 mm</t>
  </si>
  <si>
    <t>- 4 gorilci</t>
  </si>
  <si>
    <t>- nad gorilci 2 x mreža iz profilov Ø 8mm, rešetka dim. 410x740x40 mm</t>
  </si>
  <si>
    <t>plinska priključna moč: 23,0 kW  DN20</t>
  </si>
  <si>
    <t>- higienski standard H3</t>
  </si>
  <si>
    <t>- 5 vodil GN 2/1</t>
  </si>
  <si>
    <t>dim. 900x890x680 mm</t>
  </si>
  <si>
    <t>dim. 550x920x900 mm</t>
  </si>
  <si>
    <t>- spodaj zaprto s krilnimi vrati/prostor za priklop plinskih in vodovodnih instalacij</t>
  </si>
  <si>
    <t>- enoročna blok mešalna baterija/izliv z radijem min. 450mm, h izliva min. 300mm</t>
  </si>
  <si>
    <t>- vtičnica na čelni plošči</t>
  </si>
  <si>
    <t>priključna moč: 1,0kW 1N-230V/CCE vtičnica</t>
  </si>
  <si>
    <t>8a</t>
  </si>
  <si>
    <t>dim.302x480x530 mm</t>
  </si>
  <si>
    <t>- avtomatska volumetrijsko krmiljena regulacija</t>
  </si>
  <si>
    <t>električni priključek 1N~230V</t>
  </si>
  <si>
    <t>9.</t>
  </si>
  <si>
    <t>dim.450x920x220 mm</t>
  </si>
  <si>
    <t>- 2 kuhalni coni v enotni plošči: 360x670 mm</t>
  </si>
  <si>
    <t>priključna moč: 8,0kW 3N~400V</t>
  </si>
  <si>
    <t>10.</t>
  </si>
  <si>
    <t>- 5 vodil GN 1/1</t>
  </si>
  <si>
    <t>dim. 450x890x680 mm</t>
  </si>
  <si>
    <t>11.</t>
  </si>
  <si>
    <t>12.</t>
  </si>
  <si>
    <t>PLINSKA PREKUCNA PONEV kot npr. AMBACH SYSTEM 900</t>
  </si>
  <si>
    <t>dim.1500x920x900 mm</t>
  </si>
  <si>
    <t>- kapaciteta: 140l</t>
  </si>
  <si>
    <t>- dno iz nerjaveče pločevine debeline 15 mm/ COMPOUND</t>
  </si>
  <si>
    <t>- površinska obdelava Non stick</t>
  </si>
  <si>
    <t>- avtomatski dvig posode</t>
  </si>
  <si>
    <t>- regulacija temperature od 20° do 300°C</t>
  </si>
  <si>
    <t>priključna moč plina: 29,0kW DN20</t>
  </si>
  <si>
    <t>priključna moč: 0,5kW 1N-230N</t>
  </si>
  <si>
    <t>priklop vode: HV DN15</t>
  </si>
  <si>
    <t>odtok: DN150 preko talne rešetke 630x800 mm (ACO)</t>
  </si>
  <si>
    <t>13.</t>
  </si>
  <si>
    <t>Dim. 100x920x750 mm</t>
  </si>
  <si>
    <t>14.</t>
  </si>
  <si>
    <t>dim.1200x920x900 mm</t>
  </si>
  <si>
    <t>- kapaciteta: 90l</t>
  </si>
  <si>
    <t>priključna moč plina: 19,3kW DN20</t>
  </si>
  <si>
    <t>15.</t>
  </si>
  <si>
    <t>dim.4400x2400 mm</t>
  </si>
  <si>
    <t>16.</t>
  </si>
  <si>
    <t>P</t>
  </si>
  <si>
    <t>PRIPRAVA MALIC</t>
  </si>
  <si>
    <t>HLAJEN PULT S KORITOM</t>
  </si>
  <si>
    <t>dim.2800x700x900/1000 mm</t>
  </si>
  <si>
    <t>- desno korito (340x400x200 mm) z enoročno namizno mešalno baterijo</t>
  </si>
  <si>
    <t>- 3x box z vodili za GN 1/1, 2 hlajena predala (delitev 1/3, 2/3)</t>
  </si>
  <si>
    <t>- kompresor pod koritom/dinamično hlajenje</t>
  </si>
  <si>
    <t>- set nevtralnih predalov levo</t>
  </si>
  <si>
    <t xml:space="preserve">SALAMOREZNICA </t>
  </si>
  <si>
    <t>dim. 480x570x420 mm</t>
  </si>
  <si>
    <t>- nož Ø300</t>
  </si>
  <si>
    <t>- višina rezanja: 190 mm</t>
  </si>
  <si>
    <t>dim.1400x350x600 mm</t>
  </si>
  <si>
    <t>R</t>
  </si>
  <si>
    <t>PRIPRAVA MOČNATIH JEDI</t>
  </si>
  <si>
    <t>dim.1400x700x900/1000 mm</t>
  </si>
  <si>
    <t>- 2x box z vodili za GN 1/1</t>
  </si>
  <si>
    <t>priključna moč: 0,4kW 1N~230V</t>
  </si>
  <si>
    <t>ZAPRT PULT Z DRSNIMI VRATI</t>
  </si>
  <si>
    <t>dim. 2400x700x900/1000 mm</t>
  </si>
  <si>
    <t>- set predalov desno</t>
  </si>
  <si>
    <t>- ostalo zaprto z drsnimi vrati</t>
  </si>
  <si>
    <t>NAMIZNI MEŠALEC ZA TESTO</t>
  </si>
  <si>
    <t>- kapaciteta lonca: 6,9l</t>
  </si>
  <si>
    <t>priključna moč: 0,5kW 1N~230V</t>
  </si>
  <si>
    <t>dim.1200x350x600 mm</t>
  </si>
  <si>
    <t>- drsna vrata dvostranske izvedbe</t>
  </si>
  <si>
    <t>- odbojniki v bočnih oblogah za neslišno zapiranje</t>
  </si>
  <si>
    <t>ODPRT REGAL</t>
  </si>
  <si>
    <t>dim.1100x700x2000 mm</t>
  </si>
  <si>
    <t>- spodaj prostor za univerzalni stroj</t>
  </si>
  <si>
    <t xml:space="preserve">- 3 prestavljive police </t>
  </si>
  <si>
    <t xml:space="preserve">- nosilnost posamezne police 150 kg/tm </t>
  </si>
  <si>
    <t>- pogonski stroj AE-20 E dim.930x770x850 mm, podstavek na kolesih</t>
  </si>
  <si>
    <t>- nastavek za rez. zelenjave AG-SG, nastavek za manjšo količino zelenjave SAS-SG</t>
  </si>
  <si>
    <t>- lijačni nastavek za rezanje večjih količin zelenjave  TR-SG</t>
  </si>
  <si>
    <t>- opornik GH , rotor RT</t>
  </si>
  <si>
    <t>- srpasti nož za rezanje paradižnika, kuhanega. Krompirja 4 mm</t>
  </si>
  <si>
    <t>- nastavljiv nož za rezanje zelja, čebule, kumaric 0-8 mm</t>
  </si>
  <si>
    <t>- nož za kockasto rezanje WSE 10x10x10 mm</t>
  </si>
  <si>
    <t>- cilinder za ribanje sadja in zelenjave, 3,5 in 7 mm</t>
  </si>
  <si>
    <t>- pasirni cilinder za juhe, omake, čokoladne mase 3 mm</t>
  </si>
  <si>
    <t>- priključek za mešanje, stepanje, gnetenje z magnetnim stikalom</t>
  </si>
  <si>
    <t xml:space="preserve">- lonec kap.40l </t>
  </si>
  <si>
    <t>priključna moč: 1,9kW 3N-400V</t>
  </si>
  <si>
    <t>S</t>
  </si>
  <si>
    <t>DELILNA LINIJA</t>
  </si>
  <si>
    <t>VOZIČEK ZA PLADNJE IN PRIBOR</t>
  </si>
  <si>
    <t>dim. 900x600x1270 mm</t>
  </si>
  <si>
    <t>- vključno 5x  GN 1/4-150 s preklopnim plexi pokrovom</t>
  </si>
  <si>
    <t xml:space="preserve">- za 500 kosov pribora </t>
  </si>
  <si>
    <t>- za 120 pladnjev (velikost pladnjev max.530x370 mm)</t>
  </si>
  <si>
    <t>- vgrajen dispenzer za prtičke</t>
  </si>
  <si>
    <t>LINIJSKI PULT</t>
  </si>
  <si>
    <t>dim. 1400x750x900 mm</t>
  </si>
  <si>
    <t>- spodaj odprto, vmesna polica</t>
  </si>
  <si>
    <t>TOPLOVODNA KOPEL Z OGREVANO OMARICO IN NADGRADNJO</t>
  </si>
  <si>
    <t>dim. 1800x750x900/1285 mm</t>
  </si>
  <si>
    <t>- kapaciteta bazena 5x GN 1/1-200</t>
  </si>
  <si>
    <t>- polnjenje s stikalom</t>
  </si>
  <si>
    <t>- ogrevana omarica s krilnimi vrati</t>
  </si>
  <si>
    <t>- polica iz nerjavnega jekla z grelniki, razsvetljavo in stekleno hig. zaščito - polovična</t>
  </si>
  <si>
    <t>priključna moč: 8,5kW 3N~400V</t>
  </si>
  <si>
    <t>priklop vode: TV DN20</t>
  </si>
  <si>
    <t>HLAJEN LINIJSKI PULT Z NADGRADNJO</t>
  </si>
  <si>
    <t>dim. 1400x750x900/1285 mm</t>
  </si>
  <si>
    <t>- kompresor ventilacijsko hlajen, digitalna komandna plošča</t>
  </si>
  <si>
    <t>- polica iz nerjavnega jekla z razsvetljavo in stekleno higiensko zaščito - polovična</t>
  </si>
  <si>
    <t>priključna moč: 0,45kW 1N~230V</t>
  </si>
  <si>
    <t>dim. 700x750x900 mm</t>
  </si>
  <si>
    <t>DRSNA POLICA</t>
  </si>
  <si>
    <t>dim. 6100 mm</t>
  </si>
  <si>
    <t>- 9 konzol</t>
  </si>
  <si>
    <t>PREKRIV REGULACIJSKIH NOGIC</t>
  </si>
  <si>
    <t>dim. 1400+3900x155 mm</t>
  </si>
  <si>
    <t>dim. 1300x500x2000 mm</t>
  </si>
  <si>
    <t>- hrbtno zaprto</t>
  </si>
  <si>
    <t>- nosilnost posamezne police 100 kg/m dolžine</t>
  </si>
  <si>
    <t>T</t>
  </si>
  <si>
    <t>VRAČANJE IN SORTIRANJE UMAZANE POSODE</t>
  </si>
  <si>
    <t>PULT ZA SORTIRANJE UMAZANE POSODE</t>
  </si>
  <si>
    <t>dim. 1800x500x900/1000 mm</t>
  </si>
  <si>
    <t>- desno 2x omarica z odprtino za odpadke, zaprto s krilnimi vrati</t>
  </si>
  <si>
    <t>- omarica za organske odpake, zaprto s krilnimi vrati</t>
  </si>
  <si>
    <t>- zavih zadaj 20/100</t>
  </si>
  <si>
    <t>VOZIČEK ZA ODPADKE</t>
  </si>
  <si>
    <t>dim. 370x500x580 mm</t>
  </si>
  <si>
    <t>- odpiranje s pedalom</t>
  </si>
  <si>
    <t>- volumen 60 l</t>
  </si>
  <si>
    <t>U</t>
  </si>
  <si>
    <t>POMIVANJE POSODE</t>
  </si>
  <si>
    <t>MIZA ZA SPREJEM UMAZANE POSODE</t>
  </si>
  <si>
    <t>dim. 2500x600x900 mm</t>
  </si>
  <si>
    <t>- odcejalni rob</t>
  </si>
  <si>
    <t>POVIŠANA POLICA</t>
  </si>
  <si>
    <t>dim. 2500x550x900 mm</t>
  </si>
  <si>
    <t>- na nogah</t>
  </si>
  <si>
    <t>- zgornja polica za vertikalno shranjevanje košar</t>
  </si>
  <si>
    <t>VHODNA MIZA ZA POMIVALNI STROJ - DESNA</t>
  </si>
  <si>
    <t>dim. 1400x750x900/1100 mm</t>
  </si>
  <si>
    <t>- 2 korita 600x450x300 mm</t>
  </si>
  <si>
    <t>- vodilo za košare po celotni dolžini</t>
  </si>
  <si>
    <t>- zavih zadaj 200 mm</t>
  </si>
  <si>
    <t>odtoki: 2x DN50</t>
  </si>
  <si>
    <t>NAMIZNA ENOROČNA MEŠALNA BATERIJA S TUŠEM</t>
  </si>
  <si>
    <t xml:space="preserve">PRETOČNI STROJ Z AVTOMATSKIM POMIKOM KOŠAR/GLAVNA POMIVALNA CONA </t>
  </si>
  <si>
    <t>kot npr. WINTERHALTER CTR MM</t>
  </si>
  <si>
    <t xml:space="preserve"> dim. 2200x800x1420 mm</t>
  </si>
  <si>
    <t>- desno/leva izvedba</t>
  </si>
  <si>
    <t>- vstavna višina 450 mm</t>
  </si>
  <si>
    <t>- kapaciteta: 50/75/120 košar/h</t>
  </si>
  <si>
    <t>priključna moč: 36,8kW 3N-400V</t>
  </si>
  <si>
    <t>7a</t>
  </si>
  <si>
    <t>DODATEK ZA POVRATNO ZAJEMANJE</t>
  </si>
  <si>
    <t>dim. 320x800x450/550 mm</t>
  </si>
  <si>
    <t>KOTNA SUŠILNA CONA 90˚</t>
  </si>
  <si>
    <t>WINTERHALTER CTR KOTNA SUŠILNA CONA M</t>
  </si>
  <si>
    <t>dim. 795x800x1870 mm</t>
  </si>
  <si>
    <t>- kotna izvedba desno/leva</t>
  </si>
  <si>
    <t>IZHODNA MIZA Z VALJČKI – LEVA</t>
  </si>
  <si>
    <t>dim.1700x650x900 mm</t>
  </si>
  <si>
    <t>- končno stikalo</t>
  </si>
  <si>
    <t>dim. 1600x1000 mm</t>
  </si>
  <si>
    <t>- v celoti izdelan iz nerjavečega jekla in opremljen s kakovostnimi uležajenimi kolesi</t>
  </si>
  <si>
    <t>V</t>
  </si>
  <si>
    <t>POMIVANJE KUHINJSKE POSODE</t>
  </si>
  <si>
    <t>IZLIVNO KORITO</t>
  </si>
  <si>
    <t>dim. 520x530x560 mm</t>
  </si>
  <si>
    <t>priklop vode: THV DN15/HV DN20</t>
  </si>
  <si>
    <t>odtok:DN100</t>
  </si>
  <si>
    <t>BAZEN KORITO</t>
  </si>
  <si>
    <t>- dim.posode: 1000x500x350 mm</t>
  </si>
  <si>
    <t>STENSKA MEŠALNA BATERIJA S TUŠEM</t>
  </si>
  <si>
    <t>STROJ ZA POMIVANJE KUHALNE POSODE S POVRATNIM ZAJEMANJEM TOPLOTE</t>
  </si>
  <si>
    <t>dim. 775x870x1910/2000 mm</t>
  </si>
  <si>
    <t>- kapaciteta 40/24/12 košar/h</t>
  </si>
  <si>
    <t>- dim. košare: 612x672 mm</t>
  </si>
  <si>
    <t>- višina odprtine:640 mm</t>
  </si>
  <si>
    <t>- povratno zajemanje toplote v integrirani napi</t>
  </si>
  <si>
    <t>- vgrajena črpalka za dozirno in izpiralno sredstvo</t>
  </si>
  <si>
    <t>- upravljanje stroja preko enega gumba z barvnim kodiranjem + gumb za hitri vklop</t>
  </si>
  <si>
    <t>- preklopna vrata</t>
  </si>
  <si>
    <t>1 x RF ravna košara z vodili, 1 x RF vložek za pladnje</t>
  </si>
  <si>
    <t>priključna moč: 9,4kW 3N~400V</t>
  </si>
  <si>
    <t>NAMENSKI VOZIČEK ZA PREVOZ POSODE Z VODILOM ZA KOŠARO kot npr. WINTERHALTER</t>
  </si>
  <si>
    <t>dim. 772x825x1100 mm</t>
  </si>
  <si>
    <t>ODPRT KOVINSKI REGAL IZ NERJAVEČE PLOČEVINE</t>
  </si>
  <si>
    <t>dim. 900x600x2000 mm</t>
  </si>
  <si>
    <t>Z</t>
  </si>
  <si>
    <t>PROSTOR ZA ODPADKE</t>
  </si>
  <si>
    <t>max. pritisk: 8,5 bar</t>
  </si>
  <si>
    <t>priklop vode: THV DN15 (mešalni ventil)</t>
  </si>
  <si>
    <t>OPREMA PO SPECIFIKACIJI (BREZ DDV)</t>
  </si>
  <si>
    <t>CENA NA ENOTO ZAJEMA TRANSPORT, MONTAŽE IN PRIKLOPE</t>
  </si>
  <si>
    <t>OPIS OPREME</t>
  </si>
  <si>
    <t>Vsi elementi morajo biti izdelani iz materialov ki  so primerni za uporabo v profesionalnih kuhinjah ter hkrati ustrezajo  zakonu o zdravstveni</t>
  </si>
  <si>
    <t>ustreznosti živil in izdelkov in snovi, ki prihajajo v stik z živili.</t>
  </si>
  <si>
    <t>Vsi deli nevtralne opreme so izdelani iz nerjavne pločevine AiSi 304 (CrNi 18/10)</t>
  </si>
  <si>
    <t>Vsi vzdolžni robovi površine so zaobljeni z radiem r=8 mm. Površine imajo na</t>
  </si>
  <si>
    <t>spodnjem vzdolžnem delu odkapne robove, ki preprečujejo neposredno zatekanje tekočin po spodnjem delu elementa.</t>
  </si>
  <si>
    <t>Vsi robovi polic, oblog so izvedeni z dvojnimi stisnjenimi robovi, brez ostrih robov.</t>
  </si>
  <si>
    <t>Vsi pulti stojijo na regulacijskih nogah (nerjavne) s katerimi zagotavljajo stabilnost in vodoravnost pulta.</t>
  </si>
  <si>
    <t xml:space="preserve">Vsa korita so podlepljena z zvočno izolacijo.  Vsako korito opremljeno s prelivno cevjo, sifonom in grlom sifona.  </t>
  </si>
  <si>
    <t>Noge korit opremljene s kakovostnimi PVC regulacijskimi nogicami v barvi pločevine. Omogočena enostavna regulacija, ki zagotavlja stabilnost in vodoravnost izdelka.</t>
  </si>
  <si>
    <t>Na prehodih iz ene delovne površine na drugo ne sme biti mehanskih ovir.</t>
  </si>
  <si>
    <t>Delovne površine narejene iz nerjavne pločevine debeline najmanj 1,5 mm, pri termičnih elementih pa najmanj 2,0 mm.</t>
  </si>
  <si>
    <t>Zadnji del površine mora biti izveden z zavihom ki omogoča namestitev U profila</t>
  </si>
  <si>
    <t>za prekritje spoja z drugimi aparati.</t>
  </si>
  <si>
    <t>Vsi certifikati morajo biti veljavni.</t>
  </si>
  <si>
    <t>OŠ KARLA DESTOVNIKA KAJUHA - ŠOŠTANJ_SKLOP C+D</t>
  </si>
  <si>
    <t>Kompletna izvedba del:
Izvedba uvrtanih armirano betonskih pilotov D60 cm po načrtu konstrukcij na koti temeljne plošče kleti. Dolžina pilotov 9-12m, piloti zavrtani v trdno podlago za dodatno dolžino 3xD pilota. Predvidena skupna dolžina z galvo pilota, ki se odbije je 9,8m. Točna globina se določi glede na globino trdne hribinske osnove. Beton kvalitete C30/37 XC2, v skladu s projektom betona. Armatura kvalitete B500B. V ceni upoštevati stik pilotne glave  s temeljno  gredo mora biti sistemsko vodotesno izveden z natikanjem prstanov iz nabrekajoče bentonitne gume enakovredno kot Manorteq Ring.
V ceni upoštevati izkop, odvoz zemljine na trajno deponijo, dobava in vgradnja armature in betona.</t>
  </si>
  <si>
    <t>Kompletna izvedba del:
poševno uvrtani armirano betonski piloti D40 cm na rastru 110-120-150cm po načrtu konstrukcij. Dolžina pilotov 9m, piloti zavrtani poševno v trdno podlago za dodatno dolžino 3xD pilota. Predvidena skupna dolžina z galvo pilota, ki se odbije je 10,2m.
Pred izvedbo pilotov obvezna izvededba vsaj 2 testnih pilotov z neporušno metodo za preveritve potrebne globine in nosilnosti pilotov na osnovi česar se izdela geomehansko izvrednotenje in analiza nosilnosti pilotov na podlagi rezultatov testnih pilotov.  
V ceni upoštevati izkop, odvoz zemljine na trajno deponijo, dobava in vgradnja armature in betona.</t>
  </si>
  <si>
    <t xml:space="preserve">Izvedba JEKLENIH ZAGATNIH STEN  na mestih, kjer ni mogoče izvajati širokega izkopa pod zahtevanim kotom. Bruto višina zagatnice h=12,0m, dolžin 22,5m.
V času izkopov in temeljenja ter vseh zemeljskih del je potrebno zagotoviti geotehnični nadzor, v sklopu katerega bodo podani vsi morebitni potrebni nadaljnji ukrepi, v primeru odstopanja od podanih pogojev.
JEKELNE STENE morajo imeti priložen izračun statika, ki ga potrdi geolog in nadzor.
Izmera površine je dolžina izkopa (okoli sten odmaknjeno 1,0 m), višina zagatnic je 2 karatna globina izkopa. V ceni zajeti tudi komplet črpanje morebitne talne vode iz gradbene jame
</t>
  </si>
  <si>
    <t>►ab pilotne grede</t>
  </si>
  <si>
    <t xml:space="preserve">Kompletna izdelava, dobava in vgrajevanje betona C30/37 XC3 XF1 PV-II Dmax=16, S4, VB0 v armirane konstrukcije, prereza od 0.12 do 0.20 m3/m2/m1, vključno z vsemi pomožnimi deli in transportom do mesta vgrajevanja.
</t>
  </si>
  <si>
    <t>►ab podbetoniranje obstoječih temeljev</t>
  </si>
  <si>
    <t>►ab stena (vodotesna)</t>
  </si>
  <si>
    <t>Kompletna izdelava, dobava in vgrajevanje betona C30/37, XC1, VB2 v armirane konstrukcije, prereza od 0.20 do 0.30 m3/m2/m1, vključno z vsemi pomožnimi deli in transportom do mesta vgrajevanja:</t>
  </si>
  <si>
    <t>►ab nosilec (nad AB ploščo in obstoječ AB gredo)</t>
  </si>
  <si>
    <t>Izdelava opaža ab pilotne grede, skupaj s potrebnim opiranjem; opaženje, razopaženje, čiščenje in zlaganjem po konačnih delih</t>
  </si>
  <si>
    <t>Izdelava opaža ab pravokotnih nosilcev (nad AB ploščo in obstoječ AB gredo) s skoblanimi deskami in opažnimi elementi, višina podpiranja do 3-6 m, skupaj s potrebnim podpiranjem, opaženje, razopaženje, čiščenje in zlaganje po končanih delih</t>
  </si>
  <si>
    <t>Izdelava opaža ravne ab etažne plošče nad pritličjem, VB2, z opažnimi ploščami s podporami višine 3-6 m, vključno z opažem roba plošče h=25 cm, z vsemi deli z vertikalnimi in horizontalnimi prenosi, opaženje, razopaženje, čiščenje in zlaganje</t>
  </si>
  <si>
    <t>preboj v AB stropni plošči dim. 50x50cm</t>
  </si>
  <si>
    <t>preboj v AB stropni plošči dim. 40x15cm</t>
  </si>
  <si>
    <t>preboj po načrtu v AB stropni plošči in AB steni dim. od 0,25m2 - do 1,0m2</t>
  </si>
  <si>
    <t>preboj po načrtu v opečni steni dim. od 0,25m2 - do 1,0m3</t>
  </si>
  <si>
    <r>
      <t xml:space="preserve">Kompletna izvedba </t>
    </r>
    <r>
      <rPr>
        <i/>
        <u/>
        <sz val="10"/>
        <rFont val="Arial Narrow"/>
        <family val="2"/>
        <charset val="238"/>
      </rPr>
      <t>vertikalne hidroizolacije (AB vkopana stena proti terenu pod obstoječo lamelo C - DOZIDAVA D)</t>
    </r>
    <r>
      <rPr>
        <sz val="10"/>
        <rFont val="Arial Narrow"/>
        <family val="2"/>
        <charset val="238"/>
      </rPr>
      <t xml:space="preserve"> z vsemi pomožnimi, pripravljalnimi in zaključnimi deli ter vsemi potrebnimi horizontalnimi in vertikalnimi transporti. Dela izvesti po navodilih proizvajalca. H.I. v sestavi:</t>
    </r>
  </si>
  <si>
    <t>Sintetična folija na bazi polietilena visoke gostote (HDPE), deb. 0,8 / 1,2 mm, s tovarniškim nanosom (na zgornji strani hidroizolacije), ki v kontaktu s svežim betonom kemično reagira in tvori trajno elastičen lepljiv spoj z visoko adhezijsko afiniteto, ki preprečuje morebitni horizontalni prenos vode med hidroizolacijo in betonom, kar povečuje varnost pri tesnjenju v primeru poškodb hidroizolacije. npr.: GCP PREPRUFE® R300/R160 ali enakovredno, folija je vgrajena po tehničnih specifikacijah proizvajalca! Stiki lepljeni z Preprufe Tape LT/HC, preboji obdelani s tekočo membrano npr. kot Bituthene LM ali enakovredno  v skladu z navodili proizvajalca HI membrane in tesnilnimi manšetami in trakovi na cevi preboja npr. Betrorub ali Adcor SAS 500S.</t>
  </si>
  <si>
    <t>trde plošče iz ekstrudiranega polistirena XPS deb. 20 cm tlačne trdnosti 700kPa, λ=0.035W/mK s stopničastimi preklopi; Styrodur 5000 CS, plošče v enem sloju</t>
  </si>
  <si>
    <t>trde plošče iz ekstrudiranega polistirena XPS deb. 10 cm tlačne trdnosti 700kPa, λ=0.035W/mK s stopničastimi preklopi; Styrodur 5000 CS, plošče v enem sloju</t>
  </si>
  <si>
    <t>trde plošče iz ekstrudiranega polistirena XPS, deb. 16 cm, tlačne trdnosti 700kPa, λ=0.035W/mK s stopničastimi preklopi; Styrodur 5000 CS, plošče v enem sloju</t>
  </si>
  <si>
    <t>Nabava,  dobava  in vertikalno oblaganje temeljnih gred, z vsemi pomožnimi, pripravljalnimi in zaključnimi deli ter  vsemi  potrebnimi horizontalnimi in vertikalnimi transporti</t>
  </si>
  <si>
    <t>Nabava,  dobava  in polaganje PE folija v dveh slojih deb. 0,3mm, kot ločilni sloj med podlago (topl.izol.) in betonom za zmanjšanje trenja ob krčenju betona, z vsemi pomožnimi, pripravljalnimi in zaključnimi deli ter  vsemi  potrebnimi horizontalnimi in vertikalnimi transporti</t>
  </si>
  <si>
    <t>Nabava, dobava in zidanje zidov iz poro betonskih zidakov  10 cm; stena zidana poro betonskih zidakov ZP 10,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</si>
  <si>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Nabava, dobava in zidanje zidov iz poro betonskih zidakov  30 cm; stena zidana poro betonskih zidakov ZB 30,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</si>
  <si>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r>
      <t xml:space="preserve">Kompletna dobava materiala in izvedba del:
Obdelava,  tesnjenje in zaščita obstoječe armature z sanacijkim premazom enakovredno kot Schomburg Asocret-KS/HB.
Vključno z vsemi pomožnimi, pripravljalnimi in zaključnimi  deli  in odri ter  vsemi  potrebnimi horizontalnimi in vertikalnimi transporti.
</t>
    </r>
    <r>
      <rPr>
        <i/>
        <sz val="9"/>
        <rFont val="Arial Narrow"/>
        <family val="2"/>
        <charset val="238"/>
      </rPr>
      <t xml:space="preserve">Količina ocenjena!   </t>
    </r>
  </si>
  <si>
    <t>liti beton:
Površinsko obdelan in pigmentiran liti betonski talk d=20 cm; lomljenec frakcije od 0-16, obdelavo in barvo granulat ter cementa določi projektant. Tlak finalno brušen; Pohodna plošča vodotesna iz nekrčljivega, zmrzlinsko in obrabno odpornega betona, armiran z minimalno armaturo (Q335, kvalitete B500B, stremenska armatura fi8/15); (beton kvalitete C 30/37, XC4, XD3, XF4, Cl 0.2, Dmax 16, S3), izdelana proti drsno v naklonu min. 1,5%. Plošče so zarezane (ali dilatirane) na polja velikosti ≤25m2; Zarezne fuge in dilatacijske fuge ob fasadi širine 10mm so tesnjene s trajno elastičnim PU kitom v barvi tlaka, dilatacijske fuge, šir. 10mm polnjenje s penatim profilom; upoštevati vse potrebne dodatke za zunanje vidne in površinsko obdelan betonske tlake vključno s končnim UV odpornim zaščitnim hidrofobnim impregnacijskim premazom (Sikagard, Ashford,...).</t>
  </si>
  <si>
    <t>toplotna izolacija:
Izvedba enoslojne hidroizolacije iz elastomernih bitumenskih trakov z nosilcem iz ALU-PES filca ter steklenih vlaken (osnovni sloj) oz. PES filca (250 g/m2 - pokrivni sloj); prednamaz Voranstrich Universal+ osnovni sloj enakovredno kot Bauder Flex K5E Feinbestreut (5mm).  Hidroizolacija se polno vroče lepi na zaglajeni podložni beton s predhodnim hitrovezočim hladnim bitumenskim premazom (100% lepljenje na površino) skladno z navodili proizvajalca. Hidroizolacija se polaga še 15cm po vertikalni steni. Preklopi hidroizolacije so min 10cm. HI v skladu s SIST EN 13969 tip A in tip T ter SIST 1031.!</t>
  </si>
  <si>
    <t>naklonski beton:
izvedba naklonskega betona v debelini od min. 1cm do max. 3cm; naklon 1% proti zunanjemu robu stavbe, beton kvalitete C12/15</t>
  </si>
  <si>
    <t>Kompletna dobava in vgradnja konstrukcijske dilatacije; linija dilatacijskeg profila MIGUATECH FLT/FLK 21; L=2,50m; izvedba del skladno z navodili proizvajalca; dilatacija za samorazlivne PU tankoslojne tlake.</t>
  </si>
  <si>
    <r>
      <t xml:space="preserve">Kompletna izdelava termo izolativne </t>
    </r>
    <r>
      <rPr>
        <i/>
        <sz val="10"/>
        <color indexed="8"/>
        <rFont val="Arial Narrow"/>
        <family val="2"/>
        <charset val="238"/>
      </rPr>
      <t>fasade objekta PREZRAČEVANA FASADA IZ ALU BARVANIH PLOŠČ</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</si>
  <si>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Sestava fasadne obloge  Fz 3:</t>
  </si>
  <si>
    <t>prezračevana zračna plast, odprtine zaščitene s perforirano Alu barvano mrežico pred mrčesom; deb. zračnega sloja varira od 3 do 8cm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</si>
  <si>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 deb. 22cm!</t>
  </si>
  <si>
    <t>Kompletna dobava materiala in izdelava: horizontalna fasadna obroba/okenska polica vidne širine 6cm; obroba/polica izvedena iz zakrivljene Al barvane pločevine deb. 2,5-3mm, r.š. 60cm, polica zakrivljen in preko nosilnega Alu profila dim. 40x80mm. Polica oz. fasadna horizontala pritrjena preko Alu L nosilnih kotnikov iz zakrivljene pločevine različnih dolžin na e=0,6 - 1,0m ter dodatno na na sistemsko Al podkonstrukcijo prezračevane fasade. Pod okni pod polico fixotherm top. izolativna podloga v naklonu 5%, podloga obdelana z HI premazom na cementni osnovi, stiki tesnjeni z vodotesnimi trakovi. Skupaj z vsemi pomožnimi, pripravljalnimi in zaključnimi deli ter vsemi potrebnimi  horizontalnimi  in vertikalnimi transporti</t>
  </si>
  <si>
    <t xml:space="preserve">5. V ceni montažne konstrukcije je potrebno upoštevati izdelavo vseh prebojev za inštalacije in druge elemente vključno z tesnenjem!  </t>
  </si>
  <si>
    <t>A7.3</t>
  </si>
  <si>
    <t xml:space="preserve">Kompletna dobava materiala in izvedba stropa nad hodnikom skozi obstoječo strojnico  
Vključno z vsemi pomožnimi, pripravljalnimi in zaključnimi  deli  in odri ter  vsemi  potrebnimi horizontalnimi in vertikalnimi transporti   </t>
  </si>
  <si>
    <t>mavčno kartonska/vlaknene požarna odporna plošča (GKF) d=15mm položene na OSB podložno ploščo stropa iz zgornje strani; enakovredno kot npr. Farmacell ali Knauf vidiwal</t>
  </si>
  <si>
    <t>OSB/3 plošče deb. 22mm, vezane štiristransko na pero in utor, plošče položene in točkovno vijačene na raster primarne nosilne stropne konstrukcije iz lesenih lepljenih gred na razmak,  max e=62,5 cm</t>
  </si>
  <si>
    <t>nosilna konstrukcija stropa nad hodnikom strojnice iz lesenih nosilnih smrekovih moralov dim. 80x280mm, kvaliteta esa C24, leseni morali na ramak e=62,5cm; dolžine 410cm toškovno vijačeni s sidrnimi vijaki v obstoječe AB nosilne grede</t>
  </si>
  <si>
    <t xml:space="preserve">toplotno izolativne plošče iz mineralne kamene volne, razred A1 po SIST EN-13501-1, λ = 0,035W/mK, trdnost TR 10 ≥kPa  klasifikacijska oznaka SIST EN 13162: MW-EN 13162-T5-WL(P)-TR1-CS(10)0.5-AF10-MU1, kot npr. KNAUF INSULATION NaturBoard VENTI ali enakovredno;  Plošče skupne deb 28cm  (10+18cm) vstavljene med lesene stropne morale. </t>
  </si>
  <si>
    <t>A7.4</t>
  </si>
  <si>
    <t xml:space="preserve">Kompletna dobava materiala in izvedba notranja lesena skeletna stena v strojnici, EI60 - LAMELA D  
Vključno z vsemi pomožnimi, pripravljalnimi in zaključnimi  deli  in odri ter  vsemi  potrebnimi horizontalnimi in vertikalnimi transporti   </t>
  </si>
  <si>
    <t>Sestava (Fz 11):</t>
  </si>
  <si>
    <t>mavčno vlaknene plošče položene križno na spodnji stik; plošče d=15mm točkovno pritrjene na leseno nosilno konstrukcijo stene; enakovredno kot MV fermacell ali Kanuf vidiwall</t>
  </si>
  <si>
    <t>nosilno kekleno ostrešje iz HEA120 frofilov in Fe cevi 120x60x4; jekleno ostrešje točkovno sidrano s HILTI kemičnimi sidernimi vijaki v AB ploščo; komplet jekleno strešje varjeno, vijačeno, minimizirano in antikorozijsko zaščiteno; barvni ton po izboru projektanta</t>
  </si>
  <si>
    <t>nosilne lesene grede dimenzije 60 x 120mm na razmak e=62,5mm, les kvalitete C24, zaščiten s premazom proti škodljivcem in požaru; prefabriciran lesen stenski panel!</t>
  </si>
  <si>
    <t xml:space="preserve">namenske toplotno izolativne plošče iz mineralne kamene volne, razred A1 po SIST EN-13501-1, λ = 0,035W/mK, trdnost TR 10 ≥kPa  klasifikacijska oznaka SIST EN 13162: MW-EN 13162-T5-WL(P)-TR1-CS(10)0.5-AF10-MU1, kot npr. KNAUF INSULATION NaturBoard VENTI ali enakovredno;  Izolacija v ploščah deb. 120mm položena med lesene vertikalne/horizontalne letve na razmak e=62,5cm. </t>
  </si>
  <si>
    <t>2x mavčno kartonske požarne plošče (GKFI) položene križno na spodnji stik na Alu podkonstrukciji,  v mokri prostorih 1 plošča vlago odporna (GKFI), stiki bandažirani in kitani, npr. Knauf sistem W635 ali enakovredno</t>
  </si>
  <si>
    <t>Kompletna izvedba rušenje in komplet odstranitev zgornjih plasti ravne strehe do ab plošče, z uporabo ustreznih delovnih odrov, z iznosi, prenosi in nalaganjem ruševin na prevozno sredstvo in odvoz na stalno deponijo. V ceni upoštevati plačilo komunalne deponije!</t>
  </si>
  <si>
    <t>Kompletna izvedba rušenje in odstranitev žleba in vertikalne odtočne cevi, z uporabo ustreznih delovnih odrov, z iznosi, prenosi in nalaganjem ruševin na prevozno sredstvo in odvoz na stalno deponijo. V ceni upoštevati plačilo komunalne deponije!</t>
  </si>
  <si>
    <t>Kompletna izvedba rušenje in odstranitev dela nadstreška  dim. 20x0.75m, z uporabo ustreznih delovnih odrov, z iznosi, prenosi in nalaganjem ruševin na prevozno sredstvo in odvoz na stalno deponijo. V ceni upoštevati plačilo komunalne deponije!</t>
  </si>
  <si>
    <t>Kompletna izvedba rušenje in odstranitev kovinske nadstrešnice, skupaj s podkonstrukcijo, z uporabo ustreznih delovnih odrov, z iznosi, prenosi in nalaganjem ruševin na prevozno sredstvo in odvoz na stalno deponijo. V ceni upoštevati plačilo komunalne deponije!</t>
  </si>
  <si>
    <t>Kompletna izvedba demontaža in odstranitev pločevinsatih zaključkov parapeta, z uporabo ustreznih delovnih odrov, z iznosi, prenosi in nalaganjem ruševin na prevozno sredstvo in odvoz na stalno deponijo. V ceni upoštevati plačilo komunalne deponije!</t>
  </si>
  <si>
    <t>Kompletna izvedba rušenje in odstranitev parapeta do betonske plošče, h=55-110cm, z uporabo ustreznih delovnih odrov, z iznosi, prenosi in nalaganjem ruševin na prevozno sredstvo in odvoz na stalno deponijo. V ceni upoštevati plačilo komunalne deponije!</t>
  </si>
  <si>
    <r>
      <t xml:space="preserve">Kompletna izvedba rušenje in odstranitev jeklenega požarnega stopnišča z uporabo ustreznih delovnih odrov, z iznosi, prenosi in nalaganjem ruševin na prevozno sredstvo in odvoz na stalno deponijo. V ceni upoštevati plačilo komunalne deponije!
</t>
    </r>
    <r>
      <rPr>
        <i/>
        <sz val="9"/>
        <rFont val="Arial Narrow"/>
        <family val="2"/>
        <charset val="238"/>
      </rPr>
      <t>Jeklo se proda na deponiji po tržni ceni, znesek se poračuna s stroškom rušitvenih del!</t>
    </r>
  </si>
  <si>
    <t>Kompletna izvedba rušenje in odstranitev AB temeljev jeklenega požarnega stopnišča, z iznosi, prenosi in nalaganjem ruševin na prevozno sredstvo in odvoz na stalno deponijo. V ceni upoštevati plačilo komunalne deponije!</t>
  </si>
  <si>
    <t>Kompletna izvedba demontaža in odstranitev komplet Alu stavbnega pohištva - okna, notranjih in zunanjih polic, senčil ter fasadnih špalet do nosilne konstrukcije, skupj z okvirjem, s senčili in poličkami, z uporabo ustreznih delovnih odrov, z iznosi, prenosi in nalaganjem ruševin na prevozno sredstvo in odvoz na stalno deponijo. V ceni upoštevati plačilo komunalne deponije</t>
  </si>
  <si>
    <t>nad 2m2</t>
  </si>
  <si>
    <t>Kompletna izvedba rušenje in odstranitev rešetk, z uporabo ustreznih delovnih odrov, z iznosi, prenosi in nalaganjem ruševin na prevozno sredstvo in odvoz na stalno deponijo. V ceni upoštevati plačilo komunalne deponije!</t>
  </si>
  <si>
    <t>Kompletna izvedba rušenje in odstranitev okenskega parapeta, z uporabo ustreznih delovnih odrov, z iznosi, prenosi in nalaganjem ruševin na prevozno sredstvo in odvoz na stalno deponijo. V ceni upoštevati plačilo komunalne deponije!</t>
  </si>
  <si>
    <t>Kompletna izvedba rušenje in odstranitev kovinskih fasadnih lamel, z uporabo ustreznih delovnih odrov, z iznosi, prenosi in nalaganjem ruševin na prevozno sredstvo in odvoz na stalno deponijo. V ceni upoštevati plačilo komunalne deponije!</t>
  </si>
  <si>
    <t>Kompletna izvedba rušenje in odstranitev kovinske nadstrešnice nad vhodom (pri požarnem stopnišču) dim. 3,7x1,7 m, z uporabo ustreznih delovnih odrov, z iznosi, prenosi in nalaganjem ruševin na prevozno sredstvo in odvoz na stalno deponijo. V ceni upoštevati plačilo komunalne deponije!</t>
  </si>
  <si>
    <t>Kompletna izvedba rušenje in odstranitev  betonskih tribun s temelji vred , z uporabo ustreznih delovnih odrov, z iznosi, prenosi in nalaganjem ruševin na prevozno sredstvo in odvoz na stalno deponijo. V ceni upoštevati plačilo komunalne deponije!
površina ≈275m²</t>
  </si>
  <si>
    <t>Kompletna izvedba rušenje in odstranitev tlaka do ab plošče skupaj z obstenskimi obrobami: PVC tlak + topl.izol. 8 cm + folija + estrih 7,5 cm, z iznosi, prenosi in nalaganjem ruševin na prevozno sredstvo in odvoz na stalno deponijo. V ceni upoštevati plačilo komunalne deponije!</t>
  </si>
  <si>
    <t>Kompletna izvedba rušenje in odstranitev tlaka do ab plošče skupaj z obstenskimi obrobami: keramika + estrih, z iznosi, prenosi in nalaganjem ruševin na prevozno sredstvo in odvoz na stalno deponijo. V ceni upoštevati plačilo komunalne deponije!</t>
  </si>
  <si>
    <t>Kompletna izvedba rušenje in odstranitev samo finalni tlak PVC, vključno z obstensko obrobo, prenosi in nalaganjem ruševin na prevozno sredstvo in odvoz na stalno deponijo. V ceni upoštevati plačilo komunalne deponije!</t>
  </si>
  <si>
    <t>Kompletna izvedba rušenje in odstranitev samo finalni tlak keramika, vključno z obstensko obrobo, prenosi in nalaganjem ruševin na prevozno sredstvo in odvoz na stalno deponijo. V ceni upoštevati plačilo komunalne deponije!</t>
  </si>
  <si>
    <t>Kompletna izvedba rušenje in odstranitev estriha do AB plošče za prestavitev obstoječega odtoka, vključno z obstensko obrobo, prenosi in nalaganjem ruševin na prevozno sredstvo in odvoz na stalno deponijo. V ceni upoštevati plačilo komunalne deponije!</t>
  </si>
  <si>
    <t>Kompletna izvedba rušenje in odstranitev stenskih odbojnih letev (na hodnikih), vključno z obstensko obrobo, prenosi in nalaganjem ruševin na prevozno sredstvo in odvoz na stalno deponijo. V ceni upoštevati plačilo komunalne deponije!</t>
  </si>
  <si>
    <t>Kompletna izvedba rušenje in odstranitev zasteklitve (učilnica), prenosi in nalaganjem ruševin na prevozno sredstvo in odvoz na stalno deponijo. V ceni upoštevati plačilo komunalne deponije!</t>
  </si>
  <si>
    <t>Kompletna izvedba rušenje in odstranitev notranjih polic , z uporabo ustreznih delovnih odrov, z iznosi, prenosi in nalaganjem ruševin na prevozno sredstvo in odvoz na stalno deponijo. V ceni upoštevati plačilo komunalne deponije!</t>
  </si>
  <si>
    <r>
      <t>Kompletna izvedba pregleda obstojecega stanja nosilne konstrukcije ter konzultacije in usklajevanje s strani projektanta konstrukcij, instalacij, ZU in vodje projekta pred in med potekom odstranitvenih del po evidentiranju in kontroli dejnskega stanja obstoječe konstrukcije - sklop C+D. Predvideno 220 ur, ovrednoteno po urni postavki po ceniku projektantske zbornice vključujoč potne stroške 
(</t>
    </r>
    <r>
      <rPr>
        <sz val="10"/>
        <rFont val="Arial Narrow"/>
        <family val="2"/>
        <charset val="238"/>
      </rPr>
      <t>&gt;</t>
    </r>
    <r>
      <rPr>
        <sz val="10"/>
        <rFont val="Arial Narrow"/>
        <family val="2"/>
      </rPr>
      <t>75 eur/h)</t>
    </r>
  </si>
  <si>
    <t>Komplet odklop, ponovni priklop in prestavitev elektro razsmernikov obstoječe sončne elektrarne na fasadni steni v osi 16. Rasmernike se prestavijo na steno v tehnični prosotor z odmikom od klimata 2,0- 2,5m. Vključno z vsemi električarskimi deli, policami pomožnim in robnim veznim materialom.</t>
  </si>
  <si>
    <t>PVC DN160</t>
  </si>
  <si>
    <t>Kompletna dobava materiala in izdelava poševna enokapna kovinska streha nad novim tehničnim prostorom - DOZIDAVA D, z vsemi pomožnimi, pripravljalnimi in zaključnimi deli ter  vsemi  potrebnimi horizontalnimi in vertikalnimi transporti</t>
  </si>
  <si>
    <t>Sestava strehe  S4:</t>
  </si>
  <si>
    <t>trapezni strešni paneli širine 100cm iz obojestranske profilirane pocinkane in prašno barvana plošča polnjena s TI slojem iz kamene volne; strešni panel protikondenčno izolirani s toplotno izolativnim slojem deb. 12cm, paneli točkovni vijačeni s sistemskimi pritrdilnimi elementi na sekundarno leseno podkonstrukcijo; barva kritine po izboru projektanta oz. v barvi obstoječe kritine.</t>
  </si>
  <si>
    <t xml:space="preserve">sekundarna strešna konstrukcija po načrtu konstrukcij iz Fe cevi 120x60x4mm in 60x60x4mm; jeklena konstrukcija minimizirana in zaščiten s prtipožarno barvo EI30; konstrukcija barvana z mat strukturno barvo po izboru projektanta </t>
  </si>
  <si>
    <t xml:space="preserve">kovinska strešna konstrukcija po načrtu konstrukcij iz Fe profilov HEA120 in zavetrovalnimi Fe palicami FI16mm; vertikalni podporni stebri točkovno s kemičnimi sidri vijačeni v AB ploščo, na njih položeni in vijačeni glavne lege iz HEA120 forilov; jeklena konstrukcija minimizirana in zaščiten s prtipožarno barvo EI30; konstrukcija barvana z mat strukturno barvo po izboru projektanta </t>
  </si>
  <si>
    <t>Kompletna dobava materiala in izdelava drsni stik strešne kritine na konstrukcijski dilatacij v pasu širine 50cm , strešna kritina iz aluminijastih trakov v debeline 0,70mm točkovno enostransko prirtjena linijsko na primarno strešno kritino, z vsemi pomožnimi, pripravljalnimi in zaključnimi deli ter  vsemi  potrebnimi horizontalnimi in vertikalnimi transporti</t>
  </si>
  <si>
    <t>Kompletna dobava materiala in izdelava zunanja Al horizontalna polica pod strešnim napuščem v naklonu 5%, r.š. 85 - 90 cm;
polica izvedena iz Alu kompozitno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z vsemi pomožnimi, pripravljalnimi in zaključnimi deli ter  vsemi  potrebnimi horizontalnimi in vertikalnimi transporti</t>
  </si>
  <si>
    <t>Kompletna dobava materiala in izdelava zaključek strehe in čelna obroba obdelan z Alu barvano ali Alu kompozitno zakrivljeno poločevino deb. 3-4mm, r.š. 2,3m vključno z oblogo strešnega napušča na kovinski podkonstrukciji, Fe/Alu kovinska podkonstrukcija strešnega napušča; konstrukcija sestavljena iz 
Fe/Alu kvadratnih cevi 60x60x4mm; r.š. konzole 4,65m, e=1,0m; konzola točkovno vijačena v jekleno strešno konstrukcijo in fasadno steno po načrtu konstrukcij;
z vsemi pomožnimi, pripravljalnimi in zaključnimi deli ter  vsemi  potrebnimi horizontalnimi in vertikalnimi transporti</t>
  </si>
  <si>
    <t>Kompletna dobava materiala in izdelava zaključek strehe in čelna obroba obdelan z Alu barvano ali Alu kompozitno zakrivljeno poločevino deb. 3-4mm, r.š. 1,6m vključno z oblogo strešnega napušča na kovinski podkonstrukciji, z vsemi pomožnimi, pripravljalnimi in zaključnimi deli ter  vsemi  potrebnimi horizontalnimi in vertikalnimi transporti</t>
  </si>
  <si>
    <t>Kompletna dobava materiala in izdelava Fe/Alu kovinska podkonstrukcija strešnega napušča za žleb,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 z vsemi pomožnimi, pripravljalnimi in zaključnimi deli ter  vsemi  potrebnimi horizontalnimi in vertikalnimi transporti</t>
  </si>
  <si>
    <t>Kompletna dobava materiala in izdelava Fe/Alu kovinska podkonstrukcija podaljšanega strešnega napušča obstoječe strehe, konstrukcija sestavljena iz Fe/Alu kvadratnih cevi 60x60x4mm; r.š. konzole 5,65m, e=1,0m;
konzola točkovno vijačena v obstoječo leseno strešno konstrukcijo in fasadno steno po načrtu konstrukcij; strešni napušč in čelna obroba obdelan z Al barvano ali Al kompozitno zakrivljeno poločevino deb. 3-4mm, r.š. 2,3m, z vsemi pomožnimi, pripravljalnimi in zaključnimi deli ter  vsemi  potrebnimi horizontalnimi in vertikalnimi transporti</t>
  </si>
  <si>
    <t>Kompletna dobava materiala in izdelava zunanja Al horizontalna polica pod strešnim napuščem v naklonu 5%, r.š. 85 - 90 cm; polica izvedena iz Alu kompozitno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z vsemi pomožnimi, pripravljalnimi in zaključnimi deli ter  vsemi  potrebnimi horizontalnimi in vertikalnimi transporti</t>
  </si>
  <si>
    <t>Kompletna dobava materiala in izdelava Fe/Alu kovinska podkonstrukcija strešnega napušča za žleb na obstoječi strehi,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z vsemi pomožnimi, pripravljalnimi in zaključnimi deli ter  vsemi  potrebnimi horizontalnimi in vertikalnimi transporti</t>
  </si>
  <si>
    <r>
      <t xml:space="preserve">Kompletna dobava materiala in dobava in montaža raznih kleparskih zaključkov, obrob, višinsih prehodov in podpobno. V ceni upoštevati Al nosilno podkonstrukcijo, podložne OSB plošče, filc ter zakrivjeno Al barvano ploščevino deb. 2mm, r.š. </t>
    </r>
    <r>
      <rPr>
        <sz val="10"/>
        <rFont val="Calibri"/>
        <family val="2"/>
        <charset val="238"/>
      </rPr>
      <t>≤</t>
    </r>
    <r>
      <rPr>
        <sz val="11"/>
        <rFont val="Arial Narrow"/>
        <family val="2"/>
        <charset val="238"/>
      </rPr>
      <t>1,0m</t>
    </r>
  </si>
  <si>
    <t>Dobava, montaža in izdelava prebojev v lesenih skeletnih konstrukcijah.</t>
  </si>
  <si>
    <t>preboj po načrtu v leseni skeletni steni dim. od 0,25m2 - do 1,0m4</t>
  </si>
  <si>
    <t>Kompletna dobava materiala in montaža Al barvana stenska obloga za prekritje konstrukcijske dilatacije; Al barvana pločevina deb. 3,5mm, pločevina dim. 50-90x300cm barvana z metalizirano strukturno bavo TIGER drylac in enostransko lepljena s PU/epoksi lepilom na steno; z vsemi pomožnimi, pripravljalnimi in zaključnimi deli ter  vsemi  potrebnimi horizontalnimi in vertikalnimi transporti</t>
  </si>
  <si>
    <t>Kompletna izvedba del; prestavitev obstoječe vertikalne cevi strešne meteorne vode dim. ∅125 in ∅200; cev se protikondenčno izolira z amaflex TI slojem deb. 10mm ter na novo spelje v TI sloju prezračevane fasade; na iztoku iz strešne površine se iztok predela in izvede podometno; z vsemi pomožnimi, pripravljalnimi in zaključnimi deli ter  vsemi  potrebnimi horizontalnimi in vertikalnimi transporti</t>
  </si>
  <si>
    <t>Kompletna izvedba del; obstoječa vertikalna cev strešne meteorne vode dim. ∅125; cev se protikondenčno izolira z amaflex TI slojem deb. 10mm ter prekrije z novim TI slojem in prezračevano fasado; na iztoku iz strešne površine se iztok predela in izvede podometno; z vsemi pomožnimi, pripravljalnimi in zaključnimi deli ter  vsemi  potrebnimi horizontalnimi in vertikalnimi transporti</t>
  </si>
  <si>
    <t>Kompletna dobava materiala in montaža 2x PP nova cev DN125 za odvod strešne meteorne vode speljana v TI sloju fasade; cev protikondenčno izolirana z amaflex TI slojem deb. 10mm; z vsemi pomožnimi, pripravljalnimi in zaključnimi deli ter  vsemi  potrebnimi horizontalnimi in vertikalnimi transporti</t>
  </si>
  <si>
    <t>Kompletna dobava materiala in montaža PP nova cev DN125 za odvod strešne meteorne vode speljana v TI sloju fasade; cev protikondenčno izolirana z amaflex TI slojem deb. 10mm; z vsemi pomožnimi, pripravljalnimi in zaključnimi deli ter  vsemi  potrebnimi horizontalnimi in vertikalnimi transporti</t>
  </si>
  <si>
    <t>Kompletna izdelava, dobava in montaža JEKLENE KONSTRUKCIJE STREHE:
Fe jekleni strešni nosileci in stebri HEA120, cevi 120x60x4 in 60x60x4, palice Ø16, kvaliteta jekla S355J2, konstrukcija protipožarno zaščitena s premazom za odzivnost na ogenj R60 in barvan z metalizirano strukturno barvo TIGER draylac po izboru projektanta;
Vključno z drobnim pritrdilnim materialom, zvari, podložkami, kotniki, sidra, sidrni vijaki, napenjalnim materialom (vključeno do 5% osnovne teže),….po PZI kosovnici in načrtu jeklenih konstrukcij. V ceni upoštevati uporabo avtodvigala pri montaži. Z vsemi pomožnimi, pripravljalnimi in zaključnimi deli ter vsemi  potrebnimi horizontalnimi in vertikalnimi transporti.
Izvajalec jeklene konstrukcije mora izdelati delavniško dokumentacijo, katero mora pred izvedbo potrdi odgovorni projektant statike!</t>
  </si>
  <si>
    <t xml:space="preserve">Kompletna izdelava, dobava in montaža Fe podporni L kotnik 10x10mm, L=2,5m točkovno sidran v AB pl. (glej prerez FF, os 21).
Vključno z napenjalnim  in  pritrdilnim  materialom.  </t>
  </si>
  <si>
    <t>Kompletna dobava in montaža tristopenjski čistilni predpražnik s čistilnimi grobo vlaknatimi ščetkami v Alu profilih; predpražnik z RF okvirjem višine h=2cm,  okvir vijačen in lepljen z epoksi lepilom v cementni estrih naustrezno višino; dim. 275x285cm; EMCO diplomat; z vsemi pomožnimi, pripravljalnimi in zaključnimi deli ter  vsemi  potrebnimi horizontalnimi in vertikalnimi transporti</t>
  </si>
  <si>
    <t>Kompletna dobava in montaža tristopenjski čistilni predpražnik s čistilnimi grobo vlaknatimi ščetkami v Alu profilih; predpražnik z RF okvirjem višine h=2cm,  okvir vijačen in lepljen z epoksi lepilom v cementni estrih naustrezno višino; dim. 185x150cm; EMCO diplomat; z vsemi pomožnimi, pripravljalnimi in zaključnimi deli ter  vsemi  potrebnimi horizontalnimi in vertikalnimi transporti</t>
  </si>
  <si>
    <t>Kompletna dobava in montaža OG1 - notranja kovinska ograja višine dolžine L=0,7m, višina h=0,9cm ograja izvedena iz okvirne konstrukcije ∅25mm in vetikalnih palic ∅12mm na rastru e=12cm; ograja obojestransko bočno točkovno skrito sidrana  v AB steno in prašno barvana z metalizirano barvo TIGER draylac; z vsemi pomožnimi, pripravljalnimi in zaključnimi deli ter  vsemi  potrebnimi horizontalnimi in vertikalnimi transporti</t>
  </si>
  <si>
    <t>Kompletna dobava in montaža steklena stena dim. 95x260cm; stena vpeta v utopni Al U profil v tlaku steni in stropu, kaljeno steklo deb. 10mm; v sp. stropu in steni ojačitev iz Fe cevi 60x60x3mm ali UA profil polnjen z lesom za vgradnjo U kotnika; z vsemi pomožnimi, pripravljalnimi in zaključnimi deli ter  vsemi  potrebnimi horizontalnimi in vertikalnimi transporti</t>
  </si>
  <si>
    <t>Kompletna dobava in montaža fiksna kovinska stenska lestev s polkrožnim varovalom proti padcem; dostop po lestvi na streho lestev višine 5,5m v sivi barvi točkovno sidrana v steno; z vsemi pomožnimi, pripravljalnimi in zaključnimi deli ter  vsemi  potrebnimi horizontalnimi in vertikalnimi transporti</t>
  </si>
  <si>
    <t>B3.09</t>
  </si>
  <si>
    <t>Kompletna izdelava, dobava in montaža poštni nabiralnik, pocinkana pločevina, barva TIGER drylac 60674 FS. Poštni nabiralnik proizvajalca RADIUS, tip "mailbox letterman M anthracite"</t>
  </si>
  <si>
    <t xml:space="preserve">Kompletna izdelava, dobava in montaža hišne tablice (hišna številka) iz lekosirane Al pločevine deb 4-5mm z gravirano številko dim. 180x260mm; tablica preko nevidnih distančnikov gl=5-20mm pritrjena na levo fasado ob glavnem vhodu. Tipska števila proizvajalca kot npr. RADIUS, tip HOUSE NUMBER BLACK </t>
  </si>
  <si>
    <t>Skupaj z vsemi pomožnimi, pripravljalnimi in zaključnimi deli in odri ter vsemi potrebnimi horizontalnimi in vertikalnimi transport</t>
  </si>
  <si>
    <t>Kovinske črke na robu fasade
Izdelava, dobava in montaža kovinskih črk za napis na fasadi objekta (OSNOVNA ŠOLA KARLA DESTOVNIKA KAJUHA ŠOŠTANJ), črke višine 40-60cm. Črke izdelane iz RF/Al pločevine deb. 8-10mm, medsebojno vijačene te točkovno skrito pritrjene na fasado; Vključno z podometno nosilno konstrukcijo vgrajeno v TI fasadni solj. Črke prašno barvane z metalizirano strukturno barvo po barvni karti TIGER drylac. Upoštevati komplet pritrdilni material za skrito pritrditev na kovinsko prezračevano in ometano fasado.</t>
  </si>
  <si>
    <t xml:space="preserve">Kompletna izvedba del:
demontaža, skladiščenje in ponovna montaža obstoječih vratnih kril. Upoštevati novi pritrdilni material in po potrebni nove zaključne letvice in tesnenje vseh stikov! Izvedbo del uskladiti z naročnikom. </t>
  </si>
  <si>
    <t>Kompletna dobava in montaža lesna stenska obloga; z vsemi pomožnimi, pripravljalnimi in zaključnimi deli ter  vsemi  potrebnimi horizontalnimi in vertikalnimi transporti</t>
  </si>
  <si>
    <t xml:space="preserve">Podkonstrukcija: horizontalne natične letve osno na razdalji 60-80cm, letve izdelane iz iverala deb. 18-19mm, kovine ali lesene masive v črni barvi; </t>
  </si>
  <si>
    <t>Kompletna dobava in montaža notranja polica dim 44 x 308 cm lakirana perforirana vezana plošča; pod polico zaščitna perforirana maska dim 99 x 308 cm; z vsemi pomožnimi, pripravljalnimi in zaključnimi deli ter  vsemi  potrebnimi horizontalnimi in vertikalnimi transporti</t>
  </si>
  <si>
    <t>Kompletna dobava in montaža notranja polica dim 44 x 269,50 cm lakirana perforirana vezana plošča; pod polico zaščitna perforirana maska dim 99 x 269,50 cm; z vsemi pomožnimi, pripravljalnimi in zaključnimi deli ter  vsemi  potrebnimi horizontalnimi in vertikalnimi transporti</t>
  </si>
  <si>
    <t>Kompletna dobava in montaža notranja polica dim 44 x 283 cm lakirana perforirana vezana plošča; pod polico zaščitna perforirana maska dim 99 x 283 cm; z vsemi pomožnimi, pripravljalnimi in zaključnimi deli ter  vsemi  potrebnimi horizontalnimi in vertikalnimi transporti</t>
  </si>
  <si>
    <t>Kompletna dobava in montaža notranja polica dim 44 x 1120 cm lakirana perforirana vezana plošča; pod polico zaščitna perforirana maska dim 99 x 1120 cm; z vsemi pomožnimi, pripravljalnimi in zaključnimi deli ter  vsemi  potrebnimi horizontalnimi in vertikalnimi transporti</t>
  </si>
  <si>
    <t>Kompletna dobava in montaža notranja polica dim 22 x 835 cm lakirana perforirana vezana plošča; pod polico zaščitna perforirana maska dim 99 x 835 cm; z vsemi pomožnimi, pripravljalnimi in zaključnimi deli ter  vsemi  potrebnimi horizontalnimi in vertikalnimi transporti</t>
  </si>
  <si>
    <t>Kompletna dobava in montaža notranja polica dim 22 x 577,50cm lakirana perforirana vezana plošča; pod polico zaščitna perforirana maska dim. 99 x 577,50 cm; z vsemi pomožnimi, pripravljalnimi in zaključnimi deli ter  vsemi  potrebnimi horizontalnimi in vertikalnimi transporti</t>
  </si>
  <si>
    <t>Kompletna dobava in montaža notranja polica dim 22 x 297,50 cm lakirana perforirana vezana plošča; pod polico zaščitna perforirana maska dim 99 x 297,50 cm; z vsemi pomožnimi, pripravljalnimi in zaključnimi deli ter  vsemi  potrebnimi horizontalnimi in vertikalnimi transporti</t>
  </si>
  <si>
    <t>Kompletna dobava in montaža notranja polica dim 44 x 1155 cm lakirana perforirana vezana plošča; pod polico zaščitna perforirana maska dim 99 x 1155 cm; z vsemi pomožnimi, pripravljalnimi in zaključnimi deli ter  vsemi  potrebnimi horizontalnimi in vertikalnimi transporti</t>
  </si>
  <si>
    <t>Kompletna dobava in montaža notranja polica dim 44 x 258 cm lakirana perforirana vezana plošča; pod polico zaščitna perforirana maska dim 99 x 258 cm; z vsemi pomožnimi, pripravljalnimi in zaključnimi deli ter  vsemi  potrebnimi horizontalnimi in vertikalnimi transporti</t>
  </si>
  <si>
    <t>Kompletna dobava in montaža notranja polica dim 44 x 830 cm lakirana perforirana vezana plošča; pod polico zaščitna perforirana maska dim 99 x 830 cm; z vsemi pomožnimi, pripravljalnimi in zaključnimi deli ter  vsemi  potrebnimi horizontalnimi in vertikalnimi transporti</t>
  </si>
  <si>
    <t>Kompletna dobava in montaža notranja polica dim 44 x 553 cm lakirana perforirana vezana plošča; pod polico zaščitna perforirana maska dim 99 x 553 cm; z vsemi pomožnimi, pripravljalnimi in zaključnimi deli ter  vsemi  potrebnimi horizontalnimi in vertikalnimi transporti</t>
  </si>
  <si>
    <t>Kompletna dobava in montaža notranja polica dim 44 x 860,50 cm lakirana perforirana vezana plošča; pod polico zaščitna perforirana maska dim 99 x 860,50 cm; z vsemi pomožnimi, pripravljalnimi in zaključnimi deli ter  vsemi  potrebnimi horizontalnimi in vertikalnimi transporti</t>
  </si>
  <si>
    <t>Kompletna dobava in montaža notranja polica dim 22 x 1437,50cm lakirana perforirana vezana plošča; pod polico zaščitna perforirana maska dim 99 x 1437,50 cm; z vsemi pomožnimi, pripravljalnimi in zaključnimi deli ter  vsemi  potrebnimi horizontalnimi in vertikalnimi transporti</t>
  </si>
  <si>
    <t>Kompletna dobava in montaža notranja polica dim 24 x 835 cm lakirana perforirana vezana plošča; pod polico zaščitna perforirana maska dim 99 x 835 cm; z vsemi pomožnimi, pripravljalnimi in zaključnimi deli ter  vsemi  potrebnimi horizontalnimi in vertikalnimi transporti</t>
  </si>
  <si>
    <t>Kompletna dobava in montaža notranja polica dim 44 x 842,50 cm lakirana perforirana vezana plošča; pod polico zaščitna perforirana maska dim 99 x 842,50 cm; z vsemi pomožnimi, pripravljalnimi in zaključnimi deli ter  vsemi  potrebnimi horizontalnimi in vertikalnimi transporti</t>
  </si>
  <si>
    <t>Kompletna dobava in montaža notranja polica dim 44 x 853 cm lakirana perforirana vezana plošča; pod polico zaščitna perforirana maska dim 99 x 853 cm; z vsemi pomožnimi, pripravljalnimi in zaključnimi deli ter  vsemi  potrebnimi horizontalnimi in vertikalnimi transporti</t>
  </si>
  <si>
    <t>Kompletna dobava in montaža notranja polica dim 44 x 584 cm lakirana perforirana vezana plošča; pod polico zaščitna perforirana maska dim 99 x 584 cm; z vsemi pomožnimi, pripravljalnimi in zaključnimi deli ter  vsemi  potrebnimi horizontalnimi in vertikalnimi transporti</t>
  </si>
  <si>
    <t>Kompletna dobava in montaža notranja polica dim 44 x 279 cm lakirana perforirana vezana plošča; pod polico zaščitna perforirana maska dim 99 x 279 cm; z vsemi pomožnimi, pripravljalnimi in zaključnimi deli ter  vsemi  potrebnimi horizontalnimi in vertikalnimi transporti</t>
  </si>
  <si>
    <t>Kompletna dobava in montaža notranja polica dim 44 x 825 cm lakirana perforirana vezana plošča; pod polico zaščitna perforirana maska dim 99 x 825 cm; z vsemi pomožnimi, pripravljalnimi in zaključnimi deli ter  vsemi  potrebnimi horizontalnimi in vertikalnimi transporti</t>
  </si>
  <si>
    <t>K3 - wc kabine v sanitarijah za deklice _ C-B 0.6, C-B 1.4, C-B 2.4</t>
  </si>
  <si>
    <t>dim. kabine: 535 x 210cm</t>
  </si>
  <si>
    <t>K4 - wc kabine v sanitarijah za dečke _ C-B 0.5, C-B 1.3, C-B 2.3</t>
  </si>
  <si>
    <t>dim. kabine: 695 x 210cm</t>
  </si>
  <si>
    <t xml:space="preserve">korita v sanitarijah za otroke _ C-B 0.5-0.6, C-B 1.3-1.4, C-B 2.3-2.4 </t>
  </si>
  <si>
    <t>korita v novih učilnicah _ D-A 0.9-0.12, D-A 1.15-1.18, D-A 2.14-2.17</t>
  </si>
  <si>
    <t>ogledalo 60/95cm</t>
  </si>
  <si>
    <t>ogledalo l=58+160+58cm, h=95cm</t>
  </si>
  <si>
    <t>V 01 - notranja enokrilna vrata v učilnice</t>
  </si>
  <si>
    <t>dim. 100+95 x 210+90cm</t>
  </si>
  <si>
    <t>Vp 01 - notranja požarna vrata na stopnišče</t>
  </si>
  <si>
    <t>dim. 120+178 x 300cm</t>
  </si>
  <si>
    <t>dim. 90 x 210+90cm</t>
  </si>
  <si>
    <t>V 04 - notranja enokrilna vrata v sanitarije v kleti lamele D</t>
  </si>
  <si>
    <t>dim. 80 x 210+90cm</t>
  </si>
  <si>
    <t>V 06 - notranja enokrilna vrata v tehnični učilnici</t>
  </si>
  <si>
    <t>enokrilna polna lesena vrata s kovinskim objemnim podbojem in stekleno obsvetlobo</t>
  </si>
  <si>
    <t>dim. 100+100 x 210cm</t>
  </si>
  <si>
    <t>Vp 02 - notranja dvokrilna požarna vrata v strojnico</t>
  </si>
  <si>
    <t>dvokrilna laminirana požarna vrata s kovinskim objemnim podbojem, EI60</t>
  </si>
  <si>
    <t>Vp 03 - notranja enokrila požarna vrata na hodniku</t>
  </si>
  <si>
    <t>enokrilna Al požarna vrata s fiksno stekleno obsvetlobo, EI30</t>
  </si>
  <si>
    <t>dim. 100+140 x 300cm</t>
  </si>
  <si>
    <t>dvokrilna Al požarna vrata s steklnenim polnilom, EI30</t>
  </si>
  <si>
    <t>dim. 250 x 210+90cm</t>
  </si>
  <si>
    <t>enokrilna laminirana požarna vrata s kovinskim objemnim podbojem, EI60</t>
  </si>
  <si>
    <t>Vp 14 - notranja požarna vrata v tehnični prostor v podstrehi</t>
  </si>
  <si>
    <t>enokrilna požarna vrata v Al okvirju ter Alu polnilom, EI60</t>
  </si>
  <si>
    <t>dim. 100 x 200cm</t>
  </si>
  <si>
    <t xml:space="preserve">Vz 06 - zunanja enokrilna vrata vhod v ambulanto </t>
  </si>
  <si>
    <t>enokrilna Al kovinska vrata s stekleno obsvetlobo</t>
  </si>
  <si>
    <t>dim. 90+59 x 300cm</t>
  </si>
  <si>
    <t xml:space="preserve">Vz 07 - zunanja dvokrilna vrata vhod v delavnico </t>
  </si>
  <si>
    <t>dim. 187 x 300cm</t>
  </si>
  <si>
    <t xml:space="preserve">Vz 08 - zunanja enokrilna vrata izhod na igrišče </t>
  </si>
  <si>
    <t>dim. 120+148 x 300cm</t>
  </si>
  <si>
    <t>ZUNANJA OKNA - sklop D</t>
  </si>
  <si>
    <t>SS_D-0.6 - zunanji okenski sklop hodnik</t>
  </si>
  <si>
    <t>krilno Al okno s fiksno stekleno obsvetlobo</t>
  </si>
  <si>
    <t>dim. okenskega sklopa 250 x 300 + 250 x 300 + 250 x 300 + 250 x 300cm</t>
  </si>
  <si>
    <t>O_D-0.4 - zunanji okenski sklop pomožni prostor</t>
  </si>
  <si>
    <t>dim. 1235 x 213cm</t>
  </si>
  <si>
    <t>O_D-0.3 - zunanje okno delavnica</t>
  </si>
  <si>
    <t>dim. okenskega sklopa 291 x 300cm</t>
  </si>
  <si>
    <t>O_D-1.12, O_D-2.11 - zunanji oknenski sklop učilnica</t>
  </si>
  <si>
    <t>dim. okenskega sklopa 291,2 x 200 + 291,2 x 200 + 257,7 x 200 + 321,7 x 200 + 260,7 x 200cm</t>
  </si>
  <si>
    <t>O_D-3.12 - zunanji oknenski sklop učilnica</t>
  </si>
  <si>
    <t>O_D-1.11, O_D-2.10 - zunanji oknenski sklop kabinet</t>
  </si>
  <si>
    <t>dim. okenskega sklopa 283 x 200cm</t>
  </si>
  <si>
    <t>O_D-3.11 - zunanji oknenski sklop kabinet</t>
  </si>
  <si>
    <t>O_D-1.8-ODT_zunanje krilno okno stopnišče</t>
  </si>
  <si>
    <t>ZUNANJA OKNA - sklop C</t>
  </si>
  <si>
    <t>O_C-1.13, O_C-2.12 - zunanji okenski sklop učilnica</t>
  </si>
  <si>
    <t>dim. okenskega sklopa 230 x 200 + 310 x 200 + 230 x 200cm</t>
  </si>
  <si>
    <t>O_C-1.6, O_C-2.5, O_D-3.5 - zunanji okenski sklop učilnica</t>
  </si>
  <si>
    <t>dim. okenskega sklopa 261 x 200 + 268 x 200 + 261 x 200cm</t>
  </si>
  <si>
    <t>O_D-3.10 - zunanji okenski sklop učilnica</t>
  </si>
  <si>
    <t>O_C-1.10, O_C-2.9, O_C-3.9 - zunanji okenski sklop kabinet</t>
  </si>
  <si>
    <t>dim. okenskega sklopa 255 x 200 + 255 x 200 + 220 x 200cm</t>
  </si>
  <si>
    <t>O_C-1.9, O_C-2.8, O_C-3.8 - zunanje okno sanitarije</t>
  </si>
  <si>
    <t>O_C-1.15 - zunanji okenski sklop tehnična učilnica</t>
  </si>
  <si>
    <t>dim. okenskega sklopa 527 x 200cm</t>
  </si>
  <si>
    <t>O_C-2.1, O_C-3.3 - zunanji okenski sklop tehnična učilnica</t>
  </si>
  <si>
    <t>dim. okenskega sklopa 735 x 200cm</t>
  </si>
  <si>
    <t>O_C-1.14 - zunanji okenski sklop tehnična učilnica</t>
  </si>
  <si>
    <t>dim. okenskega sklopa 130 x 200cm</t>
  </si>
  <si>
    <t>O_C-1.11 - zunanji okenski sklop likovna učilnica</t>
  </si>
  <si>
    <t>dim. okenskega sklopa 276 x 200cm</t>
  </si>
  <si>
    <t>O_C-1.11a - zunanji okenski sklop tehnična učilnica</t>
  </si>
  <si>
    <t xml:space="preserve">Zs_D-0.4 - podometna škatla za zunanje žaluzije;
sestavljeno iz 4. delov (288+301+267+324)
skupna dim. 1180/200cm;
senčila na motorni pogon in stikalo;
celotni mehanizem integriran v okensko špaleto </t>
  </si>
  <si>
    <t xml:space="preserve">Zs_D-0.3 - podometna škatla za zunanje žaluzije;
skupna dim. 286/300cm;
senčilo na motorni pogon in stikalo;
celotni mehanizem integriran v okensko špaleto </t>
  </si>
  <si>
    <t xml:space="preserve">Zs_D-1.12 - podometna škatla za zunanje žaluzije;
sestavljeno iz 4. delov (288+301+267+327+254)
skupna dim. 1437/200cm;
senčila na motorni pogon in stikalo;
celotni mehanizem integriran v okensko špaleto </t>
  </si>
  <si>
    <t xml:space="preserve">Zs_D-1.11 - podometna škatla za zunanje žaluzije;
skupna dim. 277/200cm;
senčilo na motorni pogon in stikalo;
celotni mehanizem integriran v okensko špaleto </t>
  </si>
  <si>
    <t xml:space="preserve">Zs_C-1.13 - podometna škatla za zunanje žaluzije;
sestavljeno iz 3. delov (230+233+301)
skupna dim. 764/200cm;
senčilo na motorni pogon in stikalo;
celotni mehanizem integriran v okensko špaleto </t>
  </si>
  <si>
    <t xml:space="preserve">Zs_C-1.6 - podometna škatla za zunanje žaluzije;
sestavljeno iz 3. delov (237+240+307)
skupna dim. 784/200cm;
senčilo na motorni pogon in stikalo;
celotni mehanizem integriran v okensko špaleto </t>
  </si>
  <si>
    <t xml:space="preserve">Zs_C-1.10 - podometna škatla za zunanje žaluzije;
sestavljeno iz 3. delov (271+287+227)
skupna dim. 784/200cm;
senčilo na motorni pogon in stikalo;
celotni mehanizem integriran v okensko špaleto </t>
  </si>
  <si>
    <t xml:space="preserve">Zs_C-1.15 - podometna škatla za zunanje žaluzije;
sestavljeno iz 3. delov (239+283)
skupna dim. 521/200cm;
senčilo na motorni pogon in stikalo;
celotni mehanizem integriran v okensko špaleto </t>
  </si>
  <si>
    <t xml:space="preserve">Zs_C-1.14 - podometna škatla za zunanje žaluzije;
skupna dim. 124/200cm;
senčilo na motorni pogon in stikalo;
celotni mehanizem integriran v okensko špaleto </t>
  </si>
  <si>
    <t xml:space="preserve">Zs_C-1.11a - podometna škatla za zunanje žaluzije;
skupna dim. 270/200cm;
senčilo na motorni pogon in stikalo;
celotni mehanizem integriran v okensko špaleto </t>
  </si>
  <si>
    <t xml:space="preserve">Zs_C-1.11 - podometna škatla za zunanje žaluzije;
skupna dim. 270/200cm;
senčilo na motorni pogon in stikalo;
celotni mehanizem integriran v okensko špaleto </t>
  </si>
  <si>
    <t xml:space="preserve">Zs_D-2.11 - podometna škatla za zunanje žaluzije;
sestavljeno iz 4. delov (288+301+267+327+254)
skupna dim. 1437/200cm;
senčila na motorni pogon in stikalo;
celotni mehanizem integriran v okensko špaleto </t>
  </si>
  <si>
    <t xml:space="preserve">Zs_D-2.10 - podometna škatla za zunanje žaluzije;
skupna dim. 277/200cm;
senčilo na motorni pogon in stikalo;
celotni mehanizem integriran v okensko špaleto </t>
  </si>
  <si>
    <t xml:space="preserve">Zs_C-2.12 - podometna škatla za zunanje žaluzije;
sestavljeno iz 3. delov (230+233+301)
skupna dim. 764/200cm;
senčilo na motorni pogon in stikalo;
celotni mehanizem integriran v okensko špaleto </t>
  </si>
  <si>
    <t xml:space="preserve">Zs_C-2.5 - podometna škatla za zunanje žaluzije;
sestavljeno iz 3. delov (237+240+307)
skupna dim. 784/200cm;
senčilo na motorni pogon in stikalo;
celotni mehanizem integriran v okensko špaleto </t>
  </si>
  <si>
    <t xml:space="preserve">Zs_C-2.9 - podometna škatla za zunanje žaluzije;
sestavljeno iz 3. delov (271+287+227)
skupna dim. 784/200cm;
senčilo na motorni pogon in stikalo;
celotni mehanizem integriran v okensko špaleto </t>
  </si>
  <si>
    <t xml:space="preserve">Zs_C-2.1 - podometna škatla za zunanje žaluzije;
sestavljeno iz 3. delov (239+286+205)
skupna dim. 729/200cm;
senčilo na motorni pogon in stikalo;
celotni mehanizem integriran v okensko špaleto </t>
  </si>
  <si>
    <t xml:space="preserve">Zs_C-2.5 - podometna škatla za zunanje žaluzije;
sestavljeno iz 3. delov (254+276+254)
skupna dim. 784/200cm;
senčilo na motorni pogon in stikalo;
celotni mehanizem integriran v okensko špaleto </t>
  </si>
  <si>
    <t xml:space="preserve">Zs_D-3.12 - podometna škatla za zunanje žaluzije;
sestavljeno iz 4. delov (288+301+267+327+254)
skupna dim. 1437/200cm;
senčila na motorni pogon in stikalo;
celotni mehanizem integriran v okensko špaleto </t>
  </si>
  <si>
    <t xml:space="preserve">Zs_D-3.11 - podometna škatla za zunanje žaluzije;
skupna dim. 277/200cm;
senčilo na motorni pogon in stikalo;
celotni mehanizem integriran v okensko špaleto </t>
  </si>
  <si>
    <t>B5.34_22</t>
  </si>
  <si>
    <t xml:space="preserve">Zs_D-3.10 - podometna škatla za zunanje žaluzije;
sestavljeno iz 3. delov (230+233+301)
skupna dim. 764/200cm;
senčilo na motorni pogon in stikalo;
celotni mehanizem integriran v okensko špaleto </t>
  </si>
  <si>
    <t>B5.34_23</t>
  </si>
  <si>
    <t xml:space="preserve">Zs_C-3.9 - podometna škatla za zunanje žaluzije;
sestavljeno iz 3. delov (271+287+227)
skupna dim. 784/200cm;
senčilo na motorni pogon in stikalo;
celotni mehanizem integriran v okensko špaleto </t>
  </si>
  <si>
    <t>B5.34_24</t>
  </si>
  <si>
    <t xml:space="preserve">Zs_C-3.3 - podometna škatla za zunanje žaluzije;
sestavljeno iz 3. delov (239+286+205)
skupna dim. 729/200cm;
senčilo na motorni pogon in stikalo;
celotni mehanizem integriran v okensko špaleto </t>
  </si>
  <si>
    <t>B5.34_25</t>
  </si>
  <si>
    <t xml:space="preserve">Zs_C-3.5 - podometna škatla za zunanje žaluzije;
sestavljeno iz 3. delov (254+276+254)
skupna dim. 784/200cm;
senčilo na motorni pogon in stikalo;
celotni mehanizem integriran v okensko špaleto </t>
  </si>
  <si>
    <t>B5.34_26</t>
  </si>
  <si>
    <t xml:space="preserve">Zs_D-3.10 - podometna škatla za zunanje žaluzije;
sestavljeno iz 3. delov (230+233+300)
skupna dim. 764/200cm;
senčilo na motorni pogon in stikalo;
celotni mehanizem integriran v okensko špaleto </t>
  </si>
  <si>
    <t>Sestava (T 1.1a)</t>
  </si>
  <si>
    <r>
      <rPr>
        <b/>
        <sz val="10"/>
        <rFont val="Arial Narrow"/>
        <family val="2"/>
        <charset val="238"/>
      </rPr>
      <t>armirano cementni estrih deb. 6,5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</si>
  <si>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Sestava (T 1.2a)</t>
  </si>
  <si>
    <t>Sestava (T 1.4a)</t>
  </si>
  <si>
    <t>Sestava (T 1.5a)</t>
  </si>
  <si>
    <r>
      <rPr>
        <b/>
        <sz val="10"/>
        <rFont val="Arial Narrow"/>
        <family val="2"/>
        <charset val="238"/>
      </rPr>
      <t>armirano cementni estrih deb. 7,4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</si>
  <si>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trde plošče iz ekstrudiranega polistirena deb. 5 cm</t>
    </r>
    <r>
      <rPr>
        <sz val="10"/>
        <rFont val="Arial Narrow"/>
        <family val="2"/>
        <charset val="238"/>
      </rPr>
      <t xml:space="preserve"> XPS tlačne trdnosti 500kPa, λ=0.032W/mK s stopničastimi preklopi; Styrodur 4000 CS, plošče v enem sloju</t>
    </r>
  </si>
  <si>
    <t>Sestava (T 1.11)</t>
  </si>
  <si>
    <r>
      <rPr>
        <b/>
        <sz val="10"/>
        <rFont val="Arial Narrow"/>
        <family val="2"/>
        <charset val="238"/>
      </rPr>
      <t>armirano cementni estrih deb. 5,5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</si>
  <si>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Sestava (T 2.4a)</t>
  </si>
  <si>
    <r>
      <rPr>
        <b/>
        <sz val="10"/>
        <rFont val="Arial Narrow"/>
        <family val="2"/>
        <charset val="238"/>
      </rPr>
      <t>toplotno in zvočno izolacijska sistemska plošča deb. 3,0 cm</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</si>
  <si>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t>B6.11</t>
  </si>
  <si>
    <r>
      <rPr>
        <b/>
        <sz val="10"/>
        <rFont val="Arial Narrow"/>
        <family val="2"/>
        <charset val="238"/>
      </rPr>
      <t>armirano cementni estrih deb. 6,0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</si>
  <si>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B6.12</t>
  </si>
  <si>
    <r>
      <rPr>
        <b/>
        <sz val="10"/>
        <rFont val="Arial Narrow"/>
        <family val="2"/>
        <charset val="238"/>
      </rPr>
      <t>armirano cementni estrih deb. 5,0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</si>
  <si>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B6.13</t>
  </si>
  <si>
    <t>Sestava (T 2.6)</t>
  </si>
  <si>
    <r>
      <rPr>
        <b/>
        <sz val="10"/>
        <rFont val="Arial Narrow"/>
        <family val="2"/>
        <charset val="238"/>
      </rPr>
      <t>armirano cementni estrih d=5 cm</t>
    </r>
    <r>
      <rPr>
        <sz val="10"/>
        <rFont val="Arial Narrow"/>
        <family val="2"/>
        <charset val="238"/>
      </rPr>
      <t>,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</si>
  <si>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 xml:space="preserve">toplotna izolacija d=10 cm, </t>
    </r>
    <r>
      <rPr>
        <sz val="10"/>
        <rFont val="Arial Narrow"/>
        <family val="2"/>
        <charset val="238"/>
      </rPr>
      <t>trde plošče iz ekstrudiranega polistirena XPS tlačne trdnosti 300kPa, λ=0.032W/mK s stopničastimi preklopi; Styrodur 3035 CS.</t>
    </r>
  </si>
  <si>
    <t>izravnalna masa:
hitrovezna polimer cementna samorazlivna izravnalna/sprijemna talna masa  za zapolnitev lukenj, neravnin in naklonov; npr. SIKA Level 300, 200. Izravnalna masa se dela na predhodno zbrušen estrih.</t>
  </si>
  <si>
    <t>Kompletna dobava materiala in izvedba finalnega tlaka (v novi strojnici na podstrehi) talna keramika, z vsemi pomožnimi, pripravljalnimi in zaključnimi deli ter  vsemi  potrebnimi horizontalnimi in vertikalnimi transporti</t>
  </si>
  <si>
    <t>Al / RF ostrorobi utopni stenski vogalniki v tehničnih prosotorih  s stensko keramiko, h=2,8 - 3,0m</t>
  </si>
  <si>
    <t>Kompletna dobava materiala in izvedba MK akustičen spuščen strop (požarno odporen), z vsemi pomožnimi, pripravljalnimi in zaključnimi deli ter  vsemi  potrebnimi horizontalnimi in vertikalnimi transporti</t>
  </si>
  <si>
    <t>Stropna obloga (požarno odporna), zvočno vpojna obloga iz mavčno kartonskih akustičnih plošč  z okroglo perforacijo R6/18  (npr. kot Knauf sistem D127 in D128 ali enakovredno), ki so enostransko kaširane s črno stekleno kopreno. Obloga je prekrita z akustičnim filcem iz mineralne volne, deb. 3cm (npr. Knauf Insulation TI 140 W, Akustik Board ali enakovredno).</t>
  </si>
  <si>
    <t>Kompletna dobava materiala in izvedba MK akustičen spuščen strop (hodnik, nadstropje II.), z vsemi pomožnimi, pripravljalnimi in zaključnimi deli ter  vsemi  potrebnimi horizontalnimi in vertikalnimi transporti</t>
  </si>
  <si>
    <t>Kompletna dobava materiala in izvedba kovinski spuščen strop, z vsemi pomožnimi, pripravljalnimi in zaključnimi deli ter  vsemi  potrebnimi horizontalnimi in vertikalnimi transporti</t>
  </si>
  <si>
    <t>Kovinski mrežast strop enakovredno kot Knauf Ceiling Solutions (KCS), izgrajenega iz enonivojske kovinske konstrukcije iz glavnih ter prečnih Prelude TL2/ Ventatec SG 15 mm profilov, črne barve, obešenih v primarni strop z obešali za spuščanje do 0,6 - 1,0m. V konstrukcijo so vložene snemljive kovinske mreže KCS Armstrong Cellio C 36, dim. 600 x 600 x 37 mm, črne barve. raster mreže je 100/100 mm. Odprtost površine je 72 %. Ob steni je
zaključni L profil 24/19 mm. Plošče so odporne na relativno zračno vlago do 95%. Plošče so v razredu gradiva A1 po EN 13501-1. (kot na primer KCS Armstrong Cellio C 36, Sistem C, enakovredno )</t>
  </si>
  <si>
    <t>Kompletna dobava materiala in izvedba sistemski stenski jašek na kovinski podkonstrukciji z tri slojno oblogo - POŽARNA ODPORNOST EI30/60/90 11,3 cm, z vsemi pomožnimi, pripravljalnimi in zaključnimi deli ter  vsemi  potrebnimi horizontalnimi in vertikalnimi transporti</t>
  </si>
  <si>
    <t>Kompletna dobava materiala in izvedba sistemski stenski jašek na kovinski podkonstrukciji z dvoslojno enostransko oblogo - sanitarne stene in strojnica 7,5 cm, z vsemi pomožnimi, pripravljalnimi in zaključnimi deli ter  vsemi  potrebnimi horizontalnimi in vertikalnimi transporti</t>
  </si>
  <si>
    <t>Podkonstrukcija: iz pocinkanih plošč. profilov CW 50/40/0.6mm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NaturBoard VENTI, Akustik Board ali enakovredno).</t>
  </si>
  <si>
    <t>Komplet MK obloga AB stebrov do okenskega profila</t>
  </si>
  <si>
    <t>Komplet MK obloge raznih špalet, razširitvenih profilov,… Obračun po dejanski izvedbi!</t>
  </si>
  <si>
    <r>
      <t xml:space="preserve">Komplet MK obloge kaskad, škatl š do 30cm  in utorov V MK konstrukcijah. </t>
    </r>
    <r>
      <rPr>
        <i/>
        <sz val="10"/>
        <rFont val="Arial Narrow"/>
        <family val="2"/>
        <charset val="238"/>
      </rPr>
      <t>Obračun po dejanski izvedbi!</t>
    </r>
  </si>
  <si>
    <t>Kompletna dobava materiala in izvedba zvočno absorbcijske ter požarno odporne obloge sten in stropa v strojnici, plošče direktno vijačene z vijaki z vgreznjeno glavo na nosilno konstrukcijo stene/stropa z vsemi pomožnimi, pripravljalnimi in zaključnimi deli ter  vsemi  potrebnimi horizontalnimi in vertikalnimi transporti</t>
  </si>
  <si>
    <t>večslojna izolacijska plošča z negorljivim jedrom iz mineralne kamene volne z navpično orientiranimi vlakni, obložena na eni strani z 12 mm prekrivnim slojem iz negorljive lesne volne širine 2 mm, utrjene z magnezitom, klasifikacijska oznaka SIST EN 13168 WW-C/2 MW-EN 13168-T1-L2-W1-S2-P1-CS(10/Y)30-TR7,5-CI1; plošče vijačena z lesnimi ali turbo vijaki na konstrukcijsko podlago, poraba 4-8 pritrdil/ploščo oz 6-7 pritrdil na m2; razred A2-s1, d0 po SIST EN-13501-1, λ = 0,036W/mK, teža 14,0 kg/m2; plošče debeline 7,5cm; enakovredno kot Knauf Insulation Heraklit - Tektalan A2-E31</t>
  </si>
  <si>
    <t>Izvedba zvočno absorbcijske obloge - strop/streha</t>
  </si>
  <si>
    <t>Izvedba zvočno absorbcijske obloge - stene</t>
  </si>
  <si>
    <t>Usklajevanja odg. projektantov in vodje projekta z izvajalci in podizvajalci pri usklajevanju delavniške dokumentacije - sklop C+D. Predvideno 360 ur, ovrednoteno po urni postavki po ceniku projektantske zbornice vključujoč potne stroške (&gt;75 eur/h)</t>
  </si>
  <si>
    <t>Kompletna izvedba meritev zrakotesnoti objekta - sklop C+D ter priprave fotografske in tekstualne dokumentacije s seznami in dokazili vgrajenih materialov za popolno prijavo za izplačilo sredstev Ekoskalda v primeru dodelitve napovratnih sredstev.</t>
  </si>
  <si>
    <t>Kompletna izvedba meritev zvočne izolacije v navzočnosti odgovornega nadzornika - sklop C+D</t>
  </si>
  <si>
    <t>Izdelava projekta za sistemski ključ (sklop A+B+C+D+E)</t>
  </si>
  <si>
    <t>Izdelava in postavitev tabel za požarni red - upoštevati požarni elaborat; požarni red kaširan na table iz foreksa ter z distanco skrito pritrjene na steno po detajlu in načrtu arhitekture, opreme. Ocenjena količina tablic 40kom!</t>
  </si>
  <si>
    <t>Izdelava projekta in izdelava grafičnih oznak za steklene površine, vrata, usmerjevalna grafika. Vključno z izdelavo oznak in montažo. Oznake izdelane iz nalepk na Al kovinskih ploščicah deb. 3mm.; tablice dim. do 25x50cm; Ocenjena količina tablic 80kom!</t>
  </si>
  <si>
    <t>Komplet ponastavljanje in kalibracija vgrajene tehnološke opreme na uporabnikov način uporabe objekta za obdobje 1 leta vključno z izobraževanjem, pojasnjevanjem in prirpavo kratkih navodil za uporabo, vzdrževanje in obratovanje (sklop C+D).</t>
  </si>
  <si>
    <t>OŠ KARLA DESTOVNIKA KAJUHA - ŠOŠTANJ</t>
  </si>
  <si>
    <t>REKAPITULACIJA - ELEKTRO INSTALACIJE</t>
  </si>
  <si>
    <t>1. FAZA - LAMELA C+D</t>
  </si>
  <si>
    <t>2. FAZA - LAMELA A+E</t>
  </si>
  <si>
    <t>3. FAZA - LAMELA B+B1+B2</t>
  </si>
  <si>
    <t>SKUPAJ A+B+C+D z DDV</t>
  </si>
  <si>
    <t>SPLOŠNA NAVODILA, KI JIH JE POTREBNO UPOŠTEVATI PRI PRIPRAVI PONUDBE</t>
  </si>
  <si>
    <t>Vsa vgrajena oprema mora imeti ustrezne SIQ certifikate.</t>
  </si>
  <si>
    <t>Pred pričetkom del je potrebno pridobiti ponudbeno ceno stroškov ustrezne izvajalske organizacije.</t>
  </si>
  <si>
    <t>V ceni na enoto morajo biti zajeti stroški za elektromontažna dela, vključno z vsemi gradbenimi deli za potrebe inštalacij (izvedba utorov, izrezov, kanalov, prevrtavanj do fi25 in njihova zaponitev po vgradnji inštalacij).</t>
  </si>
  <si>
    <t>Zajeti vse meritve, teste, A-teste, izobraževanja, certifikati,  šolanje, predajna dokumnetacija, vrisi sprememb v PZI, navodila za obratovanje in vzdrževanje, sodelovanje s strojnimi izvajalci, sodelovanje pri preiskusu strojnih naprav … vključno s pridobitvijo ustreznih poročil.</t>
  </si>
  <si>
    <t>Vsi preboji inštalacij skozi stene na fasadnem ovoju obdelati zrakotesno s tipskimi manšetami in tesnili skladno z navodili proizvajalca, kar mora biti zajeto v ceni na enoto.</t>
  </si>
  <si>
    <r>
      <rPr>
        <b/>
        <sz val="10"/>
        <rFont val="Arial Narrow"/>
        <family val="2"/>
        <charset val="238"/>
      </rPr>
      <t>Pri izdelavi ponudbe na podlagi predmetnega popisa je potrebno v ceni posamezne enote ali sistema navedenega v popisu upoštevati</t>
    </r>
    <r>
      <rPr>
        <sz val="10"/>
        <rFont val="Arial Narrow"/>
        <family val="2"/>
        <charset val="238"/>
      </rPr>
      <t>:</t>
    </r>
  </si>
  <si>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</si>
  <si>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 …).</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</si>
  <si>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</si>
  <si>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</si>
  <si>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</si>
  <si>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Vsi elementi sistemov aktivne ali pasivne požarne zaščite morajo biti ustrezno označeni in dokumentirani.</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</si>
  <si>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</si>
  <si>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Zagon in kontrola posameznega sistema v celoti ter izdelava zapisnika o funkcionalnosti sistema.</t>
  </si>
  <si>
    <t>Vris sprememb, nastalih med gradnjo v PZI načrt ter predaja teh izdelovalcu PID načrta.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</si>
  <si>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</si>
  <si>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</si>
  <si>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Prevezava obstoječih razvodov na nove razvode.</t>
  </si>
  <si>
    <t>V ceni je potrebno upoštevati tudi meritve in vsa dokazila za pozitivno mnenje izvedencev na tehničnem pregledu.</t>
  </si>
  <si>
    <t>Če se ugotovi, da je ponujena oprema oz. materiali slabše kvalitete kot projektirano oziroma ne dosega zahtevane parametre, mora izvajalec na svoje stroške zamenjati in vgraditi opremo oz. materiale po projektni dokumentaciji.</t>
  </si>
  <si>
    <t>V sklopu posamezne postavke mora v ceni na enosto biti zajet ves material, delo, drobni in pritrdilni material za potrebno vgradnjo, vključno z usklajevanji na objektu (operativni sestanki), vsemi preboji do fi 50mm, oziroma 50x50mm ter prevozom materiala na gradbišče.</t>
  </si>
  <si>
    <t>V sklopu posamezne postavke mora biti zajeto v ceni na enoto označevanje elementov.</t>
  </si>
  <si>
    <t>V popisu so navedena komercialna imena materialov, naprav, opreme, ipd. zgolj zaradi določitve kvalitete in izgleda. Ponujen material in oprema morajo biti enake ali boljše kvalitete in izgleda kot je določeno s popisom. Odstopanja so dopustna samo v primeru enake ali izboljšane kvalitete oz funkcije in izgleda ob pogoju predhodne potrditve projektanta, vodje projekta, nadzora in naročnika. V primeru, da posamezni elementi po kvaliteti in izgledu niso predpisani, mora ponudnik ob oddaji ponudbe navesti ponujeno kvaliteto in izgled ter pred izvedbo pridobiti potrditev projektanta, odgovornega vodje projekta, nadzora in naročnika.</t>
  </si>
  <si>
    <t>V sklopu kabla in stikalnih elementov mora biti upoštevan strošek in drobni material za zaključek in priklop kabla na obeh straneh (razdelilnik / delilnik - porabnik), ter obstojna označitev tokokroga v razdelilniku / delilniku in na elementu.</t>
  </si>
  <si>
    <t>V ceni na enoto mira biti vključena izvedba začasnega (gradbiščnega) električnega napajanja in tudi razdelilne gradbiščna omarica.</t>
  </si>
  <si>
    <t>Prehod iz objekta in cevne povezave zunaj objekta so zajete v ločenem zavihku (zunanja ureditev). Dovodni kabli do posameznih zunanjih enot VRF sistema so zajeti pri pripadajoči fazi.</t>
  </si>
  <si>
    <r>
      <t>VSI KABLI IN VODNIKI V POPISU MORAJO USTREZATI ZAHTEVAM ODZIVA NA OGENJ RAZREDA ''C</t>
    </r>
    <r>
      <rPr>
        <b/>
        <vertAlign val="subscript"/>
        <sz val="10"/>
        <rFont val="Arial Narrow"/>
        <family val="2"/>
        <charset val="238"/>
      </rPr>
      <t>ca</t>
    </r>
    <r>
      <rPr>
        <b/>
        <sz val="10"/>
        <rFont val="Arial Narrow"/>
        <family val="2"/>
        <charset val="238"/>
      </rPr>
      <t xml:space="preserve"> s1 d2 a1''.</t>
    </r>
  </si>
  <si>
    <t>27.</t>
  </si>
  <si>
    <t>Za komplet vse eleketro opremo velja, da mora pred vgradnjo pridobiti potrdtitev vodje projekta, ki določi tudi končno barvo elemetov!</t>
  </si>
  <si>
    <t>28.</t>
  </si>
  <si>
    <t>Vse vidne ozemljitve se morajo izvesti s prozorno oplaščeno  ozemljitveno pletenico.</t>
  </si>
  <si>
    <t>29.</t>
  </si>
  <si>
    <t>Vsi kovinski pokrovi raznih doz za ozemljitev,…itd. morajo biti izdelani iz Alu pločevine deb 3mm in barvani v finalni strukturni barvi stene na kateri je nameščena doza, kar je potrebno upoštevati v ceni na enoto.</t>
  </si>
  <si>
    <t>30.</t>
  </si>
  <si>
    <t>Vsi prehodi kablov, požirk, cevi na fasadnem ovoju morajo biti obdelani zarkotesno s tipskimi vodotesnimi in zarkotesnimi manšetami oz. požirkami, kar je potrebno zajetiv ceni na enoto.</t>
  </si>
  <si>
    <t>31.</t>
  </si>
  <si>
    <t>Vsi prehodi kablov, požirk, cevi, kabelskih polic iz prostora v prostor skozi stene morajo po dokončanju biti zvočno izolirani s kameno/stekleno zvočno izolacijo ali drugim ustreznim zvočnoizolacijskim materialom, kar mora biti zajeto v ceni na enosto.</t>
  </si>
  <si>
    <t>1. FAZA - LAMELA CD</t>
  </si>
  <si>
    <t>I.</t>
  </si>
  <si>
    <t>SVETILKE</t>
  </si>
  <si>
    <t>Vse svetilke mora pred naročilom potrditi arhitekt  in določiti barve. V primeru spremebe tipa oziroma proizvajalca je potrebno izvesti nove izračune meritev.</t>
  </si>
  <si>
    <t>Vse svetilke morajo imeti 5 letno garancijo.</t>
  </si>
  <si>
    <t>Svetilke splošne razsvetljave:</t>
  </si>
  <si>
    <t>Viseča svetilka  67W LED DALI. Z enodelno mikropiramidno optiko MPO-plus z večplastno strukturo in reflektorji za "batwing" porazdelitev svetlobe z L &lt; 1500 cd/m² pri 65° za LED sijalke in UGR &lt; 19. Ohišje iz polimetilmetakrilata. Nosilec enote iz prašno lakiranega stiskanega aluminijastega profila, bele barve. Perforirani aluminijasti reflektor za stransko porazdelitev svetlobe in zmanjšanje svetlosti. Komplet s sijalko 3000K in motažnim priborom. Eco+ certifikat. Barva po dogovoru z arhitektom! 5-letna garancija.
Ali enakovredno kot: Zumtobel ECOOS2 SLIM LED6600 L15 930 MSP MPO LDE</t>
  </si>
  <si>
    <t>Nadgradna linijska svetilka  LED DALI. LED življenjska doba 50.000 h za 90-odstotkov svetlobnega toka. Barva svetlobe 3000K. Učinkovitost svetilke 72 lm/W, poraba svetilke CCA: 18 W/m; svetlobni tok svetilke cca 1325 lm/m,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IP20, SC1. Komplet z montažnim priborom. Barva po dogovoru z arhitektom! 5-letna garancija.
Ali enakovredno kot: Zumtobel group SLOIN slim K 3L1000 ASY HO</t>
  </si>
  <si>
    <t>Vgradna svetilka. 19 W; LED "stable white" s stabilizirano barvno temperaturo. Beli obroč. Simetrična, širokosnopna porazdelitev svetlobe z najvišjim izkoristkom in optimalno svetlobno optiko. Z UGR &lt;19 primerna za pisarniške aplikacije. Ra&gt; 80, barvna temperatura 3000 K. Življenjska doba: 50000h pri 90% svetlobnega toka in temperaturi 25 st. C. DALI kontrola; visokokakovostni LED svetlobna komora. 5-polni priključni terminal/sponka; Namestitev: s pomočjo nezdrsljivih vzmetnih sponk na strop debeline 1-40mm. CB; ENEC; IP20/IP44; IK04. Barva po dogovoru z arhitektom! 5-letna garancija.
Ali enakovredno kot: Zumtobel group PANOS EVO R200L 19W LED830 LDO WH WH</t>
  </si>
  <si>
    <t>Vgradna svetilka. 15 W; LED "stable white" s stabilizirano barvno temperaturo. Beli obroč. Simetrična, širokosnopna porazdelitev svetlobe z najvišjim izkoristkom in optimalno svetlobno optiko. Z UGR &lt;19 primerna za pisarniške aplikacije. Ra&gt; 80, barvna temperatura 3000 K. Življenjska doba: 50000h pri 90% svetlobnega toka in temperaturi 25 st. C. DALI kontrola; visokokakovostni LED svetlobna komora. 5-polni priključni terminal/sponka; Namestitev: s pomočjo nezdrsljivih vzmetnih sponk na strop debeline 1-40mm. CB; ENEC; IP20/IP44; IK04. Barva po dogovoru z arhitektom! 5-letna garancija.
Ali enakovredno kot: Zumtobel group PANOS EVO R100L 15W LED830 LDO WH WH</t>
  </si>
  <si>
    <t>Viseča svetilka 67W LED DALI. Z enodelno mikropiramidno optiko MPO-plus z večplastno strukturo in reflektorji za "batwing" porazdelitev svetlobe z L &lt; 1500 cd/m² pri 65° za LED sijalke in UGR &lt; 19. Ohišje iz polimetilmetakrilata. Nosilec enote iz prašno lakiranega stiskanega aluminijastega profila, bele barve. Perforirani aluminijasti reflektor za stransko porazdelitev svetlobe in zmanjšanje svetlosti. Komplet s sijalko 3000K in motažnim priborom. Eco+ certifikat. Barva po dogovoru z arhitektom! 5-letna garancija.
Ali enakovredno kot: Zumtobel ECOOS2 SLIM LED6600 L15 930 MSP MPO LDE</t>
  </si>
  <si>
    <t>Nadgradna vodoodporna svetilka, DALI IP66. LED življenska doba vsaj 50.000 ur preden se svetlobni tok zniža na 90 % začetne vrednosti. Kromatična toleranca (MacAdam): 3. Visoka učinkovitost svetilke z 138 lm/W, poraba svetilke: 57,4 W; svetlobni tok svetilke 7930 lm, barva svetlobe 4000K in barvno reprodukcijo Ra &gt; 80. Ohišje iz polikarbonata. Delovanje v temp. območju od -25°C do +35°C. Pokrovi brizgani v enem kosu PC. Montaža z vzmetnimi držali V2A na strop, steno ali nosilno tračnico. 5-letna garancija.
Ali enakovredno kot: Zumtobel AMP L 8000-840 PC WB LDO</t>
  </si>
  <si>
    <t>Mertive splošne osvetljenosti v prostorih</t>
  </si>
  <si>
    <t>kompl.</t>
  </si>
  <si>
    <t>Svetilke varnostne razsvetljave:</t>
  </si>
  <si>
    <t>Varnostna vgradna svetilka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MRCR ESC E1D WH</t>
  </si>
  <si>
    <t>Varnostna vgradna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MRCR ANT E1D WH</t>
  </si>
  <si>
    <t>Varnostna vgradna svetilka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MRCR SPOT E1D WH</t>
  </si>
  <si>
    <t>Varnostna nadgradna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ANT E1D WH</t>
  </si>
  <si>
    <t>Varnostna nadgradna svetilka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SPOT E1D WH</t>
  </si>
  <si>
    <t>Varnostna LED svetilka nadgradna  s piktogramom - smer izhoda.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IP43. Zaščitni razred: SC2. Mehanska trdnost: IK03. Komplet z montažnim priborom. Skupna moč: 4,5 W. 5-letna garancija. S piktogramom za smer izhoda.
Ali enakovredno kot: Zumtobel group VOYAGER STYLE 115 MS E3T-S SM-S WH</t>
  </si>
  <si>
    <t>Vgradna podometna omarica za vgradnjo 24 elementov v zaščiti IP30 za vgradnjo krmilnikov LITECOM, komplet z vezavo in priklopom elementov</t>
  </si>
  <si>
    <t>Centralno nadzorna kontrolna enota za centralno krmiljenje in spremljanje zasilnih svetilk z akumulatorjem E1D, E2D, E3D, E8D, preko vmesnika DALI. Zasilne svetilke nadzorujeta posamično krmilnik in rezultat lahko prikličete preko WEB vmesnika brez dodatne programske opreme. Krmilnik emCON, ima tri DALI linije po 64 svetilk (3x64 / 192svetilk). V funkciji dnevnika so rezultati za zasilne svetilke, ki jih zahteva EN 62034, shranjene v krmilniku emCON in se ne izgubijo, tudi če je naprava popolnoma izklopljen, kar omogoča analize vsaj 3 leta. IP20, dimenzije: 160 x 91 x 62 mm; 5-letna garancija
Ali enakovredno kot: Zumtobel group emCON</t>
  </si>
  <si>
    <t>Vzdrževanje varnostne razsvetljave
Ali enakovredno kot: Zumtobel EMERGENCY LIGHTING MAINTENANCE GOLD</t>
  </si>
  <si>
    <t>SVETILKE - SKUPAJ:</t>
  </si>
  <si>
    <t>II.</t>
  </si>
  <si>
    <t>INŠTALACIJSKI MATERIAL ZA SPLOŠNE INŠTALACIJE</t>
  </si>
  <si>
    <t>Kabel položen v medstropovju, nadometno na kabelski polici, po stenah podometno, delno v montažni steni pod oblogami oziroma v estrihu:</t>
  </si>
  <si>
    <r>
      <t>VSI KABLI V POPISU MORAJO USTREZATI ZAHTEVAM ODZIVA NA OGENJ RAZREDA
"C</t>
    </r>
    <r>
      <rPr>
        <vertAlign val="subscript"/>
        <sz val="10"/>
        <rFont val="Arial Narrow"/>
        <family val="2"/>
        <charset val="238"/>
      </rPr>
      <t>ca</t>
    </r>
    <r>
      <rPr>
        <sz val="10"/>
        <rFont val="Arial Narrow"/>
        <family val="2"/>
        <charset val="238"/>
      </rPr>
      <t xml:space="preserve"> s1 d2 a1".</t>
    </r>
  </si>
  <si>
    <t>V sklopu kabla mora biti upoštevan strošek in drobni material za zaključek in priklop kabla na obeh straneh (razdelilnik, porabnik), ter obstojna označitev tokokroga v razdelilniku in na elementu.</t>
  </si>
  <si>
    <t>NHXMH-J 3 x 1,5 mm2</t>
  </si>
  <si>
    <t>NHXMH-J 4 x 1,5 mm2</t>
  </si>
  <si>
    <t>NHXMH-J 5 x 1,5 mm2</t>
  </si>
  <si>
    <t>NHXMH-J 3 x 2,5 mm2</t>
  </si>
  <si>
    <t>NHXMH-J 5 x 2,5 mm2</t>
  </si>
  <si>
    <t>FG16OM16-J 5 x 16 mm2</t>
  </si>
  <si>
    <t>FG16OM16-J 4 x 25 mm2</t>
  </si>
  <si>
    <t>FG16OM16-J 4 x 95 mm2</t>
  </si>
  <si>
    <t>FG16OM16-J 4 x 185 mm2</t>
  </si>
  <si>
    <t>LIHCH 4 x 0,75 mm2</t>
  </si>
  <si>
    <t>J-H(St)H 3 x 2 x 0,8 mm2</t>
  </si>
  <si>
    <t>Vodnik za izenačevanje potencialov, delno v cevi:</t>
  </si>
  <si>
    <r>
      <t>VSI VODNIKI V POPISU MORAJO USTREZATI ZAHTEVAM ODZIVA NA OGENJ RAZREDA
"C</t>
    </r>
    <r>
      <rPr>
        <vertAlign val="subscript"/>
        <sz val="10"/>
        <rFont val="Arial Narrow"/>
        <family val="2"/>
        <charset val="238"/>
      </rPr>
      <t>ca</t>
    </r>
    <r>
      <rPr>
        <sz val="10"/>
        <rFont val="Arial Narrow"/>
        <family val="2"/>
        <charset val="238"/>
      </rPr>
      <t xml:space="preserve"> s1 d2 a1".</t>
    </r>
  </si>
  <si>
    <t>H07Z1-K 4 mm2</t>
  </si>
  <si>
    <t>H07Z1-K 6 mm2</t>
  </si>
  <si>
    <t>H07Z1-K 10 mm2</t>
  </si>
  <si>
    <t>H07Z1-K 16 mm2</t>
  </si>
  <si>
    <t>H07Z1-K 25 mm2</t>
  </si>
  <si>
    <t>PVC cev:</t>
  </si>
  <si>
    <t>polaganje podomet, delno v estrih, delno vlaganje v beton, samougasna v monatžni steni</t>
  </si>
  <si>
    <r>
      <t>fi 16, rebrasta</t>
    </r>
    <r>
      <rPr>
        <sz val="9"/>
        <rFont val="Arial Narrow"/>
        <family val="2"/>
        <charset val="238"/>
      </rPr>
      <t xml:space="preserve"> </t>
    </r>
  </si>
  <si>
    <t>fi 23, rebrasta</t>
  </si>
  <si>
    <t>fi 36, rebrasta</t>
  </si>
  <si>
    <t>fi 50, rebrasta</t>
  </si>
  <si>
    <t>PN 16, 23</t>
  </si>
  <si>
    <t>Kabelska polica, komplet z veznim, obešalnim in pritrdilnim priborom</t>
  </si>
  <si>
    <t>PK 100</t>
  </si>
  <si>
    <t>PK 200</t>
  </si>
  <si>
    <t>PK 300</t>
  </si>
  <si>
    <t>PK 200 s pokrovom</t>
  </si>
  <si>
    <t>PK 300 s pokrovom, iz nerjavečega materiala</t>
  </si>
  <si>
    <t>HILTI profil, komplet z obešalnim in pritrdilnim priborom oziroma konzolami do dolžine 1m za pritrditev kabelskih polic v dolžini</t>
  </si>
  <si>
    <t>Inštalacijski kanal, raznih dimenzij</t>
  </si>
  <si>
    <t>Podometni element, 10A, za vgradnjo v modulni sistem, v beli/črni/srebrni barvi (po izboru arhitekta), komplet z okvirjem in podometno dozo, ali enakovredno kot TEM Čatež modul LINE:</t>
  </si>
  <si>
    <t>navadno stikalo</t>
  </si>
  <si>
    <t>izmenično stikalo</t>
  </si>
  <si>
    <t>tipkalo</t>
  </si>
  <si>
    <t>stikalo gor-dol</t>
  </si>
  <si>
    <t>slepi element</t>
  </si>
  <si>
    <t>IR senzor, komplet, ali enakovredno kot Steinel:</t>
  </si>
  <si>
    <t>Senzor ustreznega tipa za vklop LED svetilk po popisu.</t>
  </si>
  <si>
    <t>notranji, 360 st.</t>
  </si>
  <si>
    <t>zunanji, 360 st.</t>
  </si>
  <si>
    <t>notranji, 180 st.</t>
  </si>
  <si>
    <t>Modul s podometno dozo in okvirjem, v beli/črni/srebrni barvi (po izboru arhitekta), ali enakovredno kot TEM Čatež modul LINE:</t>
  </si>
  <si>
    <t>enega stikala</t>
  </si>
  <si>
    <t>dveh stikal</t>
  </si>
  <si>
    <t>treh stikal</t>
  </si>
  <si>
    <t>štirih stikal</t>
  </si>
  <si>
    <t>sedmih stikal</t>
  </si>
  <si>
    <t>Točen tip okvirjev določi investitor oziroma arhitekt.</t>
  </si>
  <si>
    <t>Stikalo, navadno, nadometne izvedbe, komplet z ohišjem,
Ali enakovredno kot: Gewiss</t>
  </si>
  <si>
    <t>Doza izenačevanja potencialov, komplet s Cu zbiralko, kot:</t>
  </si>
  <si>
    <t>GW 48 003</t>
  </si>
  <si>
    <t>GW 48 006</t>
  </si>
  <si>
    <t>GW 44 205</t>
  </si>
  <si>
    <t>Stalni priključek, podometne (komplet z dozo) oziroma nadometne izvedbe, komplet</t>
  </si>
  <si>
    <t>Vtičnica z zaščitnim kontaktom, komplet s podometno dozo in okvirjem, zaščito proti vstavljanju tujega predmeta, v beli/črni/srebrni barvi (po izboru arhitekta), ali enakovredno kot TEM Čatež modul LINE:</t>
  </si>
  <si>
    <t>16A, 250V, enojna</t>
  </si>
  <si>
    <t>16A, 250V, dvojna</t>
  </si>
  <si>
    <t>16A, 250V, trojna</t>
  </si>
  <si>
    <t>Vtičnica z zaščitnim kontaktom, v zaščiti IP44, komplet s podometno dozo in okvirjem, barva po izboru projektanta, ali enakovredno kot Gewiss:</t>
  </si>
  <si>
    <t>16A, 250V, enojna, s pokrovom</t>
  </si>
  <si>
    <t>Vtičnica z zaščitnim kontaktom, vgrajena v opremo (mizo) po detajlu arhitekta, komplet z dozo in okvirjem, v beli/črni/srebrni barvi (po izboru arhitekta), ali enakovredno kot TEM Čatež modul LINE:</t>
  </si>
  <si>
    <t>16A, 400V, CEE</t>
  </si>
  <si>
    <r>
      <t xml:space="preserve">Vtičnica z zaščitnim kontaktom, nadometne izvedbe, komplet z ohišjem v zaščiti </t>
    </r>
    <r>
      <rPr>
        <sz val="10"/>
        <rFont val="Arial Narrow"/>
        <family val="2"/>
        <charset val="238"/>
      </rPr>
      <t>IP44</t>
    </r>
    <r>
      <rPr>
        <sz val="10"/>
        <color indexed="8"/>
        <rFont val="Arial Narrow"/>
        <family val="2"/>
        <charset val="238"/>
      </rPr>
      <t>, ali enakovredno kot Gewiss:</t>
    </r>
  </si>
  <si>
    <t>16A, 250V, s pokrovom</t>
  </si>
  <si>
    <t>16A, 400V, s pokrovom, CEE</t>
  </si>
  <si>
    <t>Talna doza za vgradnjo vtičnic, s pokrovom prilagojenim za vgradnjo končnega tlaka, doze brez vidnega roba, komplet, ali enakovredno kot Elba, Legrand:</t>
  </si>
  <si>
    <t>Talna doza mora omogočati priklop porabnika ob zaprtem pokrovu. Izvedba talne doze mora biti prilagojena možnosti izvedbe podatkovnih priklopov toliko elementov kot je vtičnic.</t>
  </si>
  <si>
    <t>za vgradnjo do treh elementov</t>
  </si>
  <si>
    <t>za vgradnjo do dvanajst elementov</t>
  </si>
  <si>
    <t>Vtičnica z zaščitnim kontaktom, 16A, 250V, vgrajena v talno dozo:</t>
  </si>
  <si>
    <t>Stikalo gor-dol, vgraditev v obstoječ zidni kanal</t>
  </si>
  <si>
    <t>Razne nadometne oziroma podometne razvodne doze do fi 76 oziroma 100x100, komplet s pokrovom izdelanim iz Al pločevine deb. 3mm  in barvanim va barvi stene!</t>
  </si>
  <si>
    <r>
      <t xml:space="preserve">Oplaščena ozemljitvena pletenica  4 mm2, dolžine 0,1-0,2 m, komplet s kabelskimi čevlji
</t>
    </r>
    <r>
      <rPr>
        <sz val="9"/>
        <rFont val="Arial Narrow"/>
        <family val="2"/>
        <charset val="238"/>
      </rPr>
      <t>(premostitve kovinskih mas - okvirji vrat, omarice strojnih naprav, oprema kuhinje, ...)</t>
    </r>
  </si>
  <si>
    <t>Oplaščena ozemljitvena pletenica 6 mm2, dolžine 20cm, komplet s kabelskimi čevlji in vijaki</t>
  </si>
  <si>
    <t>Žica H07Z1-K 16 mm2, dolžine 20cm, komplet s kabelskimi čevlji in vijaki</t>
  </si>
  <si>
    <t>Izdelava spojev izenačevanja potencialov, komplet z objemkami oz. drobnim materialom</t>
  </si>
  <si>
    <t>Priklop, komplet z drobnim materialom:</t>
  </si>
  <si>
    <t>raznih central (AJP,AC,KO,ODT…)</t>
  </si>
  <si>
    <t>interaktivnega video projektorja</t>
  </si>
  <si>
    <t>sušilnika za roke</t>
  </si>
  <si>
    <t>pogona senčil</t>
  </si>
  <si>
    <t>vtičnice v eksperimentalni mizi</t>
  </si>
  <si>
    <t>Usklajevanje in sodelovanje z izvajalcem gradbenih del v komplet času izvajanja sten in stropov in ostalih del</t>
  </si>
  <si>
    <r>
      <t>Te</t>
    </r>
    <r>
      <rPr>
        <sz val="10"/>
        <rFont val="Arial Narrow"/>
        <family val="2"/>
        <charset val="238"/>
      </rPr>
      <t xml:space="preserve">snitev  med  požarnimi  sektorji  (EI90)  s  požarno odpornimi kiti odprtine do velikosti 0,05m2, komplet z izjavo izvajalca o vgradnji in ustreznimi certifikati, skladno s SZPV 408
</t>
    </r>
    <r>
      <rPr>
        <sz val="9"/>
        <rFont val="Arial Narrow"/>
        <family val="2"/>
        <charset val="238"/>
      </rPr>
      <t>(Tesnitev vseh močnostnih inštalacij)</t>
    </r>
  </si>
  <si>
    <t>INŠTALACIJSKI MATERIAL ZA SPLOŠNE INŠTALACIJE - SKUPAJ:</t>
  </si>
  <si>
    <t>III.</t>
  </si>
  <si>
    <t>INŠTALACIJSKI MATERIAL ZA NAPAJANJE STROJNIH NAPRAV</t>
  </si>
  <si>
    <t>Dovod do razdelilnikov ter glavne trase kabelskih polic zajete v sklopu popisa splošnih inštalacij.
Zajeto napajanje za strojne naprave (požarne lopute, prezračevalne naprave, VRF sistemi, konvektorji, pisoarji, ventilatorji, etažni CNS razdelilniki, …).
Cevi zunaj objekta so zajate v sklopu postavke zunanje ureditve.</t>
  </si>
  <si>
    <t>Kabel položen v medstropovju, nadometno na kabelski polici delno v inštalacijskih kanalih, po stenah podometno v zaščitni cevi, delno v estrihu v cevi:</t>
  </si>
  <si>
    <t>VSI KABLI V POPISU MORAJO USTREZATI ZAHTEVAM  ODZIVA NA OGENJ RAZREDA 
''Cca s1,d2,a1''</t>
  </si>
  <si>
    <t>V sklopu kabla mora biti upoštevan strošek in drobni material za zaključek in priklop kabla na obeh straneh (razdelilnik - regulator, porabnik-krmilni element), ter obstojna označitev tokokroga v razdelilniku in na elementu.</t>
  </si>
  <si>
    <t>Pred naročilom kablov je potrebna uskladitev s končno naročeno opremo strojnih inštalacij.</t>
  </si>
  <si>
    <t>NHXMH-J 5 x 4 mm2</t>
  </si>
  <si>
    <t>FG16OM16-J 5 x 10 mm2</t>
  </si>
  <si>
    <t>FG16OR16-J 4 x 25 mm2</t>
  </si>
  <si>
    <t>fi16</t>
  </si>
  <si>
    <t>Gibljiva PVC cev, dolžine do 30cm, komplet s toplokrčnimi cevmi za zatesnitev uvodnic</t>
  </si>
  <si>
    <t>Priklop po navodilu dobavitelja opreme, komplet z drobnim materialom:</t>
  </si>
  <si>
    <t>požarne lopute</t>
  </si>
  <si>
    <t>pisoarja</t>
  </si>
  <si>
    <t>omarice talnega ogrevanja</t>
  </si>
  <si>
    <t>konvektorja</t>
  </si>
  <si>
    <t>sobne enote s tipalom</t>
  </si>
  <si>
    <t>etažne omarice CNS</t>
  </si>
  <si>
    <t>lokalne prezračevalne naprave</t>
  </si>
  <si>
    <t>krmilne omarice klimata, do:</t>
  </si>
  <si>
    <t>5 kW</t>
  </si>
  <si>
    <t>10 kW</t>
  </si>
  <si>
    <t>12 kW</t>
  </si>
  <si>
    <t>zunanje enote VRF, do:</t>
  </si>
  <si>
    <t>15 kW</t>
  </si>
  <si>
    <t>20 kW</t>
  </si>
  <si>
    <t>zbiralnični sistem, 3x Cu30x10mm, komplet z nosilci in zaključki, dolžine do 0,6m</t>
  </si>
  <si>
    <t>bremensko stikalo, 250A, 3p, z osjo in ročko na vratih</t>
  </si>
  <si>
    <t>inštalacijsko stikalo, 40A, 3p, v omari</t>
  </si>
  <si>
    <t>trifazni omrežni analizator, za montažo v omaro, z Ethernet komunikacijo, komplet s programsko opremo in programiranjem:</t>
  </si>
  <si>
    <t>indirektni x/5A, ali enakovredno kot Socomec Countis E48</t>
  </si>
  <si>
    <t>podatkovna vtičnica, RJ 45 kat 6</t>
  </si>
  <si>
    <t>tokovni transformator, 150/5A</t>
  </si>
  <si>
    <t>odklopnik, Tytan, 1p, komplet</t>
  </si>
  <si>
    <t>odklopnik, Tytan, 3p, komplet</t>
  </si>
  <si>
    <t>inštalacijski odklopnik:</t>
  </si>
  <si>
    <t>B/10A, 1p</t>
  </si>
  <si>
    <t>C/10, 16A, 1p</t>
  </si>
  <si>
    <t>C/10, 16A, 3p</t>
  </si>
  <si>
    <t>prenapetostna zaščita, tip T2</t>
  </si>
  <si>
    <t>vrstne sponke, uvodnice</t>
  </si>
  <si>
    <t>ožičenje med elementi, drobni in vezni material</t>
  </si>
  <si>
    <t>SKUPAJ:</t>
  </si>
  <si>
    <t>KOS</t>
  </si>
  <si>
    <r>
      <t>Razdelilnik</t>
    </r>
    <r>
      <rPr>
        <b/>
        <sz val="10"/>
        <rFont val="Arial Narrow"/>
        <family val="2"/>
        <charset val="238"/>
      </rPr>
      <t xml:space="preserve"> R-VRF1</t>
    </r>
    <r>
      <rPr>
        <sz val="10"/>
        <rFont val="Arial Narrow"/>
        <family val="2"/>
        <charset val="238"/>
      </rPr>
      <t>,
predviden kot prosto stoječa omarica s podstavkom, predvidena kot tipska omarica, ali enakovredno kot Schrack, dim. 1000+370x750x320mm, omarica v zaščiti IP54, komplet z vgrajenimi elementi, ali enakovredno kot Schrack:</t>
    </r>
  </si>
  <si>
    <t>bremensko stikalo, 400A, 3p, v omari</t>
  </si>
  <si>
    <t>stikalo na dif. tok, 40/0,03A, 4p, TIP A</t>
  </si>
  <si>
    <t>tokovni transformator, 250/5A</t>
  </si>
  <si>
    <t>termostat temperature in vlage</t>
  </si>
  <si>
    <t>grelnik za vgradnjo v razdelilnik moči do 20W</t>
  </si>
  <si>
    <t>varovalčni ločilnik, VL000, vertikalni, komplet z NV varovalkami</t>
  </si>
  <si>
    <t>vrstne sponke</t>
  </si>
  <si>
    <t>OPOMBA:
Razdelilnik je namenjen za napajanje zunanjih enot VRF sistema za lamelo CD in lamelo B. Vsi elementi so predvideni že v 1. fazi.</t>
  </si>
  <si>
    <t>INŠTALACIJSKI MATERIAL ZA NAPAJANJE STROJNIH NAPRAV - SKUPAJ:</t>
  </si>
  <si>
    <t>IV.</t>
  </si>
  <si>
    <t>CNS OPREMA IN INŠTALACIJSKI MATERIAL</t>
  </si>
  <si>
    <t xml:space="preserve">NADZORNI CENTER </t>
  </si>
  <si>
    <t>BACnet moduWeb Unity strežnik za zajem, daljinski nadzor in upravljanje krmilnikov preko standardnega WEB brskalnika; grafična vizualizacija (dinamične slike) in upravljanje; digrami merilnih vrednosti, alarmiranje preko e-maila; časovni programi in koledar; ethernet port; on-line prikaz podatkov, zgodovina z izrisom grafov, več nivojski dostopi zaščiteni z gesli; vgrajen požarni zid; nap. 24 VAC;
vključno z softwerskim modulom za 3200 podatkovnih točk,</t>
  </si>
  <si>
    <t/>
  </si>
  <si>
    <t>ustreza: Sauter EY6AS80F021</t>
  </si>
  <si>
    <t>ustreza: Sauter Y6WS80F009</t>
  </si>
  <si>
    <t>ustreza: Sauter Y6WS80F031</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</si>
  <si>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prostorska regulacija (57x)
- klimatske naprave integracija (10x)
- toplotna postaja</t>
  </si>
  <si>
    <r>
      <t xml:space="preserve">Komunikacijski vmesnik Modbus RTU (Master) v BACnet IP (Server) za do 100 podatkovnih točk. Napajanje 24Vdc. Montaža na DIN letev.
</t>
    </r>
    <r>
      <rPr>
        <i/>
        <sz val="9"/>
        <rFont val="Arial Narrow"/>
        <family val="2"/>
        <charset val="238"/>
      </rPr>
      <t>Opomba: Vmesnik in napajalnik je potrebno vgraditi v elektro omaro in je zajato v storitvah elektrečnih inštalacij.</t>
    </r>
  </si>
  <si>
    <t>ustreza: Sauter tip. INBACMBM100 + MV HDR-30-24</t>
  </si>
  <si>
    <t>Konfiguracija in programiranje vmesnika Modbus RTU  Master to BACnet IP na podlaga tabale podatkovnih točk, ki jih dostavi dobavitelj naprav. Zajema:
- integracija 6 kom analizator električne energije
- izdelava aplikacije za SVC, on-line vizualizacija, zgodovina, poročila.</t>
  </si>
  <si>
    <t>PERIFERNA IN KRMILNA OPREMA ZA STROJNE NAPRAVE</t>
  </si>
  <si>
    <t>2.1.</t>
  </si>
  <si>
    <t>ENERGETSKA STROJNICA</t>
  </si>
  <si>
    <t>Tipalo temperature zunaje.; Ni1000; bel</t>
  </si>
  <si>
    <t>ustreza: SAUTER tip EGT301F102</t>
  </si>
  <si>
    <t>Tipalo temperature; stebelno; Ni1000;  v kompletu z tulko L= 100 mm</t>
  </si>
  <si>
    <t>ustreza: SAUTER tip EGT346F102+0391011100</t>
  </si>
  <si>
    <t>Tipalo temp.; stebelno; Ni1000;-50-160°C;L=200mm</t>
  </si>
  <si>
    <t>ustreza: Sauter EGT347F102+03000360003</t>
  </si>
  <si>
    <t>Tipalo tlaka 24V za območje 0-6 bar; 0..10V</t>
  </si>
  <si>
    <t>ustreza: SAUTER tip DSU206F002</t>
  </si>
  <si>
    <t>Varnostni termostat; nast. 15-95°C; (talno ogrevanje)</t>
  </si>
  <si>
    <t>ustreza: SAUTER tip TUC105F001</t>
  </si>
  <si>
    <t>Univerzalni termostat , dvojni, ;L=0.7m, STV</t>
  </si>
  <si>
    <t>ustreza: SAUTER tip TUC105F001+TUC407F001+0393012100+0300360011</t>
  </si>
  <si>
    <t>3p regulacijski ventil, prirobnični, z elektromotornim pogonom, 0-10V, 24V, vzmet
- dimenzija: 80
- kvs: 100 m3/h
z priključnimi spoji</t>
  </si>
  <si>
    <t>ustreza: SAUTER tip BQE080F300</t>
  </si>
  <si>
    <t>ustreza: SAUTER tip AVF234SF132</t>
  </si>
  <si>
    <t>Krmilna oprema</t>
  </si>
  <si>
    <t>Prostoprogramabilni modularni krmilnik (procesorska enota) za avtomatsko vodenje stavbne tehnike po EN ISO 16484
- procesorska enota razširljiva do 24 I/O in 6 COM modulov (800 I/O objektov)
- integrirani Ethernet vmesniki: 2x LAN
- integrirani komunikacijski vmesniki: SLC, Bluetooth (BLE 4.0)
- integriran USB vmesnik in microSD kartica za določene razširitve in shranjevanje podatkov
- primarni komunikacijski protokol BACnet/IP (EN ISO 16484-5)
- programiranje s programsko opremo, ki temelji na IEC 61131-3
- možnost ročnega upravljanja s pomočjo lokalne operaterske enote, ki se priključi na I/O module</t>
  </si>
  <si>
    <t>ustreza: SAUTER tip EY6AS60F021</t>
  </si>
  <si>
    <t>Vhodno / Izhodni modul za mudularno enoto EY6AS60 (Bacnet/IP):
Število vhodov: 8xUI + 8xDI</t>
  </si>
  <si>
    <t>ustreza: SAUTER EY6IO31F001</t>
  </si>
  <si>
    <t>Vhodno / Izhodni modul za mudularno enoto EY6AS60 (Bacnet/IP):
Število vhodov: 8xDI
Število izhodov: 8xAO</t>
  </si>
  <si>
    <t>ustreza: SAUTER EY6IO71F001</t>
  </si>
  <si>
    <t>Vhodno / Izhodni modul za mudularno enoto EY6AS60 (Bacnet/IP):
Število vhodov / izhodov: 6xDO</t>
  </si>
  <si>
    <t>ustreza: SAUTER tip EY6IO50F001</t>
  </si>
  <si>
    <t>IRC</t>
  </si>
  <si>
    <t>Mikroprocesorski MASTER krmilnik; prostoprogramabilni; 2x RJ45; Ethernet CNS komunikacija  protokol BACnet/IP-Ethernet (ustreza standrdu ISO-EN-16484-5); z integriranim vmesnikom za priklop naslednjih komunikacijskih protokolov:
- 2x RS485: prikop do 2x 8 I/O krmilnih modulov EY-EM5xx, za do 8 prostorov;
napajanje: 24VAC/DC; montaža na DIN letev</t>
  </si>
  <si>
    <t>ustreza: SAUTER tip EY-RC504F001</t>
  </si>
  <si>
    <t>Krmilni modul (EM) za priklop na master krmilnik EY-RC5xx.
Število vhodov: 4x DI, 4xUI
Število izhodov: 4x DO(rele)
napajanje: 24VAC; montaža na DIN letev</t>
  </si>
  <si>
    <t>ustreza: SAUTER tip EY-EM527F001</t>
  </si>
  <si>
    <t>Ethernet stikalo, 8xRJ45, nap. 24V AC/DC</t>
  </si>
  <si>
    <t>ustreza: MOXA EDS 208</t>
  </si>
  <si>
    <t>Ethernet stikalo, 16xRJ45, nap. 24V AC/DC</t>
  </si>
  <si>
    <t>ustreza: MOXA EDS 2016-ML</t>
  </si>
  <si>
    <t>Sobna operaterska enota za upravljanje z ventilatorskim konvektorjem; z integriranim temperaturnim tipalom, LCD zaslon; tipke za korekcijo nastavljene temperature (npr. +/- 2.5°C); tipka za izbiro stopnje ventilatorja (0-1-2-3-Avto); tipka za izbiro režima delovanja (vklop/izklop); signalizacija odprtost okna; 
Bele barve,
Vključno z montažnim setom Sauter za podometno montažo, bele barve.</t>
  </si>
  <si>
    <t>ustreza: Sauter tip EY-RU355F051+0940240703+0940240204</t>
  </si>
  <si>
    <t>Sobna operaterska enota z tipalom temperature
Vključno z montažnim setom Sauter za podometno montažo, bele barve.</t>
  </si>
  <si>
    <t>ustreza: Sauter tip EY-RU310F001+0940240703+0940240204</t>
  </si>
  <si>
    <t>Komunikacijski vmesnik za VRF sistem</t>
  </si>
  <si>
    <t>ustreza: Sauter tip S-INBACMIT001I000</t>
  </si>
  <si>
    <t>Termični pogon 230V;NC;L=1m;2Pkt;wh;90N (razdelilnik talnega ogrevanja in konvektorji)</t>
  </si>
  <si>
    <t>ustreza: Sauter tip AXT411F110</t>
  </si>
  <si>
    <t>Konfiguracija in nastavitev komunikacijskega vmesnika za VRF sistem</t>
  </si>
  <si>
    <t>Elektro-krmilna omara za toplotno postajo</t>
  </si>
  <si>
    <t>Grebenasto stikalo za montažo na vrata razdelilnika, 4 polno, 3x230/400V, 50Hz, nazivni izklopni tok 63A</t>
  </si>
  <si>
    <t>Prenapetostna zaščita C karakteristike, 275/350V, nazivni odvodni tok 15kA, kratkostična trdnost 25kA/50Hz</t>
  </si>
  <si>
    <t>Nadzorni rele izpada, zaporedja in asimetrij v 3f omrežju (UR5P3011)</t>
  </si>
  <si>
    <t xml:space="preserve">Grebenasto stikalo, tropoložajno 1-0-2; 230V, 50Hz, nazivni izklopnim tok 10A  </t>
  </si>
  <si>
    <t xml:space="preserve">Grebenasto stikalo, tropoložajno 0-1; 230V, 50Hz, nazivni izklopnim tok 10A  </t>
  </si>
  <si>
    <t>Instalacijski odklopnik, 230V, 50Hz, 1 polni, nazivna kratkostična zmoglivost 10kA,  nazivni tok  16A / 10A / 6A / 4A</t>
  </si>
  <si>
    <t>Instalacijski odklopnik, 230V, 50Hz, 3 polni, nazivna kratkostična zmoglivost 10kA,  nazivni tok  16A / 10A / 6A</t>
  </si>
  <si>
    <t>Preklopni rele s 3 preklopnimi kontakti 230V; AC; nazivnim tokom 6A, z ločenim podnožjem; za krmilno napetost 24VAC/DC ali 230VAC; komplet z podnožjem</t>
  </si>
  <si>
    <t xml:space="preserve">Transformator z ločenim navitje za prestavno razmerje 230V/24V 50Hz, nazivna priključna moč 250 VA; </t>
  </si>
  <si>
    <t>Napajalnik 230V/24VDC, 1,5A</t>
  </si>
  <si>
    <t>Vtičnica za vgradnjo v omaro na DIN letev, z ozem. kontaktom 2P; nazivno napetost  230V 50Hz; za nazivni tok 16A</t>
  </si>
  <si>
    <t>Linestra 230V AC 60 W dolžine 500 mm s stikalom</t>
  </si>
  <si>
    <t>Ventilator s termostatom</t>
  </si>
  <si>
    <t xml:space="preserve">Signalna svetilka za montažo v panel , z rumenim odsevnikom, velikosti premera 22mm, skupaj z montažnim prioborom, napajalnim modulom za nazivno napetost 24V AC, in LED signalno diodo za nazivno napetost 24V AC </t>
  </si>
  <si>
    <t>Uvodnice Pg z tesnilnim obročem</t>
  </si>
  <si>
    <t>Priključne vrstne sponke za montažo na DIN letev vijačne izvedbe</t>
  </si>
  <si>
    <t xml:space="preserve">Samo vgradnja in ožičenje krmilnika. Krmilnik je razpisan pod krmilno opremo za CNS sistem. </t>
  </si>
  <si>
    <t>Drobni in vezni material kot so PVC kanali, vijaki, žica ustreznega preseka, zaključne letve za vrstne ponke, vezice, obešalo za dokumentacijo, označevalne ploščice za elemente, napisne ploščice stikal in lučk,...</t>
  </si>
  <si>
    <t>Elektro-krmilna omara za etažni CNS razdelilec (R-CNS)</t>
  </si>
  <si>
    <t>Razdelilnik izdelan iz kovinske omare dimenzij npr.  (v/š/g) 400x400x250 mm, antikorozijsko zaščiten, sive barve, zaščita IP40; z vso potrebno opremo za montažo. Razdelilnik ima vgrajeno sledečo opremo:</t>
  </si>
  <si>
    <t>Grebenasto stikalo za montažo na vrata razdelilnika, 1 polno, 230V, 50Hz, nazivni izklopni tok 16A</t>
  </si>
  <si>
    <t xml:space="preserve">Transformator z ločenim navitje za prestavno razmerje 230V/24V 50Hz, nazivna priključna moč 500 VA; </t>
  </si>
  <si>
    <t>KABLIRANJE, MONTAŽA IN EL. PRIKLOP KRMILNIH IN PERIFERNIH ELEMENTOV VEZANIH NA CNS</t>
  </si>
  <si>
    <t>Opomba:</t>
  </si>
  <si>
    <t>Glavni dovodni kabli do el. razdelilnikov iz ozemljitve so zajeti v postavki inštalacijski material za napajanje strojnih naprav</t>
  </si>
  <si>
    <t>6.1.</t>
  </si>
  <si>
    <t>Toplotna postaja</t>
  </si>
  <si>
    <t>Dobava in polaganje kabla:</t>
  </si>
  <si>
    <t>tip NHXMH-J 3 x 1,5 mm2</t>
  </si>
  <si>
    <t>tip HSLCH-OZ 2 x 0,75 mm2</t>
  </si>
  <si>
    <t>tip HSLCH-OZ 3 x 0,75 mm2</t>
  </si>
  <si>
    <t>tip HSLCH-OZ 4 x 0,75 mm2</t>
  </si>
  <si>
    <t>tip LiHH 2 x 0,75 mm2</t>
  </si>
  <si>
    <t>tip N2XH-J 3 x 1,5 mm2</t>
  </si>
  <si>
    <t>tip N2XH-O 4 x 4 mm2</t>
  </si>
  <si>
    <t>polaganje nadomet, delno podometno</t>
  </si>
  <si>
    <t>Dobava in montaža kabelska perforirana polica s pokrovom in ustreznimi nosilci</t>
  </si>
  <si>
    <t>100 x 50 mm</t>
  </si>
  <si>
    <t>50 x 50 mm</t>
  </si>
  <si>
    <t>Razdelilne PVC doze 100x100 mm, nadometne</t>
  </si>
  <si>
    <t>Drobni in vezni material kot so vezice, napisne ploščice za oznako kablov, skrčke, sponke</t>
  </si>
  <si>
    <t xml:space="preserve">Montaža perifernih regulacijskih elementov kot so: </t>
  </si>
  <si>
    <t xml:space="preserve"> - senzorji in tipala (temp. tipala, termostati…)</t>
  </si>
  <si>
    <t xml:space="preserve"> - EM pogoni (za reg. ventile)</t>
  </si>
  <si>
    <t>Priključitev perifernih regulacijskih elementov (na strani elementa in krmilne omare), označevanje in testiranje povezav ko so:</t>
  </si>
  <si>
    <t>- senzorji (temp.tipala, termostati…)</t>
  </si>
  <si>
    <t>- aktuatorji (motorji, črpalke, elektro-motorni pogoni  ventilov, ...)</t>
  </si>
  <si>
    <t>Prisotnost izvajalca el. inštalacij pri testu vhodno/izhodnih signalov (IQ test)</t>
  </si>
  <si>
    <t>6.2.</t>
  </si>
  <si>
    <t>Etažni CNS razdelilnik (R-CNS)</t>
  </si>
  <si>
    <t>tip U/FTP Cat.6</t>
  </si>
  <si>
    <t>tip H-OZ 3 x 1,5 mm2</t>
  </si>
  <si>
    <t>tip J-H(St)H 2 x 2 x 0,8 mm2</t>
  </si>
  <si>
    <t xml:space="preserve"> - vmesniki za VRF sistem</t>
  </si>
  <si>
    <t xml:space="preserve"> - senzorji ( termostati…)</t>
  </si>
  <si>
    <t xml:space="preserve"> - aktuatorji (elektro-motorni pogoni  ventilov,...)</t>
  </si>
  <si>
    <t>CNS OPREMA IN INŠTALACIJSKI MATERIAL - SKUPAJ:</t>
  </si>
  <si>
    <t>V.</t>
  </si>
  <si>
    <t>RAZDELILNIKI IN NAPRAVE</t>
  </si>
  <si>
    <t>Velja za vse razdelilnike</t>
  </si>
  <si>
    <t>izdelava označb tokokrogov in sponk</t>
  </si>
  <si>
    <t>kabelske uvodnice</t>
  </si>
  <si>
    <t>zatesnitev uvodnic</t>
  </si>
  <si>
    <t>zaščitna prekrivna plošča za preprečitev dotika</t>
  </si>
  <si>
    <t>POK korita za polaganje kablov</t>
  </si>
  <si>
    <t>označba razdelilnika v skladu s predpisi</t>
  </si>
  <si>
    <t>predviden žep za namestitev vezalne sheme razdelilnika</t>
  </si>
  <si>
    <t>izdelava vezalne sheme po dejanskem stanju  in namestitev vezalne sheme v razdelilnik</t>
  </si>
  <si>
    <t>priklop, meritve, preizkus in spuščanje v pogon</t>
  </si>
  <si>
    <r>
      <t>NN stikalni blok</t>
    </r>
    <r>
      <rPr>
        <sz val="10"/>
        <rFont val="Arial Narrow"/>
        <family val="2"/>
        <charset val="238"/>
      </rPr>
      <t xml:space="preserve"> - obstoječ,
dela v obstoječem stikalnem bloku, odstranitev in dograditev elementov, ali enakovredno kot Schneider Electric:</t>
    </r>
  </si>
  <si>
    <t>odklop in demontaža obstoječega varovalnega elementa za šolo (-F11, 3x315A)</t>
  </si>
  <si>
    <t>odklop in demontaža obstoječega tokovnega transformatorja</t>
  </si>
  <si>
    <t>varovalčni ločilnik, VL3, vertikalni, komplet z NV varovalkami 3x500A</t>
  </si>
  <si>
    <t>tokovni transformator, 500/5A</t>
  </si>
  <si>
    <t>potrebne prevezave elementov</t>
  </si>
  <si>
    <t>drobni in vezni material</t>
  </si>
  <si>
    <t>POLJE +K1:</t>
  </si>
  <si>
    <t>odklop in demontaža obstoječih analognih merilnih elementov na vratih</t>
  </si>
  <si>
    <t>plošča za prekritje odprtin odstranjenih merilnih elementov, okvirne dimenzije 800x800mm</t>
  </si>
  <si>
    <t>varovalčni ločilnik, VL1, vertikalni, komplet z NV varovalkami</t>
  </si>
  <si>
    <t>POLJE +K2:</t>
  </si>
  <si>
    <t>odklop in demontaža vseh elementov v polju, demontaža obstoječe montažne plošče, montaža nove montažne plošče okvirnih dimenzij 2000x800mm ter ponovna montaža in priklop obstoječih elementov</t>
  </si>
  <si>
    <t>odklopnik EZC100N, 50A (za =B213, =B318, =B013, =B117)</t>
  </si>
  <si>
    <t>odklopnik EZC100N, 60A (za =B116 - toplotna podpostaja)</t>
  </si>
  <si>
    <t>odklopnik EZC100N, 35A (za =B014)</t>
  </si>
  <si>
    <t>odklopnik EZC100N, 80A (za R-VRF2)</t>
  </si>
  <si>
    <t>odklopnik EZC250N, 250A (za R-VRF1)</t>
  </si>
  <si>
    <t>nastavitev obstoječega odklopnika na 120A (za =B316 - strojnica)</t>
  </si>
  <si>
    <t>odklopnik NR400F (za =B113 - kuhinja)</t>
  </si>
  <si>
    <t>POLJE +K3:</t>
  </si>
  <si>
    <t>odklop in demontaža obstoječih varovalnih elementov</t>
  </si>
  <si>
    <t>odklopnik EZC100N, 80A (za =B312 - etažni 3N)</t>
  </si>
  <si>
    <t>odklopnik EZC100N, 100A (za =B212 - etažni 2N)</t>
  </si>
  <si>
    <t>inštalacijsko stikalo, 63A, 3p, v omari</t>
  </si>
  <si>
    <t>stikalo na dif. tok, 40/0,03A, 4p</t>
  </si>
  <si>
    <t>impulzni rele, 230V, 10A, 1p</t>
  </si>
  <si>
    <t>odklop in demontaža obstoječega stikala za preizkus varsnotne razsvetljave</t>
  </si>
  <si>
    <t>inštalacijski odklopnik, C/16A, 1p</t>
  </si>
  <si>
    <t>inštalacijski odklopnik, B/10A, 1p</t>
  </si>
  <si>
    <r>
      <t xml:space="preserve">Sistem ogrevanja odtokov z električnimi kabli, </t>
    </r>
    <r>
      <rPr>
        <b/>
        <sz val="10"/>
        <rFont val="Arial Narrow"/>
        <family val="2"/>
        <charset val="238"/>
      </rPr>
      <t>KO-EO1</t>
    </r>
    <r>
      <rPr>
        <sz val="10"/>
        <rFont val="Arial Narrow"/>
        <family val="2"/>
        <charset val="238"/>
      </rPr>
      <t>, ali enakovredno kot EGRO ZORMAN, sestavljen iz:</t>
    </r>
  </si>
  <si>
    <t>nadometna omarica, velikosti za vgradnjo vseh potrebnih elementov, po priloženi shemi</t>
  </si>
  <si>
    <t>krmilna enota za ogrevanje odtokov, komplet s priklopom in zagonom</t>
  </si>
  <si>
    <t>tipalo temperature</t>
  </si>
  <si>
    <t>tipalo vlage</t>
  </si>
  <si>
    <t>grelni kabel, do 20W/m, komplet z ustreznim polaganjem, dolžine do 62m</t>
  </si>
  <si>
    <t>Raychem spojka, spoj dovodnega in grelnega kabla</t>
  </si>
  <si>
    <t>drobni material</t>
  </si>
  <si>
    <t>priklop in preizkus</t>
  </si>
  <si>
    <r>
      <t xml:space="preserve">Filterska avtomatska kompenzacijska naprava, moči 100 kvar, komplet
</t>
    </r>
    <r>
      <rPr>
        <sz val="9"/>
        <rFont val="Arial Narrow"/>
        <family val="2"/>
        <charset val="238"/>
      </rPr>
      <t>Točna nazivna moč se določi, po priklopu vseh porabnikov, kot so hladilni agregat in prezračevalna naprava ter izvedenih meritvah</t>
    </r>
  </si>
  <si>
    <t>Meritev jalove energije in harmonikov, v fazi obratovanja objekta, po SIST EN 50160, z izdelavo  elaborata, ki bo podal zahteve o ustrezni oziroma potrebi po kompenzacijiski napravi</t>
  </si>
  <si>
    <t>RAZDELILNIKI IN NAPRAVE - SKUPAJ:</t>
  </si>
  <si>
    <t>VI.</t>
  </si>
  <si>
    <t>ODVOD DIMA IN TOPLOTE</t>
  </si>
  <si>
    <t>V sklopu popisa so zajete centrale ter elementi za NODT. Pogoni so zajeti v sklopu dobave oken.</t>
  </si>
  <si>
    <t>Vse krmiljenje pred naročilom uskladiti z naročenimi pogoni oken in krmilne opreme.</t>
  </si>
  <si>
    <t>Kabel položen v medstropovju nadometno s pripadajočim montažnim priborom, s funkcijo E30, delno podometno v zaščitni cevi:</t>
  </si>
  <si>
    <t>NHXH-J E30 3 x 2,5 mm2</t>
  </si>
  <si>
    <t>JE-H(St)H E30 2 x 2 x 0,8 mm</t>
  </si>
  <si>
    <t>JE-H(St)H E30 4 x 2 x 0,8 mm</t>
  </si>
  <si>
    <t>fi16, rebrasta</t>
  </si>
  <si>
    <t>Nadometna  doza, požarno odporna E30, razne velikosti, komplet s pokrovom</t>
  </si>
  <si>
    <t>ODT1
Dobava in montaža krmilne centrale za krmiljenje pogonov za odpiranje dveh oken, v primeru požara, brez odpiranja oken za naravno prezračevanje. Centrala naj bo modularna, krmilna napajalna centrala za Naravni odvod dima in toplote - NODT.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dveh oken, 24V, do 4A.</t>
  </si>
  <si>
    <t>stikalo za prisilno ročno odpiranje, podometno, komplet</t>
  </si>
  <si>
    <t>Pogon oken ni zajet v popisu.</t>
  </si>
  <si>
    <t>ODVOD DIMA IN TOPLOTE - SKUPAJ:</t>
  </si>
  <si>
    <t>VII.</t>
  </si>
  <si>
    <t>UNIVERZALNO OŽIČENJE</t>
  </si>
  <si>
    <t>UTP, kat.6A, LSZH</t>
  </si>
  <si>
    <r>
      <t xml:space="preserve">optični kabel, notranji/zunanji, OM3, 4x50/125
</t>
    </r>
    <r>
      <rPr>
        <sz val="9"/>
        <rFont val="Arial Narrow"/>
        <family val="2"/>
        <charset val="238"/>
      </rPr>
      <t>(točen tip pred dobavo uskladiti z investitorjem)</t>
    </r>
  </si>
  <si>
    <t>fi 16, rebrasta</t>
  </si>
  <si>
    <t>fi 40, rebrasta</t>
  </si>
  <si>
    <t>PN 16</t>
  </si>
  <si>
    <t xml:space="preserve">Kabelska polica, komplet z veznim, obešalnim in pritrdilnim priborom (konzole do dolžine 0,5m, oziroma obešalni pribor do 0,5m) </t>
  </si>
  <si>
    <t>Podatkovna vtičnica, enojna, RJ 45 kat 6, s protiprašnim pokrovčkom, komplet z zaključevanjem kabla in trajno označitvijo vtičnice:</t>
  </si>
  <si>
    <t xml:space="preserve">podometne izvedbe, komplet z dozo in okvirjem, v beli/črni/srebrni barvi (po izboru arhitekta), ali enakovredno kot TEM Čatež modul LINE </t>
  </si>
  <si>
    <t>Podatkovna vtičnica, dvojna, RJ 45 kat 6, s protiprašnim pokrovčkom, komplet z zaključevanjem kabla in trajno označitvijo vtičnice:</t>
  </si>
  <si>
    <t>vgrajena v talno dozo</t>
  </si>
  <si>
    <t>vgrajena v opremo (mizo) po detajlu arhitekta, komplet z dozo in okvirjem, v beli/črni/srebrni barvi (po izboru arhitekta), ali enakovredno kot TEM Čatež modul LINE</t>
  </si>
  <si>
    <t>Priklop UTP kabla v napravah (eksperimentalna miza, centrale, razdelilniki, …)</t>
  </si>
  <si>
    <r>
      <t>Glavno komunikacijsko vozlišče</t>
    </r>
    <r>
      <rPr>
        <sz val="10"/>
        <rFont val="Arial Narrow"/>
        <family val="2"/>
        <charset val="238"/>
      </rPr>
      <t xml:space="preserve">, </t>
    </r>
    <r>
      <rPr>
        <b/>
        <sz val="10"/>
        <rFont val="Arial Narrow"/>
        <family val="2"/>
        <charset val="238"/>
      </rPr>
      <t>GKV</t>
    </r>
    <r>
      <rPr>
        <sz val="10"/>
        <rFont val="Arial Narrow"/>
        <family val="2"/>
        <charset val="238"/>
      </rPr>
      <t xml:space="preserve"> (dodatna omara) prostostoječe izvedbe, 19", višine 42HE, 600x600, komplet s stranicami in steklenimi vrati, ali enakovredno kot Monelpro</t>
    </r>
    <r>
      <rPr>
        <sz val="10"/>
        <color indexed="8"/>
        <rFont val="Arial Narrow"/>
        <family val="2"/>
        <charset val="238"/>
      </rPr>
      <t>:</t>
    </r>
  </si>
  <si>
    <t>polica</t>
  </si>
  <si>
    <t>vertikalni organizator</t>
  </si>
  <si>
    <t>organizator povezovalnih kablov za panel, komplet z nosilcem</t>
  </si>
  <si>
    <t>priključni panel, kat 6A,  24xRJ24, komplet z označitvijo linije z zaključevanjem kablov</t>
  </si>
  <si>
    <t>telefonski delilnik</t>
  </si>
  <si>
    <t>optična kaseta</t>
  </si>
  <si>
    <t>optični delilnik</t>
  </si>
  <si>
    <t>optični zaključni konektor, LS, komplet z zaključevanjem kablov</t>
  </si>
  <si>
    <t>vtičnica z zaščitnim kontaktom, 16A, 250V, nadometne izvedbe</t>
  </si>
  <si>
    <t>razdelilnik, 19" z vtičnicami 6x16A</t>
  </si>
  <si>
    <t>povezovalni kabli, dolžine do 1,5m</t>
  </si>
  <si>
    <t xml:space="preserve">Aktivna oprema ni predmet načrta. </t>
  </si>
  <si>
    <t>OPOMBA:
Na glavno komunikacijsko vozlišče se povezujejo vse komunikacijske omare v objektu.
Vsa oprema v omari je predvidena v 1. fazi.</t>
  </si>
  <si>
    <r>
      <t xml:space="preserve">Komunikacijska omara, </t>
    </r>
    <r>
      <rPr>
        <b/>
        <sz val="10"/>
        <color indexed="8"/>
        <rFont val="Arial Narrow"/>
        <family val="2"/>
        <charset val="238"/>
      </rPr>
      <t>KO-DK</t>
    </r>
    <r>
      <rPr>
        <sz val="10"/>
        <color indexed="8"/>
        <rFont val="Arial Narrow"/>
        <family val="2"/>
        <charset val="238"/>
      </rPr>
      <t xml:space="preserve"> (klet - lamela D),
19", višine 24HE, 560x500x1122, komplet s stranicami in steklenimi vrati, ali enakovredno kot Monelpro:</t>
    </r>
  </si>
  <si>
    <r>
      <t xml:space="preserve">Komunikacijska omara, </t>
    </r>
    <r>
      <rPr>
        <b/>
        <sz val="10"/>
        <color indexed="8"/>
        <rFont val="Arial Narrow"/>
        <family val="2"/>
        <charset val="238"/>
      </rPr>
      <t>KO-DP</t>
    </r>
    <r>
      <rPr>
        <sz val="10"/>
        <color indexed="8"/>
        <rFont val="Arial Narrow"/>
        <family val="2"/>
        <charset val="238"/>
      </rPr>
      <t xml:space="preserve"> (pritličje - lamela D),
19", višine 21HE, 560x500x989, komplet s stranicami in steklenimi vrati, ali enakovredno kot Monelpro:</t>
    </r>
  </si>
  <si>
    <r>
      <t xml:space="preserve">Komunikacijska omara, </t>
    </r>
    <r>
      <rPr>
        <b/>
        <sz val="10"/>
        <color indexed="8"/>
        <rFont val="Arial Narrow"/>
        <family val="2"/>
        <charset val="238"/>
      </rPr>
      <t>KO-D1</t>
    </r>
    <r>
      <rPr>
        <sz val="10"/>
        <color indexed="8"/>
        <rFont val="Arial Narrow"/>
        <family val="2"/>
        <charset val="238"/>
      </rPr>
      <t xml:space="preserve"> (1. nadstropje - lamela D),
19", višine 21HE, 560x500x989, komplet s stranicami in steklenimi vrati, ali enakovredno kot Monelpro:</t>
    </r>
  </si>
  <si>
    <r>
      <t xml:space="preserve">Komunikacijska omara, </t>
    </r>
    <r>
      <rPr>
        <b/>
        <sz val="10"/>
        <color indexed="8"/>
        <rFont val="Arial Narrow"/>
        <family val="2"/>
        <charset val="238"/>
      </rPr>
      <t>KO-D2</t>
    </r>
    <r>
      <rPr>
        <sz val="10"/>
        <color indexed="8"/>
        <rFont val="Arial Narrow"/>
        <family val="2"/>
        <charset val="238"/>
      </rPr>
      <t xml:space="preserve"> (2. nadstropje - lamela D),
19", višine 21HE, 560x500x989, komplet s stranicami in steklenimi vrati, ali enakovredno kot Monelpro:</t>
    </r>
  </si>
  <si>
    <r>
      <rPr>
        <sz val="10"/>
        <rFont val="Arial Narrow"/>
        <family val="2"/>
        <charset val="238"/>
      </rPr>
      <t>Tesnitev  med  požarnimi  sektorji  (EI90)  s  požarno odpornimi kiti odprtine do velikosti 0,05m2, komplet z izjavo izvajalca o vgradnji in ustreznimi certifikati, skladno s SZPV 408</t>
    </r>
    <r>
      <rPr>
        <sz val="9"/>
        <rFont val="Arial Narrow"/>
        <family val="2"/>
        <charset val="238"/>
      </rPr>
      <t xml:space="preserve">
(Tesnitev vseh močnostnih inštalacij)</t>
    </r>
  </si>
  <si>
    <t>Izvedba meritev  podatkovnega omrežja predvidoma do 270 podatkovnih linij (UTP) ter 24 optičnih linij v skladu z merilnimi standardi. Izdelava poročila o vseh meritvah, predaja meritev v elektronski obliki PDF in elektronski obliki merilnega instrumenta, ter izvedba vloge in pridobitev sistemske garancije za dobo 15 let.</t>
  </si>
  <si>
    <t>UNIVERZALNO OŽIČENJE - SKUPAJ:</t>
  </si>
  <si>
    <t>VIII.</t>
  </si>
  <si>
    <t>AVTOMATSKO JAVLJANJE POŽARA</t>
  </si>
  <si>
    <t>JE-H(St)H FE180/ E30 2 x 2 x 0,8 mm, komplet s pripadajočim pritrdilnim priborom</t>
  </si>
  <si>
    <t>NHXH-O E30 2 x 1,5 mm2, komplet z ognjevarnim pritrdilnim materialom</t>
  </si>
  <si>
    <t>Adresna centralna naprava TAKTIS Zza, za 16x ESP adresne zanke, max. 2016 adresnih elementov. Možnost povezave centralne naprave v mrežo central. Spomin za 10000 dogodkov. Ethernet priključek RJ45. Možnost oddaljenega dostopa in upravljanja sistema preko Media Gateway kartice mreže. Možna mrežna povezava do 127 central, mrežna povezava in integracija na varnostne nadzorne sisteme preko BACnet protokola. V kompletu z upravljalno prikazovalno enoto (grafični LCD prikazovalnik z 8 vrsticami), napajalnikom 24V/150W in konfortnim ohišjem za AKU max.2x27Ah.
Ali enakovredno kot: Kentec,  Securicor</t>
  </si>
  <si>
    <t xml:space="preserve">AKU baterija 12V, 12Ah, VDS </t>
  </si>
  <si>
    <t>Napajalnik 24V/155W (5A + 0,5A) v kompletu s konektorji, v kovinskem ohišju in z AKU baterijami 2x17Ah; EN54</t>
  </si>
  <si>
    <t>Kombinirani javljalnik; serija ACC-EN. Podnožje javljalnikov za adresibilne javljalnike. Dodatno podnožje za javljalnike. Označevalna ploščica za zapisne lističe. Oznaka elementa; ploščica rdeča z belim napisom 40x18.
Ali enakovredno kot Hochiki, Securicor</t>
  </si>
  <si>
    <t>Izhodni modul (CHQ-DRM1); relejski izhod. Komplet z ohišjem za modul, IP 65. Oznaka elementa; ploščica rdeča z belim napisom 40x18.
Ali enakovredno kot: Hochiki, Securicor</t>
  </si>
  <si>
    <t>Vhodni modul (CHQ-DIM1); relejski izhod. Komplet z ohišjem za modul, IP 65. Oznaka elementa; ploščica rdeča z belim napisom 40x18.
Ali enakovredno kot: Hochiki, Securicor</t>
  </si>
  <si>
    <t>Ročni javljalnik HCP-EN; direktni način proženja. Ohišje rdeče barve za ročni javljalnik. Oznaka elementa; ploščica rdeča z belim napisom 40x18. Označevanje ročnih javljalnikov po SIST 1013 velikosti 125x125mm.
Ali enakovredno kot Hochiki, Securicor</t>
  </si>
  <si>
    <t>Adresna alarmna sirena rdeče barve - za v podnožje YBN-R3, povezava v ESP,  glasnost 65-99 dBA. Podnožje javljalnikov za adresibilne javljalnike. Dodatno podnožje za javljalnike. Označevalna ploščica za zapisne lističe.  Oznaka elementa; ploščica rdeča z belim napisom 40x18. Označevanje požarnih siren po SIST 1013 velikosti 125x125mm.
Ali enakovredno kot Hochik, Securicor</t>
  </si>
  <si>
    <t>Ohišje vzorčne komore za Hochiki ESP javljalnike, primerna za hitrost zraka od 1m/s do 20m/s. Vzorčevalna cev  - 60 cm.
Kombinirani, multisenzor javljalnik z vgrajeno ESP tehnologijo. Podnožje javljalnikov za adresibilne javljalnike. Označevalna ploščica za zapisne lističe.
Ali enakovredno kot Hochiki, Securicor</t>
  </si>
  <si>
    <t>Odklop, demontaža, hranjenje, čiščenje, ponovna montaža in priklop obstoječega javljalnika požara, komplet z novo označitvijo</t>
  </si>
  <si>
    <t>Odklop, demontaža, hranjenje, čiščenje, ponovna montaža in priklop obstoječega ročnega javljalnika požara, komplet z novo označitvijo</t>
  </si>
  <si>
    <t>Adresiranje in konfiguracija centrale, komplet</t>
  </si>
  <si>
    <t>Pregled sistema javljanja požara in požarnih loput, komplet s pridobitvijo ustreznih potrdil o brezhibnem delovanju posameznega sistema s strani pooblaščene institucije</t>
  </si>
  <si>
    <t>AVTOMATSKO JAVLJANJE POŽARA - SKUPAJ:</t>
  </si>
  <si>
    <t>IX.</t>
  </si>
  <si>
    <t>PROTIVLOMNO VAROVANJE</t>
  </si>
  <si>
    <t>Opomba:
Vsa oprema mora biti združljiva z obstoječim sistemom na objektu (Securicor d.o.o.).</t>
  </si>
  <si>
    <t>VSI KABLI V POPISU MORAJO USTREZATI ZAHTEVAM  ODZIVA NA OGENJ RAZREDA
''Cca s1,d2,a1''</t>
  </si>
  <si>
    <t>ALARM 36762 2 x 0,5 + 4 x 0,22 mm</t>
  </si>
  <si>
    <t>JH(St)H 5 x 2 x 0,8 mm</t>
  </si>
  <si>
    <t>Modul žične conske razširitve za alarmne centrale serije Magellan, Spectra in Digiplex EVO, 8 con (16 con s podvajanjem). Komplet z napajalnikom in baterijo.
Ali enakovredno kot: PAR ZX8, Securicor</t>
  </si>
  <si>
    <t>LCD tipkovnica s programabilnimi sporočili na slovenskem jeziku za Paradox EVO alarmne centrale. 8 funkcijskih tipk, 3 kombinirane alarmne tipke (F.A.P.), 1 vhod za cono in 1 PGM izhod, z vgrajenim sabotažnim stikalom, GRADE 3.
Ali enakovredno kot: PAR K641+, Securicor</t>
  </si>
  <si>
    <t>Notranji PIR senzor gibanja, funkcija PET IMMUNITY- zazanvanje malih živali do 25kg.
Ali enakovredno kot: DSC LC104PIMW, Securicor</t>
  </si>
  <si>
    <t>Odklop, demontaža, hranjenje, čiščenje, ponovna montaža in priklop obstoječega senzorja gibanja na obstoječi lokaciji</t>
  </si>
  <si>
    <t>PROTIVLOMNO VAROVANJE - SKUPAJ:</t>
  </si>
  <si>
    <t>X.</t>
  </si>
  <si>
    <t>VIDEO NADZOR</t>
  </si>
  <si>
    <t>Video strežnik za do 8 IP kamer, za vgradnjo v rack omaro, komplet z vso strojno in programsko opremo, z diski kapacitete cca. 8TB, programiranjem in zagonom</t>
  </si>
  <si>
    <t>Oprema se vgradi v novo omaro GKV.</t>
  </si>
  <si>
    <t>5MPX IP video kamera v dome ohišju za zunanjo in notranjo montažo, resolucija 5Mpx/20fps, 1/2.7" SmartSens SC5238 objektiv 2.8mm, horizontalni vidni kot: 93,4°, H.265, 1 x Array IR LED dometa 20-30m, D-WDR, 12VDC/PoE, Onvif, IP67 zaščita, videoanalitika. Podnožje DAJ 40, DAJ 33, DAJ 38
Ali enakovredno kot: DVC DCN-TF5283, Securicor</t>
  </si>
  <si>
    <t>Instalacijsko ohišje-podnožje za montažo pod nosilec IP bullet kamer, v barvi kamere, aluminij.
Ali enakovredno kot: DVC DAJ-40, Securicor</t>
  </si>
  <si>
    <t>Mrežno stikalo, PoE, 8 port</t>
  </si>
  <si>
    <t>Zaključevanje UTP kabla (pri kameri konektor RJ45; v rack omari zaključitev na patch panel), izvedba meritev in izdaja merilnih protokolov</t>
  </si>
  <si>
    <t>Opomba: Oprema po vozliščih se namesti v RACK omare, ki so zajete v popisih univerzalnega ožičenja. Prav tako so optične povezave in optični paneli (varjenje in meritve) zajeti v popisih univerzalnega ožičenja.</t>
  </si>
  <si>
    <t>VIDEO NADZOR - SKUPAJ:</t>
  </si>
  <si>
    <t>XI.</t>
  </si>
  <si>
    <t>ELEKTRIČNE URE</t>
  </si>
  <si>
    <t>Kabel položen v medstropovju, nadometno na kabelski polici delno v inštalacijskih kanalih, po stenah podometno v zaščitni cevi:</t>
  </si>
  <si>
    <t>LIHCH 3x1,5mm2</t>
  </si>
  <si>
    <t>polaganje podomet, nadomet ali samougasna v montažnih stenah, komplet z delom in materialom za vgradnjo</t>
  </si>
  <si>
    <t>Enostranska relejna ura, fi30cm, komplet z montažnim priborom za enostransko izvedbo
Ali enakovredno kot: Iskra Mehanizmi, VME 31</t>
  </si>
  <si>
    <t>Dvostranska relejna ura, fi30cm, komplet z montažnim priborom za montažo na strop
Ali enakovredno kot: Iskra Mehanizmi, 2VME 31</t>
  </si>
  <si>
    <t>Odklop, demontaža, hranjenje, čiščenje, ponovna montaža in priklop obstoječe ure</t>
  </si>
  <si>
    <t>ELEKTRIČNE URE - SKUPAJ:</t>
  </si>
  <si>
    <t>XII.</t>
  </si>
  <si>
    <t>OZVOČENJE</t>
  </si>
  <si>
    <t>FG16OM16 2 x 1,5 mm2</t>
  </si>
  <si>
    <t>FG16OM16 3 x 1,5 mm2</t>
  </si>
  <si>
    <t>Dogradnja  avdio ojačevalnika v obstoječo napravo za ozvočenje:</t>
  </si>
  <si>
    <t>Avdio ojačevalnik 200W/100V, izvedba za rack 19"-hodniki, priklop A,B
Ali enakovredno kot SEA</t>
  </si>
  <si>
    <t>Avdio ojačevalnik 350W/100V, izvedba za rack 19"-učilnice, priklop A,B,C
Ali enakovredno kot SEA</t>
  </si>
  <si>
    <t>Vgradni stropni zvočnik 10W/100V, bele barve, komplet z izdelavo izreza za vgradnjo v spuščen strop
Ali enakovredno kot SEA - RC110</t>
  </si>
  <si>
    <t>Odklop, demontaža, hranjenje, čiščenje, ponovna montaža in priklop obstoječega zvočnika</t>
  </si>
  <si>
    <t>Lokalni regulator glasnosti za dozo fi 60, 0-30W/100V, za TEM program, komplet z dozo
Ali enakovredno kot: SEA - SNA1040T</t>
  </si>
  <si>
    <t>OZVOČENJE - SKUPAJ:</t>
  </si>
  <si>
    <t>XIII.</t>
  </si>
  <si>
    <t>MULTIMEDIJSKA OPREMA</t>
  </si>
  <si>
    <t>A.</t>
  </si>
  <si>
    <t>MULTIMEDIJSKA OPREMA UČILNIC - INTERAKTIVNI  VIDEO PROJEKTOR + BELA TABLA</t>
  </si>
  <si>
    <t>Tasker C118</t>
  </si>
  <si>
    <t>USB ekstender kabel z ojačevalnikom do 15m</t>
  </si>
  <si>
    <t xml:space="preserve">HDMI kabel 5m   </t>
  </si>
  <si>
    <t>HDMI kabel 10m</t>
  </si>
  <si>
    <t>fi 32, rebrasta</t>
  </si>
  <si>
    <t>Interaktivni LCD video projektor za kratke razdalje, osnovna resolucija 1280x800, HD Ready (max 1920x1080), svetilnost 3500 lumnov, v Eco načinu 2900 lumnov, žarnica 5000ur ali 10000ur v ECO načinu, vhodi 2xHDMI, avdio IN/OUT mini jack 3,5mm, mrežni priključek RJ-45, RS232,  2xUSB, VGA IN/OUT 15 polni konektor.
Ali enakovredno kot: Epson EB-685Wi</t>
  </si>
  <si>
    <t>White-Board bela tabla piši-briši dimenzij 120x300cm, komplet s poličko za pisala in s pisalnim setom z brisalcem</t>
  </si>
  <si>
    <t>Aktivni zvočniki 2x20W, s konzolo, bele barve
Ali enakovredno kot: SEA 05-SETWS</t>
  </si>
  <si>
    <t>HDMI vtičnica:</t>
  </si>
  <si>
    <t>USB komunikacijska vtičnica:</t>
  </si>
  <si>
    <t>Vgradna priključna doza za zid 100x150mm (prekrije jo nosilec projektorja)</t>
  </si>
  <si>
    <t>A. MULTIMEDIJSKA OPREMA UČILNIC - INTERAKTIVNI  VIDEO PROJEKTOR + BELA TABLA - SKUPAJ:</t>
  </si>
  <si>
    <t>B.</t>
  </si>
  <si>
    <t>MULTIMEDIJSKA OPREMA UČILNIC - INTERAKTIVNI ZASLON + MANJŠA BELA TABLA</t>
  </si>
  <si>
    <t>Interaktivni LED - LCD zaslon 4K na dotik diagonale 86", (218 cm), operacijski sistem Android, dvojno pisalo, vgrajena zvočnika 2x15W, vhodi HDMI, USB, vgrajen modul - mrežna kartica Wi-Fi, Bluetooth, komplet s stenskim nosilcem, VESA 800x600
Ali enakovredno kot: ViewBoard 52</t>
  </si>
  <si>
    <t>White-Board  bela tabla piši-briši dimenzij 120x200cm, komplet s poličko za pisala in s pisalnim setom z brisalcem</t>
  </si>
  <si>
    <t>podometne izvedbe, komplet z dozo in okvirjem, v beli/črni/srebrni barvi (po izboru arhitekta), ali enakovredno kot TEM Čatež modul LINE</t>
  </si>
  <si>
    <t>B. MULTIMEDIJSKA OPREMA UČILNIC - INTERAKTIVNI ZASLON + MANJŠA BELA TABLA - SKUPAJ:</t>
  </si>
  <si>
    <t>MULTIMEDIJSKA OPREMA - SKUPAJ:</t>
  </si>
  <si>
    <t>XIV.</t>
  </si>
  <si>
    <t>SOS INŠTALACIJA</t>
  </si>
  <si>
    <t>PVC cev :</t>
  </si>
  <si>
    <t>vlaganje v beton, polaganje podomet ali samougasna v monatžni steni.</t>
  </si>
  <si>
    <r>
      <t xml:space="preserve">SOS centrala z identifikacijo SOS alarma, svetlobna in zvočna signalizacija,  do 4 priključna mesta, priključki RJ-45, napajanje 230V, razrešitev alarma s ključem, komplet z nadometno omarico, </t>
    </r>
    <r>
      <rPr>
        <sz val="10"/>
        <rFont val="Arial Narrow"/>
        <family val="2"/>
        <charset val="238"/>
      </rPr>
      <t>ali enakovredno kot SEA SS-C01/4</t>
    </r>
  </si>
  <si>
    <r>
      <t xml:space="preserve">SOS kontrolna enota z rdečo LED kontrolno lučko, nadometna izvedba - za montažo nad vrata, </t>
    </r>
    <r>
      <rPr>
        <sz val="10"/>
        <rFont val="Arial Narrow"/>
        <family val="2"/>
        <charset val="238"/>
      </rPr>
      <t>ali enakovredno kot SS-LE01</t>
    </r>
  </si>
  <si>
    <r>
      <t xml:space="preserve">Potezno stikalo z napisom SOS, vgradnja v  dozo fi 60, komplet z dozo, </t>
    </r>
    <r>
      <rPr>
        <sz val="10"/>
        <rFont val="Arial Narrow"/>
        <family val="2"/>
        <charset val="238"/>
      </rPr>
      <t>ali enakovredno kot SS-PS01</t>
    </r>
  </si>
  <si>
    <r>
      <t xml:space="preserve">Enota  za razrešitev za vgradnjo v dozo fi 60, komplet z dozo, </t>
    </r>
    <r>
      <rPr>
        <sz val="10"/>
        <rFont val="Arial Narrow"/>
        <family val="2"/>
        <charset val="238"/>
      </rPr>
      <t>ali enakovredno kot SS-RE01</t>
    </r>
  </si>
  <si>
    <t>Vezava, preizkus, šolanje</t>
  </si>
  <si>
    <t>SOS INŠTALACIJA - SKUPAJ:</t>
  </si>
  <si>
    <t>XV.</t>
  </si>
  <si>
    <t>STRELOVODNA INŠTALACIJA, OZEMLJITVE</t>
  </si>
  <si>
    <t>Pred izvedbo je potrebno izvesti meritve obstoječe strelovodne inštalacije. V primeru neustrezne ozemljitve, je potrebno izvesti novo ozemljitev z nerjavečim trakom 30x3,5mm, kar ni zajeto v popisu.</t>
  </si>
  <si>
    <t>Nerjaveči trak 30x3,5mm, položen v zemlji (brez izkopa in zasutja)</t>
  </si>
  <si>
    <t>Pocinkani jekleni trak, FeZn 25x4mm, položen v temeljni plošči, vezan s tipskimi veznimi elementi na armaturo temeljne plošče</t>
  </si>
  <si>
    <t>Križna sponka za Rf ali FeZn trak, ali enakovredno kot Hermi</t>
  </si>
  <si>
    <r>
      <t xml:space="preserve">Križna sponka za Al žico, </t>
    </r>
    <r>
      <rPr>
        <sz val="10"/>
        <rFont val="Arial Narrow"/>
        <family val="2"/>
        <charset val="238"/>
      </rPr>
      <t>ali enakovredno kot</t>
    </r>
    <r>
      <rPr>
        <sz val="10"/>
        <color indexed="17"/>
        <rFont val="Arial Narrow"/>
        <family val="2"/>
        <charset val="238"/>
      </rPr>
      <t xml:space="preserve"> </t>
    </r>
    <r>
      <rPr>
        <sz val="10"/>
        <rFont val="Arial Narrow"/>
        <family val="2"/>
        <charset val="238"/>
      </rPr>
      <t>Hermi</t>
    </r>
  </si>
  <si>
    <t>Alu žica, Al fi 10 mm, na držalih</t>
  </si>
  <si>
    <t>Alu žica, Al fi 10 mm, pod fasado v zaščitni cevi</t>
  </si>
  <si>
    <t xml:space="preserve">Zaščitna samougasna cev fi29, položena pod fasadno oblogo, fiksno pritrjena, komplet </t>
  </si>
  <si>
    <r>
      <t xml:space="preserve">Držala za Al žico, ali enakovredno kot Hermi 
</t>
    </r>
    <r>
      <rPr>
        <sz val="9"/>
        <rFont val="Arial Narrow"/>
        <family val="2"/>
        <charset val="238"/>
      </rPr>
      <t>(strešna,  kovinska obroba)</t>
    </r>
  </si>
  <si>
    <r>
      <t>Ureditev obstoječega merilnega spoja na fasadi, demontaža obstoječe omarice, 2x podaljšanje pocinkanega traku FeZn s križno sponko za cca. 20 cm ter izvedba nove podometne fasadne omarice za merilni spoj. Omarica iz Rf pločevine barvana v barvi fasade, dimenzij: 300</t>
    </r>
    <r>
      <rPr>
        <sz val="10"/>
        <rFont val="Arial Narrow"/>
        <family val="2"/>
        <charset val="238"/>
      </rPr>
      <t xml:space="preserve">x200mm. </t>
    </r>
    <r>
      <rPr>
        <sz val="10"/>
        <color indexed="8"/>
        <rFont val="Arial Narrow"/>
        <family val="2"/>
        <charset val="238"/>
      </rPr>
      <t>Komplet s podkonstrukcijo za pritrditev na fasado.</t>
    </r>
  </si>
  <si>
    <t>Preizkusni spoj, v talni dozi z litoželeznim pokrovom, ali enakovredno kot Hermi</t>
  </si>
  <si>
    <t>Žica H07V-K 16 mm2</t>
  </si>
  <si>
    <t>Rf nerjaveči kabelski čevlji in vijaki za ozemljitev kovinske fasade z žico 16 mm2</t>
  </si>
  <si>
    <t>Žica H07V-K 16 mm2, dolžine 20cm, komplet z Rf kabelskimi čevlji in vijaki</t>
  </si>
  <si>
    <t>Varjen oziroma vijačen spoj s kovinsko maso, komplet z drobnim materialom</t>
  </si>
  <si>
    <t>Vezava na obstoječo strelovodno inštalacijo, komplet s spojnimi elementi</t>
  </si>
  <si>
    <t>Bitumen za premaz pocinkanega jeklenega traku</t>
  </si>
  <si>
    <t>Meritve strelovodne inštalacije za predmetni del, komplet</t>
  </si>
  <si>
    <t>STRELOVODNA INŠTALACIJA, OZEMLJITVE - SKUPAJ:</t>
  </si>
  <si>
    <t>XVI.</t>
  </si>
  <si>
    <t>POMOŽNA TER GREDBENA DELA ZA ELEKTROINŠTALACIJE</t>
  </si>
  <si>
    <t>Demontažna elektroinštalacijskih elementov:</t>
  </si>
  <si>
    <t>svetilk</t>
  </si>
  <si>
    <t>stikalnih elementov (stikala, vtičnice)</t>
  </si>
  <si>
    <t>zidni kanali, komplet z vtičnicami</t>
  </si>
  <si>
    <t>kabli, ki niso več v uporabi</t>
  </si>
  <si>
    <r>
      <t xml:space="preserve">Odvoz elementov, komplet s potrdilom o odvozu na deponijo </t>
    </r>
    <r>
      <rPr>
        <sz val="9"/>
        <color indexed="8"/>
        <rFont val="Arial Narrow"/>
        <family val="2"/>
        <charset val="238"/>
      </rPr>
      <t>(v dogovoru z investitorjem)</t>
    </r>
  </si>
  <si>
    <t>Izdelava prebojev (prevrtavanje) v betonski steni ali tlaku, do fi100</t>
  </si>
  <si>
    <t>POMOŽNA TER GREDBENA DELA ZA ELEKTROINŠTALACIJE - SKUPAJ:</t>
  </si>
  <si>
    <t>XVII.</t>
  </si>
  <si>
    <t>ELEKTROINŠTALACIJE LAMELA CD - SKUPAJ:</t>
  </si>
  <si>
    <t>2. FAZA - LAMELA AE</t>
  </si>
  <si>
    <t>Stropna nadgradna svetilka LED.  35W LED. Visoka učinkovitost svetilke z 121 lm/W, svetlobni tok svetilke 4275lm, barva svetlobe 3000K, LED življenjska doba vsaj 50.000 ur. Reflektor z široko razpršitvijo svetlobe. Ohišje iz polikarbonata, prašno lakirano. Plastični deli iz opalnega akrila, IP54; IK08. Barva po dogovoru z arhitektom! 5-letna garancija.
Ali enakovredno kot: Zumtobel group LANOS L 4600-930 OP DI LDE WH</t>
  </si>
  <si>
    <t>Krmilnik je zajet v sklopu 1. faze.</t>
  </si>
  <si>
    <t>FG16OM16-J 4 x 35 mm2</t>
  </si>
  <si>
    <t>FG16OM16-J 4 x 50 mm2</t>
  </si>
  <si>
    <r>
      <t xml:space="preserve">Oplaščena ozemljitvena pletenica mm2, dolžine 0,1-0,2 m, komplet s kabelskimi čevlji
</t>
    </r>
    <r>
      <rPr>
        <sz val="9"/>
        <rFont val="Arial Narrow"/>
        <family val="2"/>
        <charset val="238"/>
      </rPr>
      <t>(premostitve kovinskih mas - okvirji vrat, omarice strojnih naprav, oprema kuhinje, ...)</t>
    </r>
  </si>
  <si>
    <t>Podometna doza fi 60, komplet s pokrovom in Cu zbiralko za izvedbo spojev s kovinskimi omarami</t>
  </si>
  <si>
    <t>Ozemljitveni vijak, komplet z vgradnjo v estrih, kot Hermi</t>
  </si>
  <si>
    <t>električnih vrat</t>
  </si>
  <si>
    <t>Podometno močnostno stikalo, 16A, 2p, IP65, IP65, komplet z dozo, ali enakovredno kot Gewiss</t>
  </si>
  <si>
    <t>ventilatorja, 0,1kW, komplet s priklopom regulatorja vrtljajev</t>
  </si>
  <si>
    <r>
      <t>Razdelilnik</t>
    </r>
    <r>
      <rPr>
        <b/>
        <sz val="10"/>
        <rFont val="Arial Narrow"/>
        <family val="2"/>
        <charset val="238"/>
      </rPr>
      <t xml:space="preserve"> R-VRF2</t>
    </r>
    <r>
      <rPr>
        <sz val="10"/>
        <rFont val="Arial Narrow"/>
        <family val="2"/>
        <charset val="238"/>
      </rPr>
      <t>,
predviden kot prosto stoječa omarica s podstavkom, predvidena kot tipska omarica, ali enakovredno kot Schrack, dim. 600x1000x250mm, omarica v zaščiti IP54, komplet z vgrajenimi elementi, ali enakovredno kot Schrack:</t>
    </r>
  </si>
  <si>
    <t>bremensko stikalo, 125A, 3p, v omari</t>
  </si>
  <si>
    <t>direktni do 80A, ali enakovredno kot Socomec Countis E28</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</si>
  <si>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prostorska regulacija (32x)
- klimatske naprave integracija (1x)</t>
  </si>
  <si>
    <t>izbirno stikalo, 16A, 1p, 1-0-2, na omari</t>
  </si>
  <si>
    <t>stikalna ura, dnevni tedenski režim, 230V</t>
  </si>
  <si>
    <t>foto rele, komplet s foto sondo</t>
  </si>
  <si>
    <t>inštalacijski kontaktor, 230V, 20A, 2p</t>
  </si>
  <si>
    <t>dograditev razdelilnika z novo omarico, predviden kot tipska nadometna stenska omarica, ali enakovredno kot Schrack Modul 2000, 2A-24, dim. 590x1195x250mm, komplet z vrati s ključavnico ter vgrajeno opremo, ali enakovredno kot Schrack:</t>
  </si>
  <si>
    <t>stikalo na dif. tok, 63/0,03A, 4p</t>
  </si>
  <si>
    <r>
      <t xml:space="preserve">vgradnja krmilnika razsvetljave DALI
</t>
    </r>
    <r>
      <rPr>
        <sz val="9"/>
        <color indexed="8"/>
        <rFont val="Arial Narrow"/>
        <family val="2"/>
        <charset val="238"/>
      </rPr>
      <t>(krmilnik zajet v sklopu popisa razsvetljave)</t>
    </r>
  </si>
  <si>
    <t>OPOMBA:
Razdelilnik je namenjen za lamelo A (2. faza) in lamelo B (3. faza). Ureditev razdelilnika z vsemi elementi je predvidena v 2. fazi.</t>
  </si>
  <si>
    <t>dograditev razdelilnika z novo omarico, predviden kot tipska nadometna stenska omarica, ali enakovredno kot Schrack Modul 2000, 2A-28, dim. 590x1380x250mm, komplet z vrati s ključavnico ter vgrajeno opremo, ali enakovredno kot Schrack:</t>
  </si>
  <si>
    <t>inštalacijsko stikalo, 125A, 3p, v omari</t>
  </si>
  <si>
    <t>stikalo na dif. tok, 125/0,03A, 4p</t>
  </si>
  <si>
    <t>časovni rele, 8A, 230V, z zakasnjenim izklopom 10-20min.</t>
  </si>
  <si>
    <r>
      <t xml:space="preserve">Sistem ogrevanja odtokov z električnimi kabli, </t>
    </r>
    <r>
      <rPr>
        <b/>
        <sz val="10"/>
        <rFont val="Arial Narrow"/>
        <family val="2"/>
        <charset val="238"/>
      </rPr>
      <t>KO-EO2</t>
    </r>
    <r>
      <rPr>
        <sz val="10"/>
        <rFont val="Arial Narrow"/>
        <family val="2"/>
        <charset val="238"/>
      </rPr>
      <t>, ali enakovredno kot EGRO ZORMAN, sestavljen iz:</t>
    </r>
  </si>
  <si>
    <t>OPOMBA:
Omarica z elementi se izvede v 2. fazi. Upoštevati je potrebno, da se v 3. fazi priključi dodatnih 5 grelnih kablov.</t>
  </si>
  <si>
    <r>
      <t xml:space="preserve">Sistem ogrevanja odtokov z električnimi kabli, </t>
    </r>
    <r>
      <rPr>
        <b/>
        <sz val="10"/>
        <rFont val="Arial Narrow"/>
        <family val="2"/>
        <charset val="238"/>
      </rPr>
      <t>KO-EO3</t>
    </r>
    <r>
      <rPr>
        <sz val="10"/>
        <rFont val="Arial Narrow"/>
        <family val="2"/>
        <charset val="238"/>
      </rPr>
      <t>, ali enakovredno kot EGRO ZORMAN, sestavljen iz:</t>
    </r>
  </si>
  <si>
    <t>grelni kabel, do 20W/m, komplet z ustreznim polaganjem, dolžine do:</t>
  </si>
  <si>
    <t>48m</t>
  </si>
  <si>
    <t>136m</t>
  </si>
  <si>
    <t>ODT2
Dobava in montaža krmilne centrale za krmiljenje pogonov za odpiranje dveh oken, v primeru požara, brez odpiranja oken za naravno prezračevanje. Centrala naj bo modularna, krmilna napajalna centrala za Naravni odvod dima in toplote - NODT.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dveh oken, 24V, do 4A.</t>
  </si>
  <si>
    <t>PK 100 s pokrovom</t>
  </si>
  <si>
    <t>Priklopi v omari GKV (omara z opremo izvedena v 1. fazi), komplet z zaključevanjem in drobnim materialom:</t>
  </si>
  <si>
    <t>UTP kabel</t>
  </si>
  <si>
    <t>optični kabel OM3, 4x50/125</t>
  </si>
  <si>
    <r>
      <t xml:space="preserve">Komunikacijska omara, </t>
    </r>
    <r>
      <rPr>
        <b/>
        <sz val="10"/>
        <color indexed="8"/>
        <rFont val="Arial Narrow"/>
        <family val="2"/>
        <charset val="238"/>
      </rPr>
      <t>KO-EK</t>
    </r>
    <r>
      <rPr>
        <sz val="10"/>
        <color indexed="8"/>
        <rFont val="Arial Narrow"/>
        <family val="2"/>
        <charset val="238"/>
      </rPr>
      <t xml:space="preserve"> (klet - lamela E),
19", višine 24HE, 560x500x1122, komplet s stranicami in steklenimi vrati, ali enakovredno kot Monelpro:</t>
    </r>
  </si>
  <si>
    <t>Izvedba meritev  podatkovnega omrežja predvidoma do 20 podatkovnih linij (UTP) ter 4 optične linije v skladu z merilnimi standardi. Izdelava poročila o vseh meritvah, predaja meritev v elektronski obliki PDF in elektronski obliki merilnega instrumenta, ter izvedba vloge in pridobitev sistemske garancije za dobo 15 let.</t>
  </si>
  <si>
    <t>Opomba:
Vsa oprema mora biti združljiva z obstoječim sistemom na objektu (Securicor d.o.o.).
Video strežnik je v omari GKV, izvedeno v 1. fazi.</t>
  </si>
  <si>
    <t>Alu žica, Al fi 8 mm, s PVC plaščem</t>
  </si>
  <si>
    <t>ELEKTROINŠTALACIJE LAMELA AE - SKUPAJ:</t>
  </si>
  <si>
    <t>3. FAZA - LAMELA B</t>
  </si>
  <si>
    <t>Nadgradna svetilka 64W LED, DALI. Distribucija svetlobe direkt. Življenjska doba: 50.000 ur pri 90% svetlobnega toka. Barvna temperatura: 4000K. Učinkovitost svetilke: 130 lm/W. Skupni svetlobni tok svetilke je 8340lm. Kromatična toleranca (začetni MacAdam): 4. Direktna komponenta svetlobe se distribuira skozi visoko učinkovito LED komoro ki razprši svetlobo tako da niso vidne točke svetlobe v svetilki.Celični moduli so narejeni iz visoko kvalitetinh kompozitnih materialov, prevlečenih z najkakovostnejšim aluminijem enakomerno nanešenem v vakuumskem okolju ter zaščitenim z SiO2 zaključnim slojem. Ohišje narejeno iz extrudiranega aluminija, čista linija brez vijakov v srebrni barvi. Zaščita proti bleščanju po standardu EN 12464-1:2011 z L65&lt;1500 cd/m² pri 65° v vseh smereh in UGR &lt; 19 za "DSE" delovna mesta. Barva po dogovoru z arhitektom! 5-letna garancija.
Ali enakovredno kot: Zumtobel group LINCOR A D 8400-840 L24 LDE LRO SR</t>
  </si>
  <si>
    <t>Nadgradna svetilka, 32W LED, DALI. Distribucija svetlobe direkt. Življenjska doba: 50.000 ur pri 90% svetlobnega toka. Barvna temperatura: 4000K. Učinkovitost svetilke: 130 lm/W. Skupni svetlobni tok svetilke je 4170lm. Kromatična toleranca (začetni MacAdam): 4. Direktna komponenta svetlobe se distribuira skozi visoko učinkovito LED komoro ki razprši svetlobo tako da niso vidne točke svetlobe v svetilki.Celični moduli so narejeni iz visoko kvalitetinh kompozitnih materialov, prevlečenih z najkakovostnejšim aluminijem enakomerno nanešenem v vakuumskem okolju ter zaščitenim z SiO2 zaključnim slojem. Ohišje narejeno iz extrudiranega aluminija, čista linija brez vijakov v srebrni barvi. Zaščita proti bleščanju po standardu EN 12464-1:2011 z L65&lt;1500 cd/m² pri 65° v vseh smereh in UGR &lt; 19 za "DSE" delovna mesta. Barva po dogovoru z arhitektom! 5-letna garancija.
Ali enakovredno kot: Zumtobel group LINCOR A D 4200-840 L12 LDE LRO SR</t>
  </si>
  <si>
    <t>Viseča reflektorska svetilka 27W LED, barvna temperatura 3000K, barvne produkcije: RA80; svetlobni tok 3000lm za 27W; učinkovitost svetilke: 113lm/W; napajanje: 220-240V/ 50/60Hz, brez UVA in IR brez svetlobe. MSP optika. 50.000 ur 80% svetlobnega toka, montažni pribor z rozeto. 5-letna garancija. Komplet z obešalnim priborom dolžine do 8m.
Ali enakovredno kot: Zumtobel group V2-P M 3000-830 SWI 3CUC CWH MSP WH WH + V2-P M SUS L8000</t>
  </si>
  <si>
    <t>Viseča dekorativna svetilka LED DALI. LED življenjska doba 50.000 h za 90-odstotkov svetlobnega toka. Barva svetlobe 4000K. Učinkovitost svetilke 102lm/W, poraba svetilke CCA: 92 W; svetlobni tok svetilke cca 9407 lm,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IP20, SC1. Komplet z montažnim priborom. Barva po dogovoru z arhitektom! 5-letna garancija.
Ali enakovredno kot: Zumtobel group SLOIN R DI 9400-930 MSP D1500 OP LDE WH</t>
  </si>
  <si>
    <t>LED trak, dolžine do 1,8m, komplet z Alu profilom in ustreznim napajalnikom, montaža pod kuhinjski element po detajlu arhitekta</t>
  </si>
  <si>
    <t>DALI/DSI večfunkcijska krmilna enota, 2-kanalna, za v stikalno omarico. Zatemnitev 2 skupin svetilk. Modularno krmiljenje razsvetljave s spremenljivim obsegom funkcij. Priključitev 2 neodvisnih standardnih tipkal. Prek ED-SDED2 možna integracija tipkal drugega proizvajalca za scensko funkcionalnost krmiljenja. Možne scenske nastavitve z ED-CCS/W tipkalom: 4 svetlobne scene, dodatno dimanje 2 prednastavljenih skupin svatilk. Omogoča krmiljenje v odvisnosti od dnevne svetlobe, možen priklop senzorja prisotnosti, nastavitev koridor funkcije, možnost krmiljenja z daljinskim upravljalnikom, 5-letna garancija
ali enakovredno kot: Zumtobel group DIMLITE multifunction 2ch</t>
  </si>
  <si>
    <t>DALI/DSI večfunkcijska krmilna enota, 4-kanalna, za v stikalno omarico. Zatemnitev 4 skupin svetilk. Modularno krmiljenje razsvetljave s spremenljivim obsegom funkcij. Priključitev 2 neodvisnih standardnih tipkal. Prek ED-SDED2 možna integracija tipkal drugega proizvajalca za scensko funkcionalnost krmiljenja. Možne scenske nastavitve z ED-CCS/W tipkalom: 4 svetlobne scene, dodatno dimanje 2 prednastavljenih skupin svatilk. Omogoča krmiljenje v odvisnosti od dnevne svetlobe, možen priklop senzorja prisotnosti, nastavitev koridor funkcije, možnost krmiljenja z daljinskim upravljalnikom, 5-letna garancija.
ali enakovredno kot: Zumtobel group DIMLITE multifunction 4ch</t>
  </si>
  <si>
    <t>Priklop svetilk v sklopu dobave kuhinjskega stropa, komplet z drobnim materialom</t>
  </si>
  <si>
    <t>Varnostna stenska nadgradna svetilka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MSW ESCW E1D WH</t>
  </si>
  <si>
    <t>Varnostna svetilka, nadgradna, visoko zmogljiva LED za prostore z visokimi stropovi. Dimenzije: 360 mm x 150 mm x 71 mm. Z optiko prilagojeno za pokrivanje velikih površin,  3h pripravni ali trajni spoj. Power supply: 220/240V AC. Zaščita: IP65. Zaščitni razred: SC2. Svetilka testirana za EN 60598-1, EN 60598-2-22, EN 1838 and DIN 4844. ENEC test certificate. Svetilka brez halogenov. Komplet z montažnim priborom. Skupna moč: 4.1W. 5-letna garancija. S piktogramom za smer izhoda.
Ali enakovredno kot: Zumtobel group VOYAGER SOLID L MS E3D-S WH</t>
  </si>
  <si>
    <t>FG16OM16-J 4 x 240 mm2</t>
  </si>
  <si>
    <t>PK 300 s pokrovom</t>
  </si>
  <si>
    <t>Podometni element, 10A, za vgradnjo v modulni sistem,  v zaščiti IP44, v beli/črni/srebrni barvi (po izboru arhitekta), komplet z okvirjem in podometno dozo, ali enakovredno kot Gewiss:</t>
  </si>
  <si>
    <t>navadno</t>
  </si>
  <si>
    <t>izmenično</t>
  </si>
  <si>
    <t>Stalni priključek, komplet:</t>
  </si>
  <si>
    <t>podometne (komplet z dozo) oziroma nadometne izvedbe</t>
  </si>
  <si>
    <r>
      <t xml:space="preserve">podometne (komplet z dozo) oziroma nadometne izvedbe, </t>
    </r>
    <r>
      <rPr>
        <sz val="10"/>
        <rFont val="Arial Narrow"/>
        <family val="2"/>
        <charset val="238"/>
      </rPr>
      <t>IP44</t>
    </r>
  </si>
  <si>
    <t>16A, 250V, trojna, s pokrovom, komplet z vgradnjo v opremo (pult)</t>
  </si>
  <si>
    <t>za vgradnjo do devet elementov</t>
  </si>
  <si>
    <t>Podometno močnostno stikalo, 16A, 2p, IP65, komplet z dozo, ali enakovredno kot Gewiss</t>
  </si>
  <si>
    <t>video projektorja</t>
  </si>
  <si>
    <t>pogona platna</t>
  </si>
  <si>
    <t>pogona zgobnega fasadnega panela</t>
  </si>
  <si>
    <t>nape (čajna kuhinja)</t>
  </si>
  <si>
    <t>štedilnika</t>
  </si>
  <si>
    <t>tehnoloških porabnikov v kuhinji do:</t>
  </si>
  <si>
    <t>5kW</t>
  </si>
  <si>
    <t>10kW</t>
  </si>
  <si>
    <t>15kW</t>
  </si>
  <si>
    <t>25kW</t>
  </si>
  <si>
    <t>30kW</t>
  </si>
  <si>
    <t>40kW</t>
  </si>
  <si>
    <t>Kabli za povezave elementov detekcije plina v kuhinji:</t>
  </si>
  <si>
    <t>Centrala detekcije plina in vsi elementi so zajeti v sklopu strojnih inštalacij</t>
  </si>
  <si>
    <t>LIHCH 3 x 1,5 mm2</t>
  </si>
  <si>
    <t>Kabli za povezave elementov prezračevanega kuhinjskega stropa:</t>
  </si>
  <si>
    <t>Vsi elementi so zajeti v sklopu strojnih inštalacij</t>
  </si>
  <si>
    <t>J-H(St)H 2 x 2 x 0,8 mm2</t>
  </si>
  <si>
    <t>PAAR-CY 2 x 2 x 0,75 mm2</t>
  </si>
  <si>
    <t>ventilatorja, 0,1kW</t>
  </si>
  <si>
    <t>plinske centrale, komplet s priklopom vseh elementov (tipala, hupa)</t>
  </si>
  <si>
    <t>električnega radiatorja</t>
  </si>
  <si>
    <r>
      <t>Priklop kablov za VRF zunanje enote v razdelilniku</t>
    </r>
    <r>
      <rPr>
        <b/>
        <sz val="10"/>
        <rFont val="Arial Narrow"/>
        <family val="2"/>
        <charset val="238"/>
      </rPr>
      <t xml:space="preserve"> R­VRF2</t>
    </r>
    <r>
      <rPr>
        <sz val="10"/>
        <rFont val="Arial Narrow"/>
        <family val="2"/>
        <charset val="238"/>
      </rPr>
      <t>, (razdelilnik in elementi so zajeti v popisu 1. faze), komplet z vsem potrebnim materialom:</t>
    </r>
  </si>
  <si>
    <t>5 x 10 mm2</t>
  </si>
  <si>
    <t>5 x 16 mm2</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</si>
  <si>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prostorska regulacija (45x)
- klimatske naprave integracija (2x)</t>
  </si>
  <si>
    <t>Sobno tipalo temperature, Ni1000</t>
  </si>
  <si>
    <t>ustreza: Sauter tip EGT330F102</t>
  </si>
  <si>
    <r>
      <t>Razdelilnik</t>
    </r>
    <r>
      <rPr>
        <b/>
        <sz val="10"/>
        <rFont val="Arial Narrow"/>
        <family val="2"/>
        <charset val="238"/>
      </rPr>
      <t xml:space="preserve"> =B011 </t>
    </r>
    <r>
      <rPr>
        <sz val="10"/>
        <rFont val="Arial Narrow"/>
        <family val="2"/>
        <charset val="238"/>
      </rPr>
      <t>(klet - lamela B) - obstoječ,
dela v obstoječem razdelilniku, odstranitev in dograditev elementov, ali enakovredno kot Schrack:</t>
    </r>
  </si>
  <si>
    <t>C/16A, 1p</t>
  </si>
  <si>
    <t>zbiralnični sistem, 3x Cu30x10mm, komplet z nosilci in zaključki, dolžine do 1,5m</t>
  </si>
  <si>
    <t>bremensko odklopno stikalo, 400A, 3p, z izklopno tuljavo, komplet</t>
  </si>
  <si>
    <t>stikalo na dif. tok:</t>
  </si>
  <si>
    <t>25/0,03A, 4p</t>
  </si>
  <si>
    <t>100/0,03A, 4p</t>
  </si>
  <si>
    <t>tokovni transformator, 300/5A</t>
  </si>
  <si>
    <t xml:space="preserve">odklopnik, Tytan, 1p, komplet </t>
  </si>
  <si>
    <t xml:space="preserve">odklopnik, Tytan, 3p, komplet </t>
  </si>
  <si>
    <t>B/6, 10A, 1p</t>
  </si>
  <si>
    <t>inštalacijski kontaktor, 230V:</t>
  </si>
  <si>
    <t>20A, 2p</t>
  </si>
  <si>
    <t>63A, 4p</t>
  </si>
  <si>
    <t>tipkalo za izklop zardelilnika</t>
  </si>
  <si>
    <r>
      <t xml:space="preserve">Priklopi v omarici </t>
    </r>
    <r>
      <rPr>
        <b/>
        <sz val="10"/>
        <rFont val="Arial Narrow"/>
        <family val="2"/>
        <charset val="238"/>
      </rPr>
      <t>KO-EO2</t>
    </r>
    <r>
      <rPr>
        <sz val="10"/>
        <rFont val="Arial Narrow"/>
        <family val="2"/>
        <charset val="238"/>
      </rPr>
      <t xml:space="preserve"> sistema ogrevanja odtokov z električnimi kabli (omarica in elementi v omarici zajeti v sklopu popisa 2. faze), delo in material, ali enakovredno kot EGRO ZORMAN:</t>
    </r>
  </si>
  <si>
    <t>36m</t>
  </si>
  <si>
    <t>58m</t>
  </si>
  <si>
    <t>70m</t>
  </si>
  <si>
    <t>80m</t>
  </si>
  <si>
    <t>90m</t>
  </si>
  <si>
    <t>NHXH-J E30 3 x 6 mm2</t>
  </si>
  <si>
    <t>NHXH-J E30 3 x 10 mm2</t>
  </si>
  <si>
    <t>ODT3
Dobava in montaža krmilne centrale za krmiljenje pogonov za odpiranje petih kupol, v primeru požara, brez odpiranja kupol za naravno prezračevanje. Centrala naj bo modularna, krmilna napajalna centrala za Naravni odvod dima in toplote - NODT.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petih kupol, 24V, do 8A.</t>
  </si>
  <si>
    <t>Izvedba meritev  podatkovnega omrežja predvidoma do 160 podatkovnih linij (UTP) v skladu z merilnimi standardi. Izdelava poročila o vseh meritvah, predaja meritev v elektronski obliki PDF in elektronski obliki merilnega instrumenta, ter izvedba vloge in pridobitev sistemske garancije za dobo 15 let.</t>
  </si>
  <si>
    <t>VIDEO DOMOFONSKA INŠTALACIJA</t>
  </si>
  <si>
    <t>JH(St)H 4x2x0,8 mm</t>
  </si>
  <si>
    <t>LIHCH 2x1mm</t>
  </si>
  <si>
    <t>Odklop, demontaža, čiščenje, ponovna montaža na novi lokaciji in priklop obstoječih elementov video domofona:</t>
  </si>
  <si>
    <t>notranja enota video domofona (tajništvo, računovodstvo, kuhinja)</t>
  </si>
  <si>
    <t>zunanja enota video domofona (glavni vhod)</t>
  </si>
  <si>
    <t>VIDEO DOMOFONSKA INŠTALACIJA - SKUPAJ:</t>
  </si>
  <si>
    <t>Področni terminal Repetaer TRP EE za nadzor in pregled nad posameznimi področji sistema javljanja požara. Z možnostjo potrditve in reseta dogodkov. Povezava v adresno zanko. V kompletu z upravljalno prikazovalno enoto (LCD prikazovalnik na dotik) napajalnikom TRPEE in 2xAcu PS hOCHIKI 2A
Ali enakovredno kot: Hochiki, Securicor</t>
  </si>
  <si>
    <t>Odklop, demontaža, hranjenje, čiščenje, ponovna montaža in priklop obstoječe alarmne centrale na novi lokaciji</t>
  </si>
  <si>
    <t>Odklop, demontaža, hranjenje, čiščenje, ponovna montaža in priklop obstoječe tipkovnice</t>
  </si>
  <si>
    <t>Odklop, demontaža, hranjenje, čiščenje, ponovna montaža in priklop obstoječega senzorja gibanja</t>
  </si>
  <si>
    <t>Odklop, demontaža, hranjenje, čiščenje, ponovna montaža in priklop obstoječe hupe</t>
  </si>
  <si>
    <t>Odklop, demontaža, hranjenje, čiščenje, ponovna montaža in priklop obstoječe matične ure</t>
  </si>
  <si>
    <t>Prestavitev obstoječe opreme in potrebne prevezave:</t>
  </si>
  <si>
    <t>Odklop, demontaža, hranjenje, čiščenje, ponovna montaža in priklop obstoječe centralne naprave ozvočenja</t>
  </si>
  <si>
    <t>omarica, komplet z drobnim materialom za podaljšanje 60 kablov (3 x 1,5 mm2), montaža v medstropovje nad obstoječo omaro ozvočenja</t>
  </si>
  <si>
    <t>označevanje, odklop, podaljševanje in ponovni priklop obstoječih kablov</t>
  </si>
  <si>
    <t>Odklop, demontaža, hranjenje, čiščenje, ponovna montaža in priklop obstoječega regulatorja glasnosti</t>
  </si>
  <si>
    <t>MULTIMEDIJSKA OPREMA DVORANE</t>
  </si>
  <si>
    <t>FG16OM16 4 x 1,5 mm2</t>
  </si>
  <si>
    <t>Tasker C18</t>
  </si>
  <si>
    <t xml:space="preserve">Optični HDMI 20m </t>
  </si>
  <si>
    <t xml:space="preserve">Optični HDMI 15m </t>
  </si>
  <si>
    <t>HDMI 1m</t>
  </si>
  <si>
    <t>HDMI 3m</t>
  </si>
  <si>
    <t>Naprava za ozvočenje v rack omarici s steklenimi vrati, s ključavnico, ali enakovredno kot SEA:</t>
  </si>
  <si>
    <t>Axdio mikser - 10 kanalni, 2 stereo vhod, 8 mikrofonskih vhodov, 4 izhodi, EQ, Bluetooth vmesnik, izvedba za vgradnjo v rack, 2 HE
Ali enaovredno kot: SEA PRE 240</t>
  </si>
  <si>
    <t>Avdio ojačevalnik 120W/100V, vgradni, 2 HE
Ali enaovredno kot: SEA</t>
  </si>
  <si>
    <t>Vklopna enota z glavnim stikalom, razdelilec 230V 8 delni, stikala za pogon 2 elektro platen</t>
  </si>
  <si>
    <t>HDMI matrični  preklopnik 4x2 - DXP42HD 4K PLUS</t>
  </si>
  <si>
    <t>Rack omarica 12 HE 600x600, s steklenimi vrati s ključavnico - komplet ožičena.</t>
  </si>
  <si>
    <t>Brezžični mikrofon z ročnim in kravatnim mikrofonom, dvojni sprejemnik z OLED displayem, nastavljiva moč oddajnikov 5,10,30 mW, frekvenca &lt; 700 MHz
Ali enakovredno kot: LD U 506 HBH2</t>
  </si>
  <si>
    <t>Namizni konferenčni mikrofon z gibljivim vratom, namizni podstavek s tipko za brezšumni vklop/izklop, komplet s 5m  priključnega kabla z XLR konektorji
Ali enakovredno kot: LD D-1015CM+  D1015CMB</t>
  </si>
  <si>
    <t>Stropni zvočnik 12/6W/100V, beli
Ali enakovredno kot: Cira 524W</t>
  </si>
  <si>
    <t>Profesionalni laserski video projektor, 5200 lumnov, WUXGA resolucije 1920x1200, pomik objektiva, HDMI, DVI­D, VGA, HD-Base T, avdio IN/OUT, daljinski upravljalec
Ali enakovredno kot: Epson EB-L530U</t>
  </si>
  <si>
    <t>Elementi za stropno pritrditev, konzola namenska izdelava, nastavljiva</t>
  </si>
  <si>
    <t>Elektro video projekcijsko platno 400x250cm</t>
  </si>
  <si>
    <t>Oprema za brezžični prenos vsebin iz računalnika, pametnega telefona ali tablice na video projektor ali TV v ful-HD resoluciji, v kompletu je 1x oddajniški "gumb" za USB priklop na PC-ju in sprejemnik (za delovanje ni potrebno inštalirati nobenega softwerja), osnovna varianta za 1 uporabnika z možnostjo razširitve
Ali enakovredno kot: BARCO C-5</t>
  </si>
  <si>
    <t>B. MULTIMEDIJSKA OPREMA DVORANE - SKUPAJ:</t>
  </si>
  <si>
    <t>C.</t>
  </si>
  <si>
    <t>MULTIMEDIJSKA OPREMA ZBORNICE</t>
  </si>
  <si>
    <t>HDMI kabel 1m</t>
  </si>
  <si>
    <t>Elektromotorno videoprojekcijsko platno/senčilo, dim. 300x180cm, bela Al kaseta, z daljinsko komando</t>
  </si>
  <si>
    <t>Laser LCD videoprojektor 4500 lumnov, FUL-HD 1920x1080  resolucije, 2xHDMI, VGA avdio IN/OUT, daljinska komanda</t>
  </si>
  <si>
    <t>Stropna konzola za video projektor</t>
  </si>
  <si>
    <t>Aktivni zvočniki  2x20W, beli, s konzolami za pritrditev na steno
Ali enakovredno kot: SEA SET-020</t>
  </si>
  <si>
    <t>C. MULTIMEDIJSKA OPREMA ZBORNICE - SKUPAJ:</t>
  </si>
  <si>
    <t>D.</t>
  </si>
  <si>
    <t>MULTIMEDIJSKA OPREMA SEJNE SOBE</t>
  </si>
  <si>
    <t>Elektromotorno videoprojekcijsko platno/senčilo dim. 240x135cm, bela Al kaseta, z daljinsko komando</t>
  </si>
  <si>
    <t xml:space="preserve">Laser LCD videoprojektor 4500 lumnov FUL-HD 1920x1080 resolucije, 2xHDMI, VGA avdio IN/OUT, daljinska komanda  </t>
  </si>
  <si>
    <t>D. MULTIMEDIJSKA OPREMA SEJNE SOBE - SKUPAJ:</t>
  </si>
  <si>
    <t>Odklop, demontaža, ponovna montaža na novi lokaciji in priklop SOS centrale (centrala zajeta v popisu 1. faze), komplet s preusmeritvijo kablov iz lamele C</t>
  </si>
  <si>
    <t>Lovilna palica, z betonskim podstavkom, dolžine 2m</t>
  </si>
  <si>
    <r>
      <t xml:space="preserve">Najem dvigala višine do 12m,
</t>
    </r>
    <r>
      <rPr>
        <sz val="9"/>
        <color indexed="8"/>
        <rFont val="Arial Narrow"/>
        <family val="2"/>
        <charset val="238"/>
      </rPr>
      <t>za dva meseca, komplet z dostavo in odvozom</t>
    </r>
  </si>
  <si>
    <t>ELEKTROINŠTALACIJE LAMELA B - SKUPAJ:</t>
  </si>
  <si>
    <t>EI - ZUNANJA UREDITEV</t>
  </si>
  <si>
    <t>LED svetilka, material - aluminij, barva po izboru projektanta, optika VSM, kot montaže 0° (ULOR=0), moč 65W, izhodni svetlobni tok 8147lm, možnost zvezne redukcije, philips xitanium napajalniki, 40kv prenapetostna zaščita.
Ali enakovredno kot: ATRIVA tip SPR-2 Pravokotna enojna(65W)</t>
  </si>
  <si>
    <t>LED svetilka, material - aluminij, barva po izboru projektanta, optika VSM, kot montaže 0° (ULOR=0), moč 40W, izhodni svetlobni tok 5819lm, možnost zvezne redukcije, philips xitanium napajalniki, 40kv prenapetostna zaščita.
Ali enakovredno kot: ATRIVA tip SPR-2 Pravokotna enojna(40W)</t>
  </si>
  <si>
    <t>LED svetilka, material - aluminij, barva po izboru projektanta, optika VSM, kot montaže 0° (ULOR=0), moč 13W, izhodni svetlobni tok 1940lm, možnost zvezne redukcije, philips xitanium napajalniki, 40kv prenapetostna zaščita.
Ali enakovredno kot: ATRIVA tip SPR-2 Pravokotna enojna(13W)</t>
  </si>
  <si>
    <t>LED svetilka, material - aluminij, barva po izboru projektanta, optika T4, kot montaže 0° (ULOR=0), moč 35W, izhodni svetlobni tok 4130lm, možnost zvezne redukcije, philips xitanium napajalniki, 40kv prenapetostna zaščita.
Ali enakovredno kot: ATRIVA tip SPR-2 Pravokotna enojna(35W)</t>
  </si>
  <si>
    <t>LED svetilka, material - aluminij, barva po izboru projektanta, optika VSM, kot montaže 0° (ULOR=0), moč 30W, izhodni svetlobni tok 3880lm, možnost zvezne redukcije, philips xitanium napajalniki, 40kv prenapetostna zaščita.
Ali enakovredno kot: ATRIVA tip SPR-2 Pravokotna enojna(30W)</t>
  </si>
  <si>
    <t>Nizka LED svetilka 5-7W 3000K kot npr. Nizka svetilka ATRIVA KSM-4N Pravokotna L nizka</t>
  </si>
  <si>
    <t>Stenska LED svetilka 5W, aluminij 3000K, &lt; 60 000ur
Ali enakovredno kot: Stenska svetilka ATRIVA nstep/T 5W</t>
  </si>
  <si>
    <t>Drog - anodiziran aluminij, v barvi po izboru projektanta, dekorativni, konusni, h=4 m. Komplet s pripadajočimi sponkami z varovalkami.
Ali enakovredno kot: Atriva tip KKA1- SAL 4/R + NTB-2</t>
  </si>
  <si>
    <t>Drog - anodiziran aluminij,  v barvi po izboru projektanta, konusni, h=8 m. Komplet s pripadajočimi sponkami z varovalkami.
Ali enakovredno kot: Atriva tip KKA1- SAL 80/R + NTB-2</t>
  </si>
  <si>
    <t>Tipski betonski montažni temelj za drog višine 4m</t>
  </si>
  <si>
    <t>Tipski betonski montažni temelj za drog višine 8m</t>
  </si>
  <si>
    <t>Kabel uvlečen v cevi v terenu:</t>
  </si>
  <si>
    <t>FG16OM16-J 5 x 6 mm2</t>
  </si>
  <si>
    <t>FG16OR16-J 5 x 16 mm2</t>
  </si>
  <si>
    <t>DWP fi 63</t>
  </si>
  <si>
    <t>DWP fi 110</t>
  </si>
  <si>
    <t>Dvojna polnilnica za električna vozila, moči 22kW, za zunanjo montažo, komplet s stebričkom, izvedbo temelja, s priključnim kablom do 5m, priklopom, nastavitvami in zagonom, komplet</t>
  </si>
  <si>
    <r>
      <t xml:space="preserve">Izkop kabelskega jarka </t>
    </r>
    <r>
      <rPr>
        <sz val="9"/>
        <rFont val="Arial Narrow"/>
        <family val="2"/>
        <charset val="238"/>
      </rPr>
      <t xml:space="preserve">(po detajlu), </t>
    </r>
    <r>
      <rPr>
        <sz val="10"/>
        <rFont val="Arial Narrow"/>
        <family val="2"/>
        <charset val="238"/>
      </rPr>
      <t>za izvedbo kabelske kanalizacije, komplet z:</t>
    </r>
  </si>
  <si>
    <t>ročni oziroma strojni izkop širine 40cm, globine 0,8 - 1,0m, komplet z odvozom odvečnega izkopanega materiala (zemljina, asfalt) na stalno deponijo s plačilom vseh stroškov deponiranja</t>
  </si>
  <si>
    <t>planiranje dna jarka</t>
  </si>
  <si>
    <t>zasipanje s peskom gran. 0-4mm, v višini 40 cm, z utrjevanjem</t>
  </si>
  <si>
    <t>zasipanje ostalega jarka z izkopanim materialom, z utrjevanjem</t>
  </si>
  <si>
    <t>planiranje na nivoju terena kot priprava za končni sloj</t>
  </si>
  <si>
    <t>opozorilni trak</t>
  </si>
  <si>
    <t>obbetoniranje cevi C12/15</t>
  </si>
  <si>
    <t>posnetek trase</t>
  </si>
  <si>
    <t>Brez končnega sloja - v sklopu gradbenega dela popisa.</t>
  </si>
  <si>
    <t>Izkop terena v širini 30-40cm do globine cca 0,6m, ter po položitvi ozemljilnega voda zasipanje s peskom granulata do 4mm v višini 15cm, preostali del zasutje z izkopanim materialom, utrjevanje na vsakih 20cm višine (brez končnega sloja)</t>
  </si>
  <si>
    <t>Kabelski jašek, predviden iz betonske cevi, BC fi80, za izvedbo splošnih inštalacij, komplet z:</t>
  </si>
  <si>
    <t>ročni oziroma strojni izkop terena</t>
  </si>
  <si>
    <t>betoniranje podložnega betona, C16/20</t>
  </si>
  <si>
    <t>odgovarjajoč pokrov kanala, 400kN</t>
  </si>
  <si>
    <t>zasipanje zunanje strani</t>
  </si>
  <si>
    <t>drobni gradbeni material</t>
  </si>
  <si>
    <t>Kabelski jašek, predviden iz betonske cevi, BC fi120, za izvedbo splošnih inštalacij, komplet z:</t>
  </si>
  <si>
    <t>INŠTALACIJSKI MATERIAL, NAPRAVE, GRADBNA IN POMOŽNA DELA - SKUPAJ:</t>
  </si>
  <si>
    <t>ELEKTROINŠTALACIJE ZUNANJA UREDITEV - SKUPAJ:</t>
  </si>
  <si>
    <t>REKAPITULACIJA - STROJNE INSTALACIJE</t>
  </si>
  <si>
    <t>STROJNE INSTALACIJE - SKLOP A+E</t>
  </si>
  <si>
    <t>PREZRAČEVANJE</t>
  </si>
  <si>
    <t>OGREVANJE</t>
  </si>
  <si>
    <t>HLAJENJE</t>
  </si>
  <si>
    <t>VODOVOD IN KANALIZACIJA</t>
  </si>
  <si>
    <t>STROJNE INSTALACIJE - SKLOP B+B1+B2</t>
  </si>
  <si>
    <t>HLAJENJE - KUHINJA</t>
  </si>
  <si>
    <t>PLIN</t>
  </si>
  <si>
    <t>STROJNE INSTALACIJE - SKLOP C+D</t>
  </si>
  <si>
    <t>PREZRAČEVANJE - KUHINJA</t>
  </si>
  <si>
    <t>STROJNE INSTALACIJE - PRIKLJUČKI</t>
  </si>
  <si>
    <t xml:space="preserve">VODOVODNI PRIKLJUČEK </t>
  </si>
  <si>
    <t>ZUNANJE HIDRANTNO OMREŽJE</t>
  </si>
  <si>
    <t>PLINSKI PRIKLJUČEK</t>
  </si>
  <si>
    <t>STROJNE INSTALACIJE - SPLOŠNA NAVODILA IN OPOMBE</t>
  </si>
  <si>
    <t>Ponudbene cene po popisu morajo vsebovati vse nazslednje zahteve:</t>
  </si>
  <si>
    <t>nabavo vsega materiala in opreme, predvidene za vgraditev in montažo ter stroške prevoza, razkladanja in skladiščenja na gradbišču, notranjega (horizontalnega in vertikalnega) transporta na gradbišču (ne glede na težo ali zahtevnost), vključeno z točko, ki je v popisih materila in del posebej definirana;</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</si>
  <si>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</si>
  <si>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</si>
  <si>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</si>
  <si>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</si>
  <si>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 xml:space="preserve">izdelavo, uporabo in demontažo vseh delovnih odrov (za ves čas izvajanja del); </t>
  </si>
  <si>
    <t>stroške elektrike, toplote, vode, razsvetljave in ostale stroške v času gradnje;</t>
  </si>
  <si>
    <t>izvedbo predpisanih ukrepov varstva pri delu in varstva pred požarom, ki jih mora ponudnik obvezno upoštevati;</t>
  </si>
  <si>
    <t>ponudnik mora v ponudbi upoštevati kakovostni razred materialov in opreme določene s projektno dokumentacijo in v ponudbi navesti ponujeni proizvod in tip, ki mora biti enakovreden ali kvalitetnejši kot projektno predvidenim, o nivoju, tipu in kvaliteti ponujene opreme se mora posvetovati z investitorjem;</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</si>
  <si>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</si>
  <si>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hlajenja in plinov (tudi po odsekih, če to pogojuje faznost izgradnje) ter izdelavo zapisnikov;</t>
  </si>
  <si>
    <t xml:space="preserve">tlačni preskus inštalacije hlajenja – npr. predinštalacija split sistemov z dušikom s tlakom 24 bar v času trajanja 10 minut po izenačitvi temperatur, končno polnitvijo dušika tlaka 1 bar z zatiskanjem cevi in spajkanjem. V celotnem času gradnje morajo biti vsi cevovodi povezani v zbiralnik in pod tlakom z vgrajenim merilnikom tlaka;
tlačne preizkuse za vse ostale predvidene cevne instalacije po načrtu (ogrevna voda, hladilna voda, tehnološka voda, sanitarna voda, kanalizacija,...) </t>
  </si>
  <si>
    <t>izvedbo preizkusa na tesnost in pretočnost delov kanalizacijske inštalacije z podanim uradnim poročilom;</t>
  </si>
  <si>
    <t>izvedbo preizkusa na tesnost delov kanalskih razvodov za prezračevanje z podanim uradnim poročilom ;</t>
  </si>
  <si>
    <t>izvedbo izpiranja, izpihovanja in čiščenja inštalacij ogrevanja, vodovoda, plinov in prezračevanja ter izdelavo zapisnikov;</t>
  </si>
  <si>
    <t>17.</t>
  </si>
  <si>
    <t>izvedbo dezinfekcije inštalacij vodovoda s hiperkloriranjem, izpiranjem in izdelavo bakteriološke in kemične analize vode ter izdelavouradnega poročila oz. zapisnika;</t>
  </si>
  <si>
    <t>18.</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</si>
  <si>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</si>
  <si>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</si>
  <si>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nastavitev obratov obtočnih črpalk,</t>
  </si>
  <si>
    <t>b)    nastavitev in ureguliranje regulacijskih ventilov, diferenčno-tlačnih regulatorjev, prestrujnih ventilov in ostalih ventilov skupaj z dob. opreme,</t>
  </si>
  <si>
    <t>c)    temperaturno ureguliranje posameznih prostorov, v letnem in zimskem času</t>
  </si>
  <si>
    <t>19.</t>
  </si>
  <si>
    <t>d)    nastavitev prednastavitvenih regulacijskih ventilov radiatorjev na nastavitvene vrednosti po podatkih proizvajalca opreme,</t>
  </si>
  <si>
    <t>izvedbo ureguliranja inštalacij in opreme prezračevanja ter izdelavo zapisnikov in sicer:</t>
  </si>
  <si>
    <t>e)    meritve in nastavitve volumskega toka zraka po posameznih prezračevalnih napravah glede na posamezne obratovalne stopnje po posameznih prostorih, ter po tehnoloških zahtevah</t>
  </si>
  <si>
    <t>f)    nastavitve prezračevalnih rešetk in kanalskih sistemov,</t>
  </si>
  <si>
    <t>g)    meritve in nastavitve temperatur in vlage dovodnega zraka v posamezni prostor po proejktnih in tehnoloških zahtevah;</t>
  </si>
  <si>
    <t>h)    meritve in nastavitve  hitrosti zraka po posameznih prostorih po projektnih in tehnoloških zahtevah;</t>
  </si>
  <si>
    <t>20.</t>
  </si>
  <si>
    <t>i)    pregled vgradnje in priključitve požarnih loput, skupaj z izdajo potrdila o brezhibnem delovanju s strani pooblaščenega podjetja;</t>
  </si>
  <si>
    <t>21.</t>
  </si>
  <si>
    <t>izvedbo meritev hrupa inštalacij in opreme ogrevanja, hlajenja, vodovoda, plinov in prezračevanja znotraj objekta in navzven na okolico ter izdelavo zapisnika s strani pooblaščenega podjetja;</t>
  </si>
  <si>
    <t>22.</t>
  </si>
  <si>
    <t>izvedbo zagona in poskusnega obratovanja inštalacij in opreme ogrevanja, hlajenja, vodovoda, plinov in prezračevanja s šolanjem osebja za posluževanje in primopredajo investitorju ter izdelavo zapisnika;</t>
  </si>
  <si>
    <t>23.</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</si>
  <si>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 strani pooblaščenega preglednika sistemov požarne zaščite.</t>
  </si>
  <si>
    <t>24.</t>
  </si>
  <si>
    <t>izdelavo shem inštalacij in opreme ogrevanja, hlajenja, vodovoda, plinov in prezračevanja v obstojni obliki, v okvirju, pod steklom, za pritrditev na zid;</t>
  </si>
  <si>
    <t>25.</t>
  </si>
  <si>
    <t>kompletno izdelavo Navodil za uporabo in vzdrževanje vseh vgrajenih inštalacij in vse vgrajene strojne opreme in strojnih naprav - NOV;</t>
  </si>
  <si>
    <t>26.</t>
  </si>
  <si>
    <t>izdelavo dokazila o zanesljivosti objekta za strojne inštalacije v 4 (štirih) izvodih, združene v fasciklu z označenimi registri poglavij, ter na CD mediju, vključujoč:</t>
  </si>
  <si>
    <t xml:space="preserve">i)     izjave, </t>
  </si>
  <si>
    <t>j)     certifikate o ustreznosti z atesti za vgrajene materiale in opremo,</t>
  </si>
  <si>
    <t>k)    zapisnike preizkusov, meritev, ipd.,</t>
  </si>
  <si>
    <t>l)     navodila za uporabo in vzdrževanje,</t>
  </si>
  <si>
    <t>m)  garancijske liste, A-teste,..</t>
  </si>
  <si>
    <t>n)    seznam dobaviteljev opreme in servisov.</t>
  </si>
  <si>
    <t>Dokumentacija mora biti vložena v prozorne ovitke, ustrezno zaporedno označena, oštevilčena in predana investitorju in nadzoru v pregled pred tehničnim pregledom.</t>
  </si>
  <si>
    <t xml:space="preserve">izvajalec mora naročniku po zakonu o graditvi objektov dostaviti vse skice in delavniške načrte vseh sprememb, ter vse vrise sprememb v PZI načrte strojnih instalacij  za izdelavo celotne PID dokumentacije strojnih instalacij, naprav in strojne opreme, v skladu z veljavnimi tehničnimi predpisi, normativi, standardi in drugimi zakonskimi akti, pravili stroke ter tako, da bo omogočen nemoten potek gradnje in da bo izvedba, vzdrževanje in uporaba objekta ekonomična. </t>
  </si>
  <si>
    <t>čiščenje objekta zaradi svojih del med gradnjo in po končani gradnji;</t>
  </si>
  <si>
    <t>zavarovanje vgrajene opreme in elementov pred onesnaževanjem in poškodbami do primopredaje izvedenih del investitorju;</t>
  </si>
  <si>
    <t>nudenje morebitne gradbene in ostale pomoči;</t>
  </si>
  <si>
    <t>ponudba za dodatni material in opremo mora biti pripravljena po kalkulativnih elementih iz ponudbe. Za kalkuliranje dodatnih del iz področja strojnih inštalacij in opreme, se uporabijo zadnji veljavni predpisi.</t>
  </si>
  <si>
    <t>32.</t>
  </si>
  <si>
    <t xml:space="preserve">za vsak element ponudbenih del mora izvajalec naročniku vnaprej in pravočasno predložiti vzorce in tehnično dokumentacijo s certifikati o skladnosti, atesti, navodili za vgradnjo, uporabo in vzdrževanje, ter šele po potrditvi s strani naročnika dokončno naročiti izdelavo, dobavo in montažo na objektu. Dokumentacija se glede na napredovanje del arhivira v fasciklu - katalog strojnih inštalacij in strojne opreme in je ob zaključku del osnova za sestavo dokazila o zanesljivosti objekta. </t>
  </si>
  <si>
    <t>33.</t>
  </si>
  <si>
    <t>izvajalec sme navedene inštalacije in opremo uporabljati šele po pisni potrditvi s strani naročnika, sicer nosi stroške morebitne zahtevane zamenjave.</t>
  </si>
  <si>
    <t>34.</t>
  </si>
  <si>
    <t>izvajalec označi cevne inštalacije po predpisu v DIN 2403. Razločno označevanje cevnih inštalacij po vrsti medija je v interesu varnosti, vzdrževanja in zaščite pred požarom. Označevanje mora opozarjati na nevarnosti z namenom preprečevanja nesreč.</t>
  </si>
  <si>
    <t>35.</t>
  </si>
  <si>
    <t>Po posameznih prostorih je potrebno za izvedbo strojnih instalacij  upoštevati predvideno spodnjo višino spuščenega stropa, oz. namišljenega spuščenega stropa. Minimalne svetle višine prostora so podane s strani Helle. Vse strojne instalacije in naprave je potrebno voditi nad minimalno višino spuščenega ali namišljenega spuščenega stropa. Prav tako je potrebno prilagoditi višini in izvedbi stropa, razsvetljavi in predvideni opremi lokacijo stropnih konvektorjev, cevne instalacije in odvodnih in dovodnih difuzorjev , katere je potrebno po potrebi prilagoditi oz. uskladiti na prostor in na ostale naprave v prostoru in pod stropom. Vse  cevne razvode je potrebno voditi v medstropovju, trase morajo biti usklajene z elektro izvajalcem in izvajalcem šprinkler instalacij, izvajalcem prezračevanja, izvajalcem grelnega in hladilnega razvoda, izvajalcem horizontalne in vertikalne kanalizacije in kondenznega voda, oziroma vsemi ostalimi izvajalci, ki se bodo udeleženi pri izvajanju istalacij oz. ostalih del, ki so predvidene pod stropom posameznega predvidenega prostora.</t>
  </si>
  <si>
    <t>36.</t>
  </si>
  <si>
    <t xml:space="preserve">Potek izvedbe posamezni strojnih in in elektro naprav in razvod je potrebno po posameznem prostoru pred izvedbo predhodno uskladiti med posameznimi izvajalci del ( izvajalec prezračevanja, izvajalec elektro instalacij, izvajalec šprinkler instalacije, izvajalec vodovoda in kanalizacije, izvajalec ogrevanja in hlajenja,…ter ostalimi izvajalci, ki so predvideni z izvedbo pod stropom posameznega prostora).  </t>
  </si>
  <si>
    <t>37.</t>
  </si>
  <si>
    <t>Vsi prehodi instalacijskih cevi, kanalov ter ostalih strojnih instalacij iz prostora v prostor skozi stene morajo po dokončanju biti zvočno izolirani s kameno/stekleno zvočno izolacijo ali drugim ustreznim zvočnoizolacijskim materialom, kar mora biti zajeto v ceni na enosto.</t>
  </si>
  <si>
    <t>38.</t>
  </si>
  <si>
    <t>Vsi prehodi instalacijskih cevi, prezračevalnih kanalov ter ostalih strojnih instalacij iz prostora v prostor skozi stene morajo po dokončanju biti zvočno izolirani s kameno/stekleno zvočno izolacijo ali drugim ustreznim zvočnoizolacijskim materialom, kar mora biti zajeto v ceni na enosto.</t>
  </si>
  <si>
    <t>39.</t>
  </si>
  <si>
    <t>Za komplet vse strojno opremo velja, da mora izvajalec pred vgradnjo pridobiti potrdtitev vodje projekta, ki določi tudi končno barvo elemetov! Vsi elementi se barvajo in nimajo vedno dololočene standardne barve!</t>
  </si>
  <si>
    <t>40.</t>
  </si>
  <si>
    <t>Vse omarice za hidrante in gailnike so vgradne izvedbe v inox  omarici s s steklenim polnilom iz satiniranega kaljenega stekla z vgravirano oznako H ali barvani s strukturno barvo po izboru projektanta.</t>
  </si>
  <si>
    <t>41.</t>
  </si>
  <si>
    <t>Vse omarice za talno gretje so podometne izvedbe s pokrovom. Višina pokrova je zgornji rob obstenke zaključne obrobe. Vsi pokrovi, ki niso za stenskimi oblogami se barvajo s strukturno barvo z barvnim tonom po izboru projektanta.</t>
  </si>
  <si>
    <t>PREZRAČEVANJE  del objekta A in E</t>
  </si>
  <si>
    <t>OPOMBA: 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</si>
  <si>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</si>
  <si>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Pred naročilom materiala in opreme je potrebno pridobiti potrdilo projektanta oz. nadzora strojnih instalacij.</t>
  </si>
  <si>
    <t>Pred naročlom opreme in naprav prezračevanja je potrebno na objektu NUJNO preveriti dimenzije, načine vnosa in vgradnje naprav, dejanske geberite prostorov, itd…</t>
  </si>
  <si>
    <t>DEMONTAŽNA DELA</t>
  </si>
  <si>
    <t>Demontaža obstoječih vrtinčnih difuzorjev 600x600 mm, z vsem pritrdilnim in tesnilnim materialom.</t>
  </si>
  <si>
    <t>Prilagoditev prezračevalnih kanalov.</t>
  </si>
  <si>
    <t>Čiščenje prostorov v katerih se je izvajala demontaža prezračevalnih kanalov.</t>
  </si>
  <si>
    <t>Demontaža izolacije iz kanalov.</t>
  </si>
  <si>
    <t>Odvoz odvečnega materiala na deponijo.</t>
  </si>
  <si>
    <t>Dobava in montaža prezračevalne naprave N9</t>
  </si>
  <si>
    <r>
      <t xml:space="preserve">Klimatska naprava Compact-Line
</t>
    </r>
    <r>
      <rPr>
        <sz val="11"/>
        <rFont val="Arial Narrow"/>
        <family val="2"/>
        <charset val="238"/>
      </rPr>
      <t>Za obdelavo zraka v vodoravni ali navpični izvedbi, kot kompaktna ali kot deljena naprava, z vsemi potrebnimi funkcijskimi elementi.</t>
    </r>
  </si>
  <si>
    <t>Ohišje naprave</t>
  </si>
  <si>
    <t>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t>
  </si>
  <si>
    <t>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t>
  </si>
  <si>
    <t>Tesnjenje med moduli s trajno elastičnim, samolepilnim tesnilnim trakom, vključno z vsemi elementi za povezavo in zahtevanimi elastičnimi priključki za povezavo z zračnimi kanali.</t>
  </si>
  <si>
    <t>Materiali sestavnih delov klimatske naprave:
	profili: aluminium painted
	vogalniki: Nylon
	zunanji plašč: ZnAlMg zaščita
	notranji plašč: ZnAlMg zaščita
	dno: ZnAlMg zaščita
	vodila: ZnAlMg zaščita
	izolacija: Mineralna volna 100kg/m3
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</si>
  <si>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t>
  </si>
  <si>
    <t>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</si>
  <si>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t>
  </si>
  <si>
    <t>Skupni podatki naprave:
	dolžina:	2520 mm
	širina:	1360 mm
	višina:	1425 mm
	teža:	0 kg</t>
  </si>
  <si>
    <t>Pretok zraka skozi napravo:
Dovod: 4.200 m3/h
Odvod: 3.900 m3/h</t>
  </si>
  <si>
    <t>DOVOD
Vrečasti filter s filtracijo ePM1 60% po ISO 16890 ( F7 ), dolžine vreč 535 mm, vgrajen v filtrsko ogrodje, s stranskim izvlekom. Filter se poslužuje s strani skozi posluževalna vrata.</t>
  </si>
  <si>
    <t>Dodatek	1	kpl.	Kontrola filtra s tlačnim senzorjem Presigo</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</si>
  <si>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</si>
  <si>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</si>
  <si>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Dodatek	1	Kos	Električni pogon žaluzije NF24A
Dodatek	1	kpl.	Kabel za izenačitev potencialov za fleksibilni priključek</t>
  </si>
  <si>
    <t>Rotacijski regenerator higroskopske izvedbe za prenos občutene in latentne toplote, s spremenljivim številom vrtljajev rotorja, z visokim izkoristkom. Stik med ohišjem in rotorjem je tesnjen z visoko učinkovitim tesnilom. Rotor poganja trifazni zobniški motor preko jermenskega pogona. Rotor ima 2,5° čistilni sektor, ki zmanjšuje prenos nečistoč iz odvodnega v dovodni zrak.</t>
  </si>
  <si>
    <t>Materiali rekuperatorja:</t>
  </si>
  <si>
    <t xml:space="preserve">-       satovje: Aluminij, prevlečen s higroskopsko snovjo </t>
  </si>
  <si>
    <t>-       okvir: Aluminij</t>
  </si>
  <si>
    <t>Tehnični podatki za zimsko obdobje:
	stopnja vračanja občutene toplote: 78,2%
	stopnja vračanja latentne toplote: 65,3%
	vračanje toplotne energije: 47,60kW
	stanje dovodnega zraka pred enoto: -13,00°C/90,0%.
	stanje dovodnega zraka za enoto: 14,40°C/35,5%</t>
  </si>
  <si>
    <t>Tehnični podatki za poletno obdobje:
	stopnja vračanja občutene toplote: 77,2%
	stopnja vračanja latentne toplote: 31%
	vračanje toplotne energije: 8,80kW
	stanje dovodnega zraka pred enoto: 32,00°C/45,0%
	stanje dovodnega zraka za enoto: 27,40°C/56,3%</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</si>
  <si>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</si>
  <si>
    <t>Tehnični podatki:
	Pretok zraka: 4.200 m3/h,
	Zunanji padec tlaka: 350 Pa,
	Število ventilatorjev: 1,
	SFP: 996 kW/(m3/h),</t>
  </si>
  <si>
    <t>Dodatek	1	Kos	Senzor za regulacijo konstantnega volumskega pretoka zraka CAV (brez zaslona)</t>
  </si>
  <si>
    <t>	Moč= 2,500 kW - IE5 EC</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</si>
  <si>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t>
  </si>
  <si>
    <t>Materiali:
	okvir: pocinkana pločevina
	cevi: baker
	lamele: Aluminij 
	zbiralna cev: baker</t>
  </si>
  <si>
    <t>Tehnični podatki:
	grelna tekočina: Voda
	temperaturni režim tekočine:50,00/40,00°C
	padec tlaka na strani tekočine: 3,56 kPa
	pretok tekočine: 0,2600 l/s
	predvidena grelna moč: 10,74 kW
	temperatura pred grelnikom: 14,40°C
	temperatura za grelnikom: 22,00°C
	3-p mešalni ventil z elektromotornim pogonom, Kvs = 4,96
	protizmrzovalni termostat grelnika</t>
  </si>
  <si>
    <t>Dodatek	1	kpl.	Temperaturni senzor TG-B440/PT1000, montiran
Dodatek	1	Kos	Tripotni ventil ZMD320-6,3+RVAZ4-24A
Pripomba	Črpalka ni v ponudbi</t>
  </si>
  <si>
    <t>Dodatek	1	kpl.	Kabel za izenačitev potencialov za fleksibilni priključek
EKO omara
Dodatek	1	Kos	Integrirana krmilna omara</t>
  </si>
  <si>
    <t>Kasetni filter s filtracijo ePM10 70% po ISO 16890 ( M6 ), dolžine 97 mm, vgrajen v fiksen okvir iz jeklene pocinkane ali nerjaveče pločevine. Filter se poslužuje z umazane strani preko prazne enote s posluževalnimi vrati.</t>
  </si>
  <si>
    <t>ODVOD</t>
  </si>
  <si>
    <t>Prazna sekcija</t>
  </si>
  <si>
    <t>Dodatek		1	kpl.	Kontrola filtra s tlačnim senzorjem Presigo</t>
  </si>
  <si>
    <t>Tehnični podatki:
	Pretok zraka: 3.900 m3/h,
	Zunanji padec tlaka: 350 Pa,
	Število ventilatorjev: 1,
	SFP: 982 kW/(m3/h),</t>
  </si>
  <si>
    <t>Unit accessories
Dodatek	1	kpl.	Bazni podstavek S125.2</t>
  </si>
  <si>
    <t>Zunanje temperaturno tipalo s kablom TG-B440/PT1000 1 kos, vgrajeno v napravi
Kanalsko temperaturno tipalo za dovodni zrak TG-KH/PT1000 1 kos, ne-vgrajeno
Temperaturno tipalo za odvodni zrak TG-B4-PT1000, vgrajeno 1 kos, vgrajeno v napravi
Regulacija s Systemair ACCESS CU27-C</t>
  </si>
  <si>
    <t>Vključno s kompletom za priključitev.
Z grafičnim uporabniškim vmesnikom, diagramom poteka in pregledom Sistema. HTML5 uporabniški vmesnik, vizualizacija z uporabo Google Chrome ali Mozilla Firefox.</t>
  </si>
  <si>
    <t>NaviPad nadzorna plošča za klimatske naprave  Systemair s krmilnikom ACCESS.</t>
  </si>
  <si>
    <t>• Ergonomska in robustna oblika
• Grafični uporabniški vmesnik z diagramom poteka in pregledom sistema
• Kapacitivni zaslon na dotik, 7 "
• 3-metrski priključni kabel z vtičem RJ45
• Gumb Domov s signalizacijo alarmnega sporočila
• Upravljanje do deveti prezračevalnih naprav preko ene krmilne enote
• HTML5 uporabniški vmesnik
• Odporen na udarce 1.2 m, IP54, 0 - 50 ° C</t>
  </si>
  <si>
    <t xml:space="preserve">Vključno z vsemi perifernimi elementi, EKO omaro, kablažo. Avtomatika mora zajemati tudi elemente in regulacijo Sintra sistema. </t>
  </si>
  <si>
    <t xml:space="preserve">Dvig in umestitev v prostor. </t>
  </si>
  <si>
    <t>Z vsem potrebnim pritrdilnim in elektrovezalnim materialom.</t>
  </si>
  <si>
    <t>Ustreza proizvod SYSTEMAIR oz. proizvod drugega proizvajalca enakih ali boljših karakteristik.</t>
  </si>
  <si>
    <r>
      <rPr>
        <sz val="11"/>
        <rFont val="Arial Narrow"/>
        <family val="2"/>
        <charset val="238"/>
      </rPr>
      <t xml:space="preserve">tip </t>
    </r>
    <r>
      <rPr>
        <b/>
        <sz val="11"/>
        <rFont val="Arial Narrow"/>
        <family val="2"/>
        <charset val="238"/>
      </rPr>
      <t>KA HSI-4500-D-R-50F-TB2-L2 (CLR 4500-H-I-C-L-L2-C)</t>
    </r>
  </si>
  <si>
    <r>
      <t xml:space="preserve">Dobava in montaža </t>
    </r>
    <r>
      <rPr>
        <b/>
        <sz val="11"/>
        <rFont val="Arial Narrow"/>
        <family val="2"/>
        <charset val="238"/>
      </rPr>
      <t>dušilnik zvoka kanalske izvedbe</t>
    </r>
    <r>
      <rPr>
        <sz val="11"/>
        <rFont val="Arial Narrow"/>
        <family val="2"/>
        <charset val="238"/>
      </rPr>
      <t xml:space="preserve"> za notranjo montažo, sestavljen iz ohišja iz pocinkane pločevine, z vsem pritrdilnim in tesnilnim materialom.</t>
    </r>
  </si>
  <si>
    <t>Ustreza proizvod LINDAB IMP Klima oz. proizvod drugega proizvajalca enakih ali boljših karakteristik.</t>
  </si>
  <si>
    <r>
      <t>tip</t>
    </r>
    <r>
      <rPr>
        <b/>
        <sz val="11"/>
        <rFont val="Arial Narrow"/>
        <family val="2"/>
        <charset val="238"/>
      </rPr>
      <t xml:space="preserve"> DZ-2/100/5  dim.: 900x400x1500</t>
    </r>
  </si>
  <si>
    <r>
      <t>tip</t>
    </r>
    <r>
      <rPr>
        <b/>
        <sz val="11"/>
        <rFont val="Arial Narrow"/>
        <family val="2"/>
        <charset val="238"/>
      </rPr>
      <t xml:space="preserve"> DZ-2/100/7  dim.: 1200x500x1500</t>
    </r>
  </si>
  <si>
    <t>Dobava in montaža lokalnega fasadnega rekuperatorja za sočasen dovod in odvod zraka</t>
  </si>
  <si>
    <t xml:space="preserve">Sistem prezračevalnega sistema deluje na principu regenerativnega toplotnega izmenjevalnika. Rekuperatorska enota vsebuje dva ventilatorja, da je omogočeno sočasno dovajanje in odvajanje zraka iz prostora in v prostor. Toplotni izkoristek je okoli 85 – 90%. Hranilnik toplote se kot akumulator napaja s toplotnim potencialom odvedenega iztrošenega notranjega zraka. Pri povratnem delovanju motorja/ventilatorja tako pridobljena toplotna energija ogreva sveži dovodni zunanji zrak. </t>
  </si>
  <si>
    <t>Rekuperator ima Dvojno zaščito pred čelnim pihanjem. Dodatna funkcija dogrevanja dovodnega zraka. Raven hrupa na razdalji 3 m od naprave pri maksimalnem delovanju decentraliziranega prezračevalnega sistema ne presega 36 dB, v nočnem režimu 15 dB.</t>
  </si>
  <si>
    <t>Tehnične karakteristike:</t>
  </si>
  <si>
    <t xml:space="preserve">o Premer ohišja naprave – 150 mm; </t>
  </si>
  <si>
    <t xml:space="preserve">o Premer odprtine za montažo - 162 mm; </t>
  </si>
  <si>
    <t>o Dolžina naprave – prilagodljiva zidu , debelina zidu = minimalno 500 mm</t>
  </si>
  <si>
    <r>
      <t xml:space="preserve">o Količina izmenjanega zraka pri rekuperaciji: najmanj </t>
    </r>
    <r>
      <rPr>
        <b/>
        <sz val="10.5"/>
        <rFont val="Arial Narrow"/>
        <family val="2"/>
        <charset val="238"/>
      </rPr>
      <t>50</t>
    </r>
    <r>
      <rPr>
        <sz val="10.5"/>
        <rFont val="Arial Narrow"/>
        <family val="2"/>
        <charset val="238"/>
      </rPr>
      <t xml:space="preserve"> m3/h</t>
    </r>
  </si>
  <si>
    <t>o Izkoristek rekuperatorja najmanj 97%</t>
  </si>
  <si>
    <r>
      <t>o Glasnost na 3m, dB (A):</t>
    </r>
    <r>
      <rPr>
        <b/>
        <sz val="10.5"/>
        <rFont val="Arial Narrow"/>
        <family val="2"/>
        <charset val="238"/>
      </rPr>
      <t> 8 – 44</t>
    </r>
  </si>
  <si>
    <t>o Najmanj štiri stopnje regulacije pretoka zraka</t>
  </si>
  <si>
    <t>o Upravljanje preko WiFi</t>
  </si>
  <si>
    <t>o daljinski upravljalec ali regulacijsko stikalo (reostat)</t>
  </si>
  <si>
    <t>o Funkcija dogrevanja dovodnega zraka. Zaradi linijsko razčlenjenih bakrenih kanalov v toplotnem izmenjevalniku se raven hrupa zmanjša za 7-8 krat od prvotne ravni. V kompletu z daljinskim upravljalcem ali reostatom</t>
  </si>
  <si>
    <t>Montaža in zagon rekuperatorja</t>
  </si>
  <si>
    <t>Z vsem pritrdilnim, tesnilnim in elektrovezalnim materialom.</t>
  </si>
  <si>
    <t>Ustreza proizvod proizvajalca PRANA oz. proizvod drugih proizvajalcev enakih ali boljših karakteristik.</t>
  </si>
  <si>
    <r>
      <t xml:space="preserve">tip </t>
    </r>
    <r>
      <rPr>
        <b/>
        <sz val="11"/>
        <rFont val="Arial Narrow"/>
        <family val="2"/>
        <charset val="238"/>
      </rPr>
      <t>PRANA - SILENT 150</t>
    </r>
  </si>
  <si>
    <r>
      <t xml:space="preserve">Dobava in montaža </t>
    </r>
    <r>
      <rPr>
        <b/>
        <sz val="11"/>
        <rFont val="Arial Narrow"/>
        <family val="2"/>
        <charset val="238"/>
      </rPr>
      <t>odvodnega cevnega ventilatorja</t>
    </r>
    <r>
      <rPr>
        <sz val="11"/>
        <rFont val="Arial Narrow"/>
        <family val="2"/>
        <charset val="238"/>
      </rPr>
      <t>. Dobava in montaža vključno s pritrdilnim in elektrovezalnim materialom, stikalom ventilatorja ter jedrovinastimi priključki.</t>
    </r>
  </si>
  <si>
    <t>Ustreza proizvod  SYSTEMAIR oz. proizvod drugega proizvajalca enakih ali boljših karakteristik.</t>
  </si>
  <si>
    <r>
      <t xml:space="preserve">tip </t>
    </r>
    <r>
      <rPr>
        <b/>
        <sz val="11"/>
        <rFont val="Arial Narrow"/>
        <family val="2"/>
        <charset val="238"/>
      </rPr>
      <t>K 160 M</t>
    </r>
  </si>
  <si>
    <t>količina, tlačni padec</t>
  </si>
  <si>
    <t>q=380 m3/h, Dp=200 Pa</t>
  </si>
  <si>
    <t>Pel: 53W/0,231A/230V~1/50 Hz</t>
  </si>
  <si>
    <t>stopenjsko stikalo  (REE 1,5) s časovnikom in kabelsko povezavo med stikalom in ventilatorjem</t>
  </si>
  <si>
    <t>* ventilatorji so na gumijastih podstavkih, priključeni z jadrovinastimi deli oziroma zvočno izolirani;</t>
  </si>
  <si>
    <r>
      <t xml:space="preserve">Dobava in montaža </t>
    </r>
    <r>
      <rPr>
        <b/>
        <sz val="11"/>
        <rFont val="Arial Narrow"/>
        <family val="2"/>
        <charset val="238"/>
      </rPr>
      <t>okrogli dušilnik zvoka kanalske izvedbe</t>
    </r>
    <r>
      <rPr>
        <sz val="11"/>
        <rFont val="Arial Narrow"/>
        <family val="2"/>
        <charset val="238"/>
      </rPr>
      <t xml:space="preserve"> za notranjo montažo, sestavljen iz ohišja iz pocinkane pločevine, z vsem pritrdilnim in tesnilnim materialom.</t>
    </r>
  </si>
  <si>
    <t>Ustreza proizvod SYSTEMAIR Klima oz. proizvod drugega proizvajalca enakih ali boljših karakteristik.</t>
  </si>
  <si>
    <r>
      <t>tip</t>
    </r>
    <r>
      <rPr>
        <b/>
        <sz val="11"/>
        <rFont val="Arial Narrow"/>
        <family val="2"/>
        <charset val="238"/>
      </rPr>
      <t xml:space="preserve"> LDC 150-600  dim.: f150x600</t>
    </r>
  </si>
  <si>
    <r>
      <rPr>
        <b/>
        <sz val="11"/>
        <rFont val="Arial Narrow"/>
        <family val="2"/>
        <charset val="238"/>
      </rPr>
      <t>Pravokotna požarna loputa</t>
    </r>
    <r>
      <rPr>
        <sz val="11"/>
        <rFont val="Arial Narrow"/>
        <family val="2"/>
        <charset val="238"/>
      </rPr>
      <t xml:space="preserve"> za preprečevanje širjenja požara in dima skozi steno, s požarno odpornostjo 90 minut, z deklariranimi lastnostmi po EN 15650, testirana po EN 1366-2 in klasificirana po EN 13501-3. Sestavljena iz ohišja iz pocinkane pločevine, lamele iz izolacijskega materiala, elektromotornega pogona (230V) s povratno vzmetjo, termično varovalko (+72°C) in mejnimi stikali za prikaz položaja odprto in zaprto, vključno s tesnilnim in pritrdilnim materialom.</t>
    </r>
  </si>
  <si>
    <t>Požarna loputa mora biti vgrajena tako, da bo imela požarno odpornost EI 90 S.</t>
  </si>
  <si>
    <t>Požarna loputa mora biti vgrajena po smernici TSG - ÖNORM H 6031, to je z kompenzatorji na obeh straneh stene.</t>
  </si>
  <si>
    <t>dimenzije (mm):</t>
  </si>
  <si>
    <r>
      <rPr>
        <sz val="11"/>
        <rFont val="Arial Narrow"/>
        <family val="2"/>
        <charset val="238"/>
      </rPr>
      <t>tip</t>
    </r>
    <r>
      <rPr>
        <b/>
        <sz val="11"/>
        <rFont val="Arial Narrow"/>
        <family val="2"/>
        <charset val="238"/>
      </rPr>
      <t xml:space="preserve"> FDS-3G-150x100-G230T</t>
    </r>
  </si>
  <si>
    <r>
      <rPr>
        <sz val="11"/>
        <rFont val="Arial Narrow"/>
        <family val="2"/>
        <charset val="238"/>
      </rPr>
      <t>tip</t>
    </r>
    <r>
      <rPr>
        <b/>
        <sz val="11"/>
        <rFont val="Arial Narrow"/>
        <family val="2"/>
        <charset val="238"/>
      </rPr>
      <t xml:space="preserve"> FDS-3G-200x150-G230T</t>
    </r>
  </si>
  <si>
    <r>
      <rPr>
        <sz val="11"/>
        <rFont val="Arial Narrow"/>
        <family val="2"/>
        <charset val="238"/>
      </rPr>
      <t>tip</t>
    </r>
    <r>
      <rPr>
        <b/>
        <sz val="11"/>
        <rFont val="Arial Narrow"/>
        <family val="2"/>
        <charset val="238"/>
      </rPr>
      <t xml:space="preserve"> FDS-3G-250x250-G230T</t>
    </r>
  </si>
  <si>
    <r>
      <rPr>
        <sz val="11"/>
        <rFont val="Arial Narrow"/>
        <family val="2"/>
        <charset val="238"/>
      </rPr>
      <t>tip</t>
    </r>
    <r>
      <rPr>
        <b/>
        <sz val="11"/>
        <rFont val="Arial Narrow"/>
        <family val="2"/>
        <charset val="238"/>
      </rPr>
      <t xml:space="preserve"> FDS-3G-300x200-G230T</t>
    </r>
  </si>
  <si>
    <r>
      <rPr>
        <sz val="11"/>
        <rFont val="Arial Narrow"/>
        <family val="2"/>
        <charset val="238"/>
      </rPr>
      <t>tip</t>
    </r>
    <r>
      <rPr>
        <b/>
        <sz val="11"/>
        <rFont val="Arial Narrow"/>
        <family val="2"/>
        <charset val="238"/>
      </rPr>
      <t xml:space="preserve"> FDS-3G-400x300-G230T</t>
    </r>
  </si>
  <si>
    <r>
      <rPr>
        <sz val="11"/>
        <rFont val="Arial Narrow"/>
        <family val="2"/>
        <charset val="238"/>
      </rPr>
      <t>tip</t>
    </r>
    <r>
      <rPr>
        <b/>
        <sz val="11"/>
        <rFont val="Arial Narrow"/>
        <family val="2"/>
        <charset val="238"/>
      </rPr>
      <t xml:space="preserve"> FDS-3G-600x250-G230T</t>
    </r>
  </si>
  <si>
    <r>
      <rPr>
        <sz val="11"/>
        <rFont val="Arial Narrow"/>
        <family val="2"/>
        <charset val="238"/>
      </rPr>
      <t>tip</t>
    </r>
    <r>
      <rPr>
        <b/>
        <sz val="11"/>
        <rFont val="Arial Narrow"/>
        <family val="2"/>
        <charset val="238"/>
      </rPr>
      <t xml:space="preserve"> FDS-3G-600x300-G230T</t>
    </r>
  </si>
  <si>
    <r>
      <rPr>
        <sz val="11"/>
        <rFont val="Arial Narrow"/>
        <family val="2"/>
        <charset val="238"/>
      </rPr>
      <t>tip</t>
    </r>
    <r>
      <rPr>
        <b/>
        <sz val="11"/>
        <rFont val="Arial Narrow"/>
        <family val="2"/>
        <charset val="238"/>
      </rPr>
      <t xml:space="preserve"> FDS-3G-600x400-G230T</t>
    </r>
  </si>
  <si>
    <r>
      <rPr>
        <sz val="11"/>
        <rFont val="Arial Narrow"/>
        <family val="2"/>
        <charset val="238"/>
      </rPr>
      <t>tip</t>
    </r>
    <r>
      <rPr>
        <b/>
        <sz val="11"/>
        <rFont val="Arial Narrow"/>
        <family val="2"/>
        <charset val="238"/>
      </rPr>
      <t xml:space="preserve"> FDS-3G-650x350-G230T</t>
    </r>
  </si>
  <si>
    <r>
      <rPr>
        <sz val="11"/>
        <rFont val="Arial Narrow"/>
        <family val="2"/>
        <charset val="238"/>
      </rPr>
      <t>tip</t>
    </r>
    <r>
      <rPr>
        <b/>
        <sz val="11"/>
        <rFont val="Arial Narrow"/>
        <family val="2"/>
        <charset val="238"/>
      </rPr>
      <t xml:space="preserve"> FDS-3G-850x350-G230T</t>
    </r>
  </si>
  <si>
    <r>
      <rPr>
        <sz val="11"/>
        <rFont val="Arial Narrow"/>
        <family val="2"/>
        <charset val="238"/>
      </rPr>
      <t>tip</t>
    </r>
    <r>
      <rPr>
        <b/>
        <sz val="11"/>
        <rFont val="Arial Narrow"/>
        <family val="2"/>
        <charset val="238"/>
      </rPr>
      <t xml:space="preserve"> FDS-3G-900x250-G230T</t>
    </r>
  </si>
  <si>
    <r>
      <rPr>
        <b/>
        <sz val="11"/>
        <rFont val="Arial Narrow"/>
        <family val="2"/>
        <charset val="238"/>
      </rPr>
      <t>Okrogla požarna loputa</t>
    </r>
    <r>
      <rPr>
        <sz val="11"/>
        <rFont val="Arial Narrow"/>
        <family val="2"/>
        <charset val="238"/>
      </rPr>
      <t xml:space="preserve"> za preprečevanje širjenja požara in dima skozi steno, s požarno odpornostjo 90 minut, z deklariranimi lastnostmi po EN 15650, testirana po EN 1366-2 in klasificirana po EN 13501-3. Sestavljena iz ohišja iz pocinkane pločevine, lamele iz izolacijskega materiala, elektromotornega pogona (230V) s povratno vzmetjo, termično varovalko (+72°C) in mejnimi stikali za prikaz položaja odprto in zaprto, vključno s tesnilnim in pritrdilnim materialom.</t>
    </r>
  </si>
  <si>
    <r>
      <rPr>
        <sz val="11"/>
        <rFont val="Arial Narrow"/>
        <family val="2"/>
        <charset val="238"/>
      </rPr>
      <t>tip</t>
    </r>
    <r>
      <rPr>
        <b/>
        <sz val="11"/>
        <rFont val="Arial Narrow"/>
        <family val="2"/>
        <charset val="238"/>
      </rPr>
      <t xml:space="preserve"> FDR-3G-Ø250-G230T</t>
    </r>
  </si>
  <si>
    <r>
      <rPr>
        <sz val="11"/>
        <rFont val="Arial Narrow"/>
        <family val="2"/>
        <charset val="238"/>
      </rPr>
      <t>tip</t>
    </r>
    <r>
      <rPr>
        <b/>
        <sz val="11"/>
        <rFont val="Arial Narrow"/>
        <family val="2"/>
        <charset val="238"/>
      </rPr>
      <t xml:space="preserve"> FDR-3G-Ø300-G230T</t>
    </r>
  </si>
  <si>
    <r>
      <rPr>
        <b/>
        <sz val="11"/>
        <rFont val="Arial Narrow"/>
        <family val="2"/>
        <charset val="238"/>
      </rPr>
      <t>Fleksibilni kompenzatorji</t>
    </r>
    <r>
      <rPr>
        <sz val="11"/>
        <rFont val="Arial Narrow"/>
        <family val="2"/>
        <charset val="238"/>
      </rPr>
      <t xml:space="preserve"> raztezka, montaža na kanal, za potrebe vgradnje pred in za požarne lopute, po smernici TSG - ÖNORM H 6031m z vsem pritrdilnim in tesnilnim materialom.</t>
    </r>
  </si>
  <si>
    <r>
      <rPr>
        <sz val="11"/>
        <rFont val="Arial Narrow"/>
        <family val="2"/>
        <charset val="238"/>
      </rPr>
      <t xml:space="preserve">tip </t>
    </r>
    <r>
      <rPr>
        <b/>
        <sz val="11"/>
        <rFont val="Arial Narrow"/>
        <family val="2"/>
        <charset val="238"/>
      </rPr>
      <t>Ø250 mm</t>
    </r>
  </si>
  <si>
    <r>
      <rPr>
        <sz val="11"/>
        <rFont val="Arial Narrow"/>
        <family val="2"/>
        <charset val="238"/>
      </rPr>
      <t xml:space="preserve">tip </t>
    </r>
    <r>
      <rPr>
        <b/>
        <sz val="11"/>
        <rFont val="Arial Narrow"/>
        <family val="2"/>
        <charset val="238"/>
      </rPr>
      <t>Ø300 mm</t>
    </r>
  </si>
  <si>
    <r>
      <rPr>
        <sz val="11"/>
        <rFont val="Arial Narrow"/>
        <family val="2"/>
        <charset val="238"/>
      </rPr>
      <t>tip</t>
    </r>
    <r>
      <rPr>
        <b/>
        <sz val="11"/>
        <rFont val="Arial Narrow"/>
        <family val="2"/>
        <charset val="238"/>
      </rPr>
      <t xml:space="preserve"> 150x100 mm</t>
    </r>
  </si>
  <si>
    <r>
      <rPr>
        <sz val="11"/>
        <rFont val="Arial Narrow"/>
        <family val="2"/>
        <charset val="238"/>
      </rPr>
      <t>tip</t>
    </r>
    <r>
      <rPr>
        <b/>
        <sz val="11"/>
        <rFont val="Arial Narrow"/>
        <family val="2"/>
        <charset val="238"/>
      </rPr>
      <t xml:space="preserve"> 200x150 mm</t>
    </r>
  </si>
  <si>
    <r>
      <rPr>
        <sz val="11"/>
        <rFont val="Arial Narrow"/>
        <family val="2"/>
        <charset val="238"/>
      </rPr>
      <t>tip</t>
    </r>
    <r>
      <rPr>
        <b/>
        <sz val="11"/>
        <rFont val="Arial Narrow"/>
        <family val="2"/>
        <charset val="238"/>
      </rPr>
      <t xml:space="preserve"> 250x250 mm</t>
    </r>
  </si>
  <si>
    <r>
      <rPr>
        <sz val="11"/>
        <rFont val="Arial Narrow"/>
        <family val="2"/>
        <charset val="238"/>
      </rPr>
      <t>tip</t>
    </r>
    <r>
      <rPr>
        <b/>
        <sz val="11"/>
        <rFont val="Arial Narrow"/>
        <family val="2"/>
        <charset val="238"/>
      </rPr>
      <t xml:space="preserve"> 300x200 mm</t>
    </r>
  </si>
  <si>
    <r>
      <rPr>
        <sz val="11"/>
        <rFont val="Arial Narrow"/>
        <family val="2"/>
        <charset val="238"/>
      </rPr>
      <t>tip</t>
    </r>
    <r>
      <rPr>
        <b/>
        <sz val="11"/>
        <rFont val="Arial Narrow"/>
        <family val="2"/>
        <charset val="238"/>
      </rPr>
      <t xml:space="preserve"> 400x300 mm</t>
    </r>
  </si>
  <si>
    <r>
      <rPr>
        <sz val="11"/>
        <rFont val="Arial Narrow"/>
        <family val="2"/>
        <charset val="238"/>
      </rPr>
      <t>tip</t>
    </r>
    <r>
      <rPr>
        <b/>
        <sz val="11"/>
        <rFont val="Arial Narrow"/>
        <family val="2"/>
        <charset val="238"/>
      </rPr>
      <t xml:space="preserve"> 600x250 mm</t>
    </r>
  </si>
  <si>
    <r>
      <rPr>
        <sz val="11"/>
        <rFont val="Arial Narrow"/>
        <family val="2"/>
        <charset val="238"/>
      </rPr>
      <t>tip</t>
    </r>
    <r>
      <rPr>
        <b/>
        <sz val="11"/>
        <rFont val="Arial Narrow"/>
        <family val="2"/>
        <charset val="238"/>
      </rPr>
      <t xml:space="preserve"> 600x300 mm</t>
    </r>
  </si>
  <si>
    <r>
      <rPr>
        <sz val="11"/>
        <rFont val="Arial Narrow"/>
        <family val="2"/>
        <charset val="238"/>
      </rPr>
      <t>tip</t>
    </r>
    <r>
      <rPr>
        <b/>
        <sz val="11"/>
        <rFont val="Arial Narrow"/>
        <family val="2"/>
        <charset val="238"/>
      </rPr>
      <t xml:space="preserve"> 600x400 mm</t>
    </r>
  </si>
  <si>
    <r>
      <rPr>
        <sz val="11"/>
        <rFont val="Arial Narrow"/>
        <family val="2"/>
        <charset val="238"/>
      </rPr>
      <t>tip</t>
    </r>
    <r>
      <rPr>
        <b/>
        <sz val="11"/>
        <rFont val="Arial Narrow"/>
        <family val="2"/>
        <charset val="238"/>
      </rPr>
      <t xml:space="preserve"> 650x350 mm</t>
    </r>
  </si>
  <si>
    <r>
      <rPr>
        <sz val="11"/>
        <rFont val="Arial Narrow"/>
        <family val="2"/>
        <charset val="238"/>
      </rPr>
      <t>tip</t>
    </r>
    <r>
      <rPr>
        <b/>
        <sz val="11"/>
        <rFont val="Arial Narrow"/>
        <family val="2"/>
        <charset val="238"/>
      </rPr>
      <t xml:space="preserve"> 850x350 mm</t>
    </r>
  </si>
  <si>
    <r>
      <rPr>
        <sz val="11"/>
        <rFont val="Arial Narrow"/>
        <family val="2"/>
        <charset val="238"/>
      </rPr>
      <t>tip</t>
    </r>
    <r>
      <rPr>
        <b/>
        <sz val="11"/>
        <rFont val="Arial Narrow"/>
        <family val="2"/>
        <charset val="238"/>
      </rPr>
      <t xml:space="preserve"> 900x250 mm</t>
    </r>
  </si>
  <si>
    <t>Vse požarne lopute morajo biti po končani montaži standardno označene na videm mestu pod stropom!</t>
  </si>
  <si>
    <t>Požarna zaščita s požarno zaščitno ploščo, premazom in požarno zaščitnim kitom</t>
  </si>
  <si>
    <t>Požarno tesnjenje odprtine preboja okoli požarne lopute izvedemo s požarno zaščitnimi ploščami MVPP-P (premazana kamena volna) ali požarno zaščitnim kitom PK EKPAN na obeh straneh preboja. Prav tako je potrebno premazati kameno volno in zid v debelini najmanj 1 mm suhega sloja, najmanj 10 cm več kot je velikost odprtine. Požarna odpornost max. EI 120. Pri montaži je potrebno upoštevati PiroFix sisteme proizvajalca TINDE.</t>
  </si>
  <si>
    <t>Vsi izdelki morajo imeti Slovensko tehnično soglasje. Po požarni zaščiti se preboje označi z odgovarjajočimi nalepkami.</t>
  </si>
  <si>
    <t xml:space="preserve">Preboj za kvadratno požarno loputo je a+160 mm in b+160 mm. </t>
  </si>
  <si>
    <t xml:space="preserve">Preboj za okroglo požarno loputo je ∅d+160 mm. </t>
  </si>
  <si>
    <t>Ustreza proizvod npr. Pirofix proizvajalca TINDE d.o.o., oz. proizvod drugega proizvajalca enakih ali boljših karakteristik.</t>
  </si>
  <si>
    <t>Horizontalni preboji skozi masivne stene:</t>
  </si>
  <si>
    <t>(vse dimenzije so v mm)</t>
  </si>
  <si>
    <r>
      <rPr>
        <sz val="11"/>
        <rFont val="Arial Narrow"/>
        <family val="2"/>
        <charset val="238"/>
      </rPr>
      <t xml:space="preserve">dim </t>
    </r>
    <r>
      <rPr>
        <b/>
        <sz val="11"/>
        <rFont val="Arial Narrow"/>
        <family val="2"/>
        <charset val="238"/>
      </rPr>
      <t>Ø250 mm</t>
    </r>
  </si>
  <si>
    <r>
      <rPr>
        <sz val="11"/>
        <rFont val="Arial Narrow"/>
        <family val="2"/>
        <charset val="238"/>
      </rPr>
      <t xml:space="preserve">dim </t>
    </r>
    <r>
      <rPr>
        <b/>
        <sz val="11"/>
        <rFont val="Arial Narrow"/>
        <family val="2"/>
        <charset val="238"/>
      </rPr>
      <t>Ø300 mm</t>
    </r>
  </si>
  <si>
    <r>
      <t xml:space="preserve">Dobava in montaža </t>
    </r>
    <r>
      <rPr>
        <b/>
        <sz val="11"/>
        <rFont val="Arial Narrow"/>
        <family val="2"/>
        <charset val="238"/>
      </rPr>
      <t>okroglega šobnega difuzorja</t>
    </r>
    <r>
      <rPr>
        <sz val="11"/>
        <rFont val="Arial Narrow"/>
        <family val="2"/>
        <charset val="238"/>
      </rPr>
      <t xml:space="preserve"> </t>
    </r>
    <r>
      <rPr>
        <b/>
        <sz val="11"/>
        <rFont val="Arial Narrow"/>
        <family val="2"/>
        <charset val="238"/>
      </rPr>
      <t>za dovod in odvod zraka</t>
    </r>
    <r>
      <rPr>
        <sz val="11"/>
        <rFont val="Arial Narrow"/>
        <family val="2"/>
        <charset val="238"/>
      </rPr>
      <t>, za vgradnjo v spuščeni strop ali na prezračevalni kanal. Z priključno komoro in stranskimi priključki, vključno z regulacijskim elementom (regulacijska loputa pred gibljivo cevjo) vključno s tesnilnim in pritrdilnim materialom.</t>
    </r>
  </si>
  <si>
    <t>CAP-C-160-SW vel.: ∅500</t>
  </si>
  <si>
    <t>CAP-C-200-SW vel.: ∅600</t>
  </si>
  <si>
    <t>CAP-C-250-SW vel.: ∅600</t>
  </si>
  <si>
    <r>
      <t xml:space="preserve">Dobava in montaža </t>
    </r>
    <r>
      <rPr>
        <b/>
        <sz val="11"/>
        <rFont val="Arial Narrow"/>
        <family val="2"/>
        <charset val="238"/>
      </rPr>
      <t>pravokotnega šobnega difuzorja</t>
    </r>
    <r>
      <rPr>
        <sz val="11"/>
        <rFont val="Arial Narrow"/>
        <family val="2"/>
        <charset val="238"/>
      </rPr>
      <t xml:space="preserve"> </t>
    </r>
    <r>
      <rPr>
        <b/>
        <sz val="11"/>
        <rFont val="Arial Narrow"/>
        <family val="2"/>
        <charset val="238"/>
      </rPr>
      <t>za dovod in odvod zraka</t>
    </r>
    <r>
      <rPr>
        <sz val="11"/>
        <rFont val="Arial Narrow"/>
        <family val="2"/>
        <charset val="238"/>
      </rPr>
      <t>, za vgradnjo v spuščeni strop ali na prezračevalni kanal. Z priključno THOR komoro in stranskimi priključki, vključno z regulacijskim elementom (regulacijska loputa pred gibljivo cevjo) vključno s tesnilnim in pritrdilnim materialom.</t>
    </r>
  </si>
  <si>
    <t xml:space="preserve">CAP-F-250-600-49-SW vel.: 600x600 + THOR </t>
  </si>
  <si>
    <t xml:space="preserve">CAP-F-315-600-81-SW vel.: 600x600 + THOR </t>
  </si>
  <si>
    <r>
      <rPr>
        <b/>
        <sz val="11"/>
        <rFont val="Arial Narrow"/>
        <family val="2"/>
        <charset val="238"/>
      </rPr>
      <t>Aluminijasta dovodna rešetka</t>
    </r>
    <r>
      <rPr>
        <sz val="11"/>
        <rFont val="Arial Narrow"/>
        <family val="2"/>
        <charset val="238"/>
      </rPr>
      <t xml:space="preserve"> za vgradnjo v kanal ali v priključno komoro za v spuščen strop, z nastavkom za regulacijo pretočne količine zraka in enojno usmeritev, za odvod zraka, skupaj s tesnilnim in montažnim materialom.</t>
    </r>
  </si>
  <si>
    <t>RAL lestvico barve določi arhitekt.</t>
  </si>
  <si>
    <t>Ustreza proizvod IMP Klima Idria oz. proizvod drugega proizvajalca enakih ali boljših karakteristik.</t>
  </si>
  <si>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425x125</t>
    </r>
  </si>
  <si>
    <r>
      <rPr>
        <b/>
        <sz val="11"/>
        <rFont val="Arial Narrow"/>
        <family val="2"/>
        <charset val="238"/>
      </rPr>
      <t>Aluminijasta odvodna rešetka</t>
    </r>
    <r>
      <rPr>
        <sz val="11"/>
        <rFont val="Arial Narrow"/>
        <family val="2"/>
        <charset val="238"/>
      </rPr>
      <t xml:space="preserve"> za vgradnjo v kanal ali v priključno komoro za v spuščen strop, z nastavkom za regulacijo pretočne količine zraka in enojno usmeritev, za odvod zraka, skupaj s tesnilnim in montažnim materialom.</t>
    </r>
  </si>
  <si>
    <r>
      <t xml:space="preserve">tip </t>
    </r>
    <r>
      <rPr>
        <b/>
        <sz val="11"/>
        <rFont val="Arial Narrow"/>
        <family val="2"/>
        <charset val="238"/>
      </rPr>
      <t>AR-13/2-F</t>
    </r>
    <r>
      <rPr>
        <sz val="11"/>
        <rFont val="Arial Narrow"/>
        <family val="2"/>
        <charset val="238"/>
      </rPr>
      <t xml:space="preserve"> dim. </t>
    </r>
    <r>
      <rPr>
        <b/>
        <sz val="11"/>
        <rFont val="Arial Narrow"/>
        <family val="2"/>
        <charset val="238"/>
      </rPr>
      <t>425x125</t>
    </r>
  </si>
  <si>
    <r>
      <t>Dobava in montaža</t>
    </r>
    <r>
      <rPr>
        <b/>
        <sz val="11"/>
        <rFont val="Arial Narrow"/>
        <family val="2"/>
        <charset val="238"/>
      </rPr>
      <t xml:space="preserve"> prezračevalnega ventila</t>
    </r>
    <r>
      <rPr>
        <sz val="11"/>
        <rFont val="Arial Narrow"/>
        <family val="2"/>
        <charset val="238"/>
      </rPr>
      <t xml:space="preserve"> za montažo v kanal ali spuščen strop, za </t>
    </r>
    <r>
      <rPr>
        <b/>
        <sz val="11"/>
        <rFont val="Arial Narrow"/>
        <family val="2"/>
        <charset val="238"/>
      </rPr>
      <t xml:space="preserve">odvod zraka </t>
    </r>
    <r>
      <rPr>
        <sz val="11"/>
        <rFont val="Arial Narrow"/>
        <family val="2"/>
        <charset val="238"/>
      </rPr>
      <t>ter elementom za nastavitev količine zraka, z vsem pritrdilnim in tesnilnim materialom</t>
    </r>
  </si>
  <si>
    <r>
      <rPr>
        <sz val="11"/>
        <rFont val="Arial Narrow"/>
        <family val="2"/>
        <charset val="238"/>
      </rPr>
      <t xml:space="preserve">tip </t>
    </r>
    <r>
      <rPr>
        <b/>
        <sz val="11"/>
        <rFont val="Arial Narrow"/>
        <family val="2"/>
        <charset val="238"/>
      </rPr>
      <t xml:space="preserve">PV-1/100 </t>
    </r>
    <r>
      <rPr>
        <sz val="11"/>
        <rFont val="Arial Narrow"/>
        <family val="2"/>
        <charset val="238"/>
      </rPr>
      <t>velikost ∅100</t>
    </r>
  </si>
  <si>
    <r>
      <t xml:space="preserve">Dobava in montaža </t>
    </r>
    <r>
      <rPr>
        <b/>
        <sz val="11"/>
        <rFont val="Arial Narrow"/>
        <family val="2"/>
        <charset val="238"/>
      </rPr>
      <t>ročne okrogle dušilne lopute</t>
    </r>
    <r>
      <rPr>
        <sz val="11"/>
        <rFont val="Arial Narrow"/>
        <family val="2"/>
        <charset val="238"/>
      </rPr>
      <t>, izdelana iz pocinkane pločevine, vgrajena v kanal za dovod in odvod zraka, namenjena za regulacijo količine zraka, skupaj s tesnilnim in montažnim materialom.</t>
    </r>
  </si>
  <si>
    <r>
      <t>tip</t>
    </r>
    <r>
      <rPr>
        <b/>
        <sz val="11"/>
        <rFont val="Arial Narrow"/>
        <family val="2"/>
        <charset val="238"/>
      </rPr>
      <t xml:space="preserve"> TUNE-R-250-B</t>
    </r>
  </si>
  <si>
    <r>
      <t>tip</t>
    </r>
    <r>
      <rPr>
        <b/>
        <sz val="11"/>
        <rFont val="Arial Narrow"/>
        <family val="2"/>
        <charset val="238"/>
      </rPr>
      <t xml:space="preserve"> TUNE-R-315-B</t>
    </r>
  </si>
  <si>
    <r>
      <t xml:space="preserve">Dobava in montaža </t>
    </r>
    <r>
      <rPr>
        <b/>
        <sz val="11"/>
        <rFont val="Arial Narrow"/>
        <family val="2"/>
        <charset val="238"/>
      </rPr>
      <t>ročne pravokotne dušilne lopute</t>
    </r>
    <r>
      <rPr>
        <sz val="11"/>
        <rFont val="Arial Narrow"/>
        <family val="2"/>
        <charset val="238"/>
      </rPr>
      <t>, izdelana iz pocinkane pločevine, vgrajena v kanal za dovod in odvod zraka, namenjena za regulacijo količine zraka, skupaj s tesnilnim in montažnim materialom.</t>
    </r>
  </si>
  <si>
    <r>
      <t>tip</t>
    </r>
    <r>
      <rPr>
        <b/>
        <sz val="11"/>
        <rFont val="Arial Narrow"/>
        <family val="2"/>
        <charset val="238"/>
      </rPr>
      <t xml:space="preserve"> TUNE-S-150x80-H</t>
    </r>
  </si>
  <si>
    <r>
      <t>tip</t>
    </r>
    <r>
      <rPr>
        <b/>
        <sz val="11"/>
        <rFont val="Arial Narrow"/>
        <family val="2"/>
        <charset val="238"/>
      </rPr>
      <t xml:space="preserve"> TUNE-S-250x250-H</t>
    </r>
  </si>
  <si>
    <r>
      <t>tip</t>
    </r>
    <r>
      <rPr>
        <b/>
        <sz val="11"/>
        <rFont val="Arial Narrow"/>
        <family val="2"/>
        <charset val="238"/>
      </rPr>
      <t xml:space="preserve"> TUNE-S-400x280-H</t>
    </r>
  </si>
  <si>
    <r>
      <rPr>
        <b/>
        <sz val="11"/>
        <rFont val="Arial Narrow"/>
        <family val="2"/>
        <charset val="238"/>
      </rPr>
      <t>Aluminijasta vratna rešetka</t>
    </r>
    <r>
      <rPr>
        <sz val="11"/>
        <rFont val="Arial Narrow"/>
        <family val="2"/>
        <charset val="238"/>
      </rPr>
      <t xml:space="preserve"> z okvirjem in protiokvirjem, prirejena za vgradnjo v vrata skupaj s tesnilnim in montažnim materialom.</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</si>
  <si>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225x125</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</si>
  <si>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425x225</t>
    </r>
  </si>
  <si>
    <t>Zaščitna mreža za kanal oz. ventilatorje z 90% propustnostjo za zaščito pred zunajimi vplivi oz. za zaščito pred nekontroliranim posegom v naprave.</t>
  </si>
  <si>
    <r>
      <t>m</t>
    </r>
    <r>
      <rPr>
        <vertAlign val="superscript"/>
        <sz val="11"/>
        <rFont val="Arial Narrow"/>
        <family val="2"/>
        <charset val="238"/>
      </rPr>
      <t>2</t>
    </r>
  </si>
  <si>
    <t>Zaščitna rešetka prezračevanja za zaščito pred zunajimi vplivi oz. za zaščito pred nekontroliranim posegom v naprave, z vsem ritrdilnim i tesnilnim materialom.</t>
  </si>
  <si>
    <t>dim.: 200x150 mm</t>
  </si>
  <si>
    <t>dim.: 600x400 mm</t>
  </si>
  <si>
    <r>
      <rPr>
        <b/>
        <sz val="11"/>
        <rFont val="Arial Narrow"/>
        <family val="2"/>
        <charset val="238"/>
      </rPr>
      <t>Izdelava odprtin</t>
    </r>
    <r>
      <rPr>
        <sz val="11"/>
        <rFont val="Arial Narrow"/>
        <family val="2"/>
        <charset val="238"/>
      </rPr>
      <t xml:space="preserve"> za čiščenje in revizijske odprtine v prezračevalnem kanalu z vsem pritrdilnim in tesnilnim materialom.</t>
    </r>
  </si>
  <si>
    <t>Revizijske odprtine morajo biti v skladu z pravilnikom o tehničnih normativih za ventilacijske ali klimatizacijske sisteme (Uradni list SFRJ, št. 38/89, Uradni list RS, št. 42/02, 96/04 in (83/05)).</t>
  </si>
  <si>
    <t>dim. 300 x 100 mm</t>
  </si>
  <si>
    <t>dim. 400 x 200 mm</t>
  </si>
  <si>
    <r>
      <t>Zračni kanali pravokotnega preseka</t>
    </r>
    <r>
      <rPr>
        <sz val="11"/>
        <rFont val="Arial Narrow"/>
        <family val="2"/>
        <charset val="238"/>
      </rPr>
      <t>, izdelani iz pocinkane pločevine nazivne velikosti in debeline po SIST EN 1505 oziroma po DIN 24190 in 24191 (11.85), stopnje 10 (±1000 Pa), oblike F (vzdolžno zarobljeni), med seboj so spojeni prirobnično. V kolikor se pokaže za potrebno, so na posebnih mestih vsled ohranitve čim višjih etažnih višin spoji izvedeni s "S" pasom. Pri vseh spremembah smeri za več kot 30 ° so v loke ali kolena vstavljanja vodila, ki se namestijo na 1/4 do 1/3 širine loka oziroma kolena.</t>
    </r>
  </si>
  <si>
    <t>Na posebno kritičnih točkah so v zavojih z velikimi hitrostmi (&gt;7/m/s) nameščena v loke in kolena dvodebelinska vodila. Na vseh glavnih odcepih so vgrajene nastavljive usmerne oziroma regulacijske lopute. Zračni kanali so pri večjih nazivnih velikostih diagonalno izbočeni ali ojačani z blagim izmeničnim vbočenjem in izbočenjem. Debelina pločevine glede na širino stranic znaša:</t>
  </si>
  <si>
    <t>100-250 mm                        0,6 mm</t>
  </si>
  <si>
    <t>265-530 mm                        0,6 mm</t>
  </si>
  <si>
    <t>560-1000 mm                      0,8 mm</t>
  </si>
  <si>
    <t>1060-2000 mm                    1,0 mm</t>
  </si>
  <si>
    <t>Zahtevana je posebno povišana zračna tesnost II. razreda (na primer pri tlačni razliki ±400 pa znaša dovoljeno puščanje zraka 1,32*10-3 m3/sm2) po DIN 24194, 2. del (11.85) oziroma enako po normativu SIST prEN 1507 za tesnostni razred A.) Pri sami izvedbi se upoštevajo higienske zahteve za srednjo stopnjo čistosti prezračevalno-klimatskega sistema po smernicah VDI 6022, 1. del in/oziroma SIST ENV 12097, ki zahteva v točki C3.3 predvsem skladiščenje vseh elementov sistema med gradnjo na pred prahom zaščitenem, suhem in čistem mestu, brisanje do čistega vseh notranjih površin kanalov pred montažo, ščitenje navpičnih kanalskih vodov pred padajočo nesnago in delci, ter zapiranje odprtih koncev in delov kanalov po posamezni prekinitvi montažnih del. Skupna površina zračnih kanalov, skupaj z obešalnim in pritrdilnim materialom z lastnostmi po SIST prEN 12236.</t>
  </si>
  <si>
    <r>
      <rPr>
        <b/>
        <sz val="11"/>
        <rFont val="Arial Narrow"/>
        <family val="2"/>
        <charset val="238"/>
      </rPr>
      <t>Zračni kanali okroglega preseka</t>
    </r>
    <r>
      <rPr>
        <sz val="11"/>
        <rFont val="Arial Narrow"/>
        <family val="2"/>
        <charset val="238"/>
      </rPr>
      <t>, izdelani z pocinkane pločevine po DIN 1946, kompletno s fazonskimi kosi, kolenskimi usmerniki, regulacijskimi loputami, dodatkom za odrez, tesnilnim in obešalnim materialom.</t>
    </r>
  </si>
  <si>
    <t>∅160</t>
  </si>
  <si>
    <t>∅200</t>
  </si>
  <si>
    <t>∅250</t>
  </si>
  <si>
    <t>∅315</t>
  </si>
  <si>
    <t>Dobava in vgradnja obešal za pritrditev kanalov na gradbeno ali drugo vrsto konstrukcije izvedenih iz predfabriciranih obešal iz pocinkane pločevine, vključno z objemkami z gumijastimi podlogami, navojne palice s temeljno ploščo ali profilom, kovinskimi vložki, pritrdilnim in drobnim materialom.</t>
  </si>
  <si>
    <t>Toplotna izolacija zračnih kanalov debeline 19 mm, z naslednjimi karakteristikami:</t>
  </si>
  <si>
    <t>Dobava in montaža Armaflex XG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Armafinish 99 - zaščitni premaz v beli in sivi barvi  ali z oblogo Arma-Chek.</t>
  </si>
  <si>
    <t>Komplet z dobavo in montažo.</t>
  </si>
  <si>
    <t>Ustreza proizvod Armacell Armaflex XG oz. proizvod enakih ali boljših karakteristik.</t>
  </si>
  <si>
    <r>
      <rPr>
        <sz val="11"/>
        <rFont val="Arial Narrow"/>
        <family val="2"/>
        <charset val="238"/>
      </rPr>
      <t>tip</t>
    </r>
    <r>
      <rPr>
        <b/>
        <sz val="11"/>
        <rFont val="Arial Narrow"/>
        <family val="2"/>
        <charset val="238"/>
      </rPr>
      <t xml:space="preserve"> XG-19-99/E</t>
    </r>
  </si>
  <si>
    <t>Izolacija vseh kanalov, ki niso izolirani, pri prehodu skozi gradbeno konstrukcijo zaradi prenosa hrupa in vibracij, vključno s pritrdilnim materialom.</t>
  </si>
  <si>
    <t>preveriti na objektu samam!!</t>
  </si>
  <si>
    <r>
      <rPr>
        <b/>
        <sz val="11"/>
        <rFont val="Arial Narrow"/>
        <family val="2"/>
        <charset val="238"/>
      </rPr>
      <t>Zaščitno barvanje</t>
    </r>
    <r>
      <rPr>
        <sz val="11"/>
        <rFont val="Arial Narrow"/>
        <family val="2"/>
        <charset val="238"/>
      </rPr>
      <t xml:space="preserve"> vseh nezaščitenih delov prezračevalnega sistema (obešala, nosilni material) po predhodnem čiščenju in grundiranju.</t>
    </r>
  </si>
  <si>
    <r>
      <rPr>
        <b/>
        <sz val="11"/>
        <rFont val="Arial Narrow"/>
        <family val="2"/>
        <charset val="238"/>
      </rPr>
      <t>Fleksibilna cev</t>
    </r>
    <r>
      <rPr>
        <sz val="11"/>
        <rFont val="Arial Narrow"/>
        <family val="2"/>
        <charset val="238"/>
      </rPr>
      <t xml:space="preserve"> za dovod / odvod zraka, izdelana iz petslojne laminarne aluminijaste folije in jeklene žične spirale, s tovarniško toplotno izolacijo debeline 25 mm v zunanjem plašču, skupaj s samolepilnim aluminijastim tesnilnim trakom in kovinskimi objemnimi spojkami.</t>
    </r>
  </si>
  <si>
    <r>
      <t xml:space="preserve">∅100 </t>
    </r>
    <r>
      <rPr>
        <sz val="11"/>
        <rFont val="Arial Narrow"/>
        <family val="2"/>
        <charset val="238"/>
      </rPr>
      <t xml:space="preserve"> </t>
    </r>
  </si>
  <si>
    <r>
      <rPr>
        <b/>
        <sz val="11"/>
        <rFont val="Arial Narrow"/>
        <family val="2"/>
        <charset val="238"/>
      </rPr>
      <t>Premik obstoječih dovodnih difuzorjev</t>
    </r>
    <r>
      <rPr>
        <sz val="11"/>
        <rFont val="Arial Narrow"/>
        <family val="2"/>
        <charset val="238"/>
      </rPr>
      <t xml:space="preserve"> dimenzije 600x600 mm na novo lokacijo, z vsem pritrdilnim in tesnilnim materialom</t>
    </r>
  </si>
  <si>
    <t>Demontaža in ponovna montaža.</t>
  </si>
  <si>
    <t>Čiščenje difuzorja znotraj in zunaj.</t>
  </si>
  <si>
    <t>Fleksibilna cev za povezavo med obstoječim kanalom in novo pozicijo dizuzorja.</t>
  </si>
  <si>
    <t>Barvanje maske difuzorje - RAL po dogovoru z arhitektom</t>
  </si>
  <si>
    <t>difuzor 600x600</t>
  </si>
  <si>
    <r>
      <rPr>
        <b/>
        <sz val="11"/>
        <rFont val="Arial Narrow"/>
        <family val="2"/>
        <charset val="238"/>
      </rPr>
      <t>Premik obstoječih odvodnih difuzorjev</t>
    </r>
    <r>
      <rPr>
        <sz val="11"/>
        <rFont val="Arial Narrow"/>
        <family val="2"/>
        <charset val="238"/>
      </rPr>
      <t xml:space="preserve"> dimenzije 600x600 mm na novo lokacijo, z vsem pritrdilnim in tesnilnim materialom</t>
    </r>
  </si>
  <si>
    <t>Barvanje obstoječe maske difuzorja- RAL po dogovoru z arhitektom</t>
  </si>
  <si>
    <t>maska 600x600</t>
  </si>
  <si>
    <t>rešetka 500x300</t>
  </si>
  <si>
    <t>Čiščenje vseh ostalih difuzorjev in rešetk, katreri se niso premikali</t>
  </si>
  <si>
    <t>Barvanje maske difuzorjev - RAL po dogovoru z arhitektom</t>
  </si>
  <si>
    <t>Prilagoditev obstoječih prezračevalnih kanalov za dovod in odvod zraka zaradi potreb po njovih lokacija diifuzorjev in zaradi izogiba ostalim elementov, glej načrt prezračevanja.</t>
  </si>
  <si>
    <t>ocena kg različnih dimenzij + izolacija</t>
  </si>
  <si>
    <t>Preizkusi in meritev sistema prezračevanja in klimatizacije po zahtevah in obsegu SIST EN 12599:2001, s predajo zapisnika, izdelanega s strani neodvisnega podjetja, v vseh letnih obdobjih!</t>
  </si>
  <si>
    <t>Izvedba preizkusnega obratovanja v obsegu:</t>
  </si>
  <si>
    <t>Tehnično sodelovanje z ustrezno usposobljenim izvajalskim osebjem ter pooblaščenimi serviserji pomembnejše
strojno instalacijske opreme in naprav pri izvedbi dveh sklopov:
- garancijskih meritev ter
- speljavi postopka usposobitve (commissioning).</t>
  </si>
  <si>
    <t>Nastavitev distribucijskih elementov in količin zraka skozi prezračevalno klimatsko napravo ter ventilatorje ter izdelava vseh preskusov in merilnih metod za predajo vgrajenih prezračevalno-klimatskih sistemov po zahtevah SIST EN 12599 (12.01) z izdelavo zapisnikov.</t>
  </si>
  <si>
    <t>OPOMBA! V ceni na enoto mora biti zajeto:</t>
  </si>
  <si>
    <t>V ceni na enoto morajo biti zajeta vsa gradbena dela za izvedbo prebojev, utorov, kanalov z vrtanjem in dletenjem ter njihova zapolnitev!</t>
  </si>
  <si>
    <t>Transportni, manipulativni stroški, nepredvidena dela in ostali splošni stroški morajo biti zajeti v ceni elementov.</t>
  </si>
  <si>
    <t>delovanje ventilatorjev,</t>
  </si>
  <si>
    <t>delovanje avtomatske regulacije,</t>
  </si>
  <si>
    <t>pregled delovanja ventilatorjev in elementov regulacije,</t>
  </si>
  <si>
    <t>Poizkusno obratovanje traja neprekinjeno 72 ur.</t>
  </si>
  <si>
    <t>Šolanje vzdrževalcev za vzdrževanje in upravljanje z ventilatorji in klimatom s strani dobavitelja opreme.</t>
  </si>
  <si>
    <t>Volumska nastavitev rešetk in odvodnih ventilatorjev, meritve prezračevanja  in kalibracija vseh instalacijskih elementov.</t>
  </si>
  <si>
    <t>Sodelovanje z elektro izvajalci, programerjem avtomatike prezračevalnega sistema v času izvajanja, funkcionalni zagon, poskusno obratovanje in priklop naprav mora bi zajto v ceni na enoto.</t>
  </si>
  <si>
    <t>PREZRAČEVANJE  del objekta B1 in B2</t>
  </si>
  <si>
    <t>Demontaža obstoječih prezračevalnih ventilov, z vsem pritrdilnim in tesnilnim materialom.</t>
  </si>
  <si>
    <t>Dobava in montaža prezračevalne naprave N11</t>
  </si>
  <si>
    <t>Prezračevanje zbornice</t>
  </si>
  <si>
    <t xml:space="preserve">Dobava, montaža in zagon kompaktne klimatske naprave za notranjo postavitev za ležečo stropno montažo z naslednjimi karakteristikami:  </t>
  </si>
  <si>
    <t>Klimatska naprava za dovod svežega zraka in odvod izrabljenega zraka, sestavljena iz ohišja, z direktno gnanima dovodno-odvodnima ventilatorjema z varčnima EC motorjema, rotacijskim regeneratorjem  z izkoristkom do 90%, kompletno filterno sekcijo na dovodni (F7 - ePM1 60%)  in odvodni zrak (M5 - ePM10 60%), ter integrirano  krmilno opremo.</t>
  </si>
  <si>
    <r>
      <rPr>
        <b/>
        <sz val="10"/>
        <color indexed="8"/>
        <rFont val="Arial Narrow"/>
        <family val="2"/>
        <charset val="238"/>
      </rPr>
      <t>Ohišje</t>
    </r>
    <r>
      <rPr>
        <sz val="10"/>
        <color indexed="8"/>
        <rFont val="Arial Narrow"/>
        <family val="2"/>
        <charset val="238"/>
      </rPr>
      <t>:
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r>
  </si>
  <si>
    <r>
      <rPr>
        <b/>
        <sz val="10"/>
        <color indexed="8"/>
        <rFont val="Arial Narrow"/>
        <family val="2"/>
        <charset val="238"/>
      </rPr>
      <t xml:space="preserve">Filtri:
</t>
    </r>
    <r>
      <rPr>
        <sz val="10"/>
        <color indexed="8"/>
        <rFont val="Arial Narrow"/>
        <family val="2"/>
        <charset val="238"/>
      </rPr>
      <t>- vrečasti filter F7-ePM1 60% dovod
- vrečasti filter M5-ePM10 60% odvod</t>
    </r>
  </si>
  <si>
    <r>
      <t xml:space="preserve">Ventilatorji:
</t>
    </r>
    <r>
      <rPr>
        <sz val="10"/>
        <color indexed="8"/>
        <rFont val="Arial Narrow"/>
        <family val="2"/>
        <charset val="238"/>
      </rPr>
      <t>Energijsko učinkovit dovodni in odvodni ventilator z varčnim EC motorjem in zvezno regulacijo pretoka.</t>
    </r>
  </si>
  <si>
    <r>
      <t xml:space="preserve">Rototerm </t>
    </r>
    <r>
      <rPr>
        <sz val="10"/>
        <color indexed="8"/>
        <rFont val="Arial Narrow"/>
        <family val="2"/>
        <charset val="238"/>
      </rPr>
      <t>ima vgrejano čistilno sekcijo (purging sector).</t>
    </r>
  </si>
  <si>
    <t>Kontrolna omarica je locirana zunaj naprave na ohišju, kar omogoča lažje upravljanje in priključitev zunanjih komponent. Vsa tipala so integrirana v napravi.</t>
  </si>
  <si>
    <t>Digitalni krmilnik omogoča številne načine temperaturne in pretočne regulacije, rekuperacijo v poletnem in zimskem času, prosto in nočno hlajenje, delovanje po tedenskem urniku, nadzor zamazanosti filtrov, nadzor nad delovanjem delov in funkcijami, besedilne alarme na velikem 7'' LCD posluževalnem zaslonu na dotik. Dinamična funkcijska shema na zaslonu omogoča vizualno spremljanje parametrov v obratovanju in njihov dostop.</t>
  </si>
  <si>
    <t>Regulacijski sistem ima vgrajen WEB server ter je povezljiv na CNS preko ModBUS-a. Omogoča tudi povezavo preko Cloud-a in spremljanje parametrov ter alarmov na daljavo.</t>
  </si>
  <si>
    <t>Regulacija konstantne količine zraka z dvema hitrostima (višjo in nižjo), ki sta zvezno nastavljivi. Regulacija temperature zraka na konstantno temperaturo vpiha zraka. Regulacija mora omogočati temperaturno regulacijo, vlaženje ter razvlaževanje.</t>
  </si>
  <si>
    <t xml:space="preserve">Naprava ustreza Ecodesign direktivi za 2016 in 2018. Naprava ima Eurovent certifikat in ustreza HVAC-higienskem standardu VDI6022. Energijski razred A. </t>
  </si>
  <si>
    <t>- napajanje: 230V / 1f / 50Hz</t>
  </si>
  <si>
    <t>- dovod zraka: 1.440 m3/h, 450 Pa</t>
  </si>
  <si>
    <t>- odvod zraka: 1.440 m3/h, 450 Pa</t>
  </si>
  <si>
    <t>- Pem. maks. ventilatorjev: 2 x 0,838 kW</t>
  </si>
  <si>
    <t>- toplotni izkoristek rototerma po EN308 v obratovalni točki: 81,5%</t>
  </si>
  <si>
    <t>- vračanje vlage: 66,2%</t>
  </si>
  <si>
    <t xml:space="preserve">- vrnjena toplotna energija: 13,88kW  </t>
  </si>
  <si>
    <t>- vodni grelnik Qgr, potrebna = 3,18kW (50/40°C), Tvpih=22°C</t>
  </si>
  <si>
    <t>- teža: 275 kg</t>
  </si>
  <si>
    <t>- dimenzije d x š x v:  2000 x 1200 x 640 mm</t>
  </si>
  <si>
    <t xml:space="preserve">Dodatna oprema: </t>
  </si>
  <si>
    <t>-  kanalska zaporna loputa z vzmetnim motornim pogonom TUNE-R-400-3-LF24  2 kos</t>
  </si>
  <si>
    <t xml:space="preserve">- 3-p regulacijski ventil z zveznim pogonom za grelnik:
ZTR 20-2,0 + RVAZ4-24A   -   1 kos    </t>
  </si>
  <si>
    <r>
      <rPr>
        <sz val="11"/>
        <rFont val="Arial Narrow"/>
        <family val="2"/>
        <charset val="238"/>
      </rPr>
      <t xml:space="preserve">tip </t>
    </r>
    <r>
      <rPr>
        <b/>
        <sz val="11"/>
        <rFont val="Arial Narrow"/>
        <family val="2"/>
        <charset val="238"/>
      </rPr>
      <t>Topvex FR06-R-HWH-CAV</t>
    </r>
  </si>
  <si>
    <t>Dobava in montaža prezračevalne naprave N12</t>
  </si>
  <si>
    <t>Prezračevanje dvorane</t>
  </si>
  <si>
    <t xml:space="preserve">Dobava, montaža in zagon kompaktne klimatske naprave z naslednjimi karakteristikami za notranjo postavitev:  </t>
  </si>
  <si>
    <t>Kompaktna klimatska naprava za dovod svežega zraka in odvod izrabljenega zraka. Naprava je vertikelne izvedbe z zgornjimi priključki  in za notranjo postavitev na tla. Krmilna oprema je integrirana v napravi.</t>
  </si>
  <si>
    <r>
      <t xml:space="preserve">Rekuperator:
</t>
    </r>
    <r>
      <rPr>
        <sz val="10"/>
        <color indexed="8"/>
        <rFont val="Arial Narrow"/>
        <family val="2"/>
        <charset val="238"/>
      </rPr>
      <t>Visoko-učinkovit protitočni ploščni rekuperator z izkoristkom do 90% in by-pass loputo s pogonom</t>
    </r>
  </si>
  <si>
    <t>Tehnične karakteristike:
- napajanje: 400V/3f/50Hz
- dovod zraka: 3.040 m3/h, 450 Pa
- odvod zraka: 3.040 m3/h, 450 Pa
- Pem. maks. ventilatorjev: 2 x 2,417 kW
- toplotni izkoristek rekuperatorja: suhi po EN308: 81,4%, mokri 84,9 %                                                                                                        '- vrnjena toplotna energija: 30,35kW                                                            '- vodni grelnik Qgr, potrebna = 5,37kW (50/40°C), Tvpih=22°C
- dimenzije: 2540x879x1695 mm
- teža: 423 kg</t>
  </si>
  <si>
    <t xml:space="preserve">Dodatna oprema: 
- zaporna loputa z vzmetnim motornim pogonom: 
TUNE-AHU-SE014-500x400-TF24   -   2 kos                                                                                                                                           
</t>
  </si>
  <si>
    <t xml:space="preserve">- 3-p regulacijski ventil z zveznim pogonom za grelnik:
ZTR 32-15 + RVAZ4-24A   -   1 kos  </t>
  </si>
  <si>
    <t>Naprava ustreza Ecodesign direktivi za 2016 in 2018 in spada v A energijski razred. Naprava mora imeti Eurovent in Hvac Hygiene certifikat.</t>
  </si>
  <si>
    <r>
      <rPr>
        <sz val="11"/>
        <rFont val="Arial Narrow"/>
        <family val="2"/>
        <charset val="238"/>
      </rPr>
      <t xml:space="preserve">tip </t>
    </r>
    <r>
      <rPr>
        <b/>
        <sz val="11"/>
        <rFont val="Arial Narrow"/>
        <family val="2"/>
        <charset val="238"/>
      </rPr>
      <t>Topvex TC35-R-HWH-B M0</t>
    </r>
  </si>
  <si>
    <r>
      <t>tip</t>
    </r>
    <r>
      <rPr>
        <b/>
        <sz val="11"/>
        <rFont val="Arial Narrow"/>
        <family val="2"/>
        <charset val="238"/>
      </rPr>
      <t xml:space="preserve"> DZ-2/100/3  dim.: 500x300x1000</t>
    </r>
  </si>
  <si>
    <r>
      <t>tip</t>
    </r>
    <r>
      <rPr>
        <b/>
        <sz val="11"/>
        <rFont val="Arial Narrow"/>
        <family val="2"/>
        <charset val="238"/>
      </rPr>
      <t xml:space="preserve"> DZ-2/100/3  dim.: 600x300x1500</t>
    </r>
  </si>
  <si>
    <r>
      <t xml:space="preserve">tip </t>
    </r>
    <r>
      <rPr>
        <b/>
        <sz val="11"/>
        <rFont val="Arial Narrow"/>
        <family val="2"/>
        <charset val="238"/>
      </rPr>
      <t>KV 150 M</t>
    </r>
  </si>
  <si>
    <t>q=180 m3/h, Dp=150 Pa</t>
  </si>
  <si>
    <t>Pel: 52W/0,229A/230V/50Hz</t>
  </si>
  <si>
    <r>
      <rPr>
        <sz val="11"/>
        <rFont val="Arial Narrow"/>
        <family val="2"/>
        <charset val="238"/>
      </rPr>
      <t>tip</t>
    </r>
    <r>
      <rPr>
        <b/>
        <sz val="11"/>
        <rFont val="Arial Narrow"/>
        <family val="2"/>
        <charset val="238"/>
      </rPr>
      <t xml:space="preserve"> FDS-3G-150x150-G230T</t>
    </r>
  </si>
  <si>
    <r>
      <rPr>
        <sz val="11"/>
        <rFont val="Arial Narrow"/>
        <family val="2"/>
        <charset val="238"/>
      </rPr>
      <t>tip</t>
    </r>
    <r>
      <rPr>
        <b/>
        <sz val="11"/>
        <rFont val="Arial Narrow"/>
        <family val="2"/>
        <charset val="238"/>
      </rPr>
      <t xml:space="preserve"> FDS-3G-200x200-G230T</t>
    </r>
  </si>
  <si>
    <r>
      <rPr>
        <sz val="11"/>
        <rFont val="Arial Narrow"/>
        <family val="2"/>
        <charset val="238"/>
      </rPr>
      <t>tip</t>
    </r>
    <r>
      <rPr>
        <b/>
        <sz val="11"/>
        <rFont val="Arial Narrow"/>
        <family val="2"/>
        <charset val="238"/>
      </rPr>
      <t xml:space="preserve"> FDS-3G-300x300-G230T</t>
    </r>
  </si>
  <si>
    <r>
      <rPr>
        <sz val="11"/>
        <rFont val="Arial Narrow"/>
        <family val="2"/>
        <charset val="238"/>
      </rPr>
      <t>tip</t>
    </r>
    <r>
      <rPr>
        <b/>
        <sz val="11"/>
        <rFont val="Arial Narrow"/>
        <family val="2"/>
        <charset val="238"/>
      </rPr>
      <t xml:space="preserve"> FDS-3G-400x250-G230T</t>
    </r>
  </si>
  <si>
    <r>
      <rPr>
        <sz val="11"/>
        <rFont val="Arial Narrow"/>
        <family val="2"/>
        <charset val="238"/>
      </rPr>
      <t>tip</t>
    </r>
    <r>
      <rPr>
        <b/>
        <sz val="11"/>
        <rFont val="Arial Narrow"/>
        <family val="2"/>
        <charset val="238"/>
      </rPr>
      <t xml:space="preserve"> FDS-3G-500x200-G230T</t>
    </r>
  </si>
  <si>
    <r>
      <rPr>
        <sz val="11"/>
        <rFont val="Arial Narrow"/>
        <family val="2"/>
        <charset val="238"/>
      </rPr>
      <t>tip</t>
    </r>
    <r>
      <rPr>
        <b/>
        <sz val="11"/>
        <rFont val="Arial Narrow"/>
        <family val="2"/>
        <charset val="238"/>
      </rPr>
      <t xml:space="preserve"> FDS-3G-500x250-G230T</t>
    </r>
  </si>
  <si>
    <r>
      <rPr>
        <sz val="11"/>
        <rFont val="Arial Narrow"/>
        <family val="2"/>
        <charset val="238"/>
      </rPr>
      <t>tip</t>
    </r>
    <r>
      <rPr>
        <b/>
        <sz val="11"/>
        <rFont val="Arial Narrow"/>
        <family val="2"/>
        <charset val="238"/>
      </rPr>
      <t xml:space="preserve"> FDS-3G-600x350-G230T</t>
    </r>
  </si>
  <si>
    <r>
      <rPr>
        <sz val="11"/>
        <rFont val="Arial Narrow"/>
        <family val="2"/>
        <charset val="238"/>
      </rPr>
      <t>tip</t>
    </r>
    <r>
      <rPr>
        <b/>
        <sz val="11"/>
        <rFont val="Arial Narrow"/>
        <family val="2"/>
        <charset val="238"/>
      </rPr>
      <t xml:space="preserve"> FDS-3G-700x300-G230T</t>
    </r>
  </si>
  <si>
    <r>
      <rPr>
        <sz val="11"/>
        <rFont val="Arial Narrow"/>
        <family val="2"/>
        <charset val="238"/>
      </rPr>
      <t>tip</t>
    </r>
    <r>
      <rPr>
        <b/>
        <sz val="11"/>
        <rFont val="Arial Narrow"/>
        <family val="2"/>
        <charset val="238"/>
      </rPr>
      <t xml:space="preserve"> FDS-3G-800x300-G230T</t>
    </r>
  </si>
  <si>
    <r>
      <rPr>
        <sz val="11"/>
        <rFont val="Arial Narrow"/>
        <family val="2"/>
        <charset val="238"/>
      </rPr>
      <t>tip</t>
    </r>
    <r>
      <rPr>
        <b/>
        <sz val="11"/>
        <rFont val="Arial Narrow"/>
        <family val="2"/>
        <charset val="238"/>
      </rPr>
      <t xml:space="preserve"> FDS-3G-900x300-G230T</t>
    </r>
  </si>
  <si>
    <r>
      <rPr>
        <sz val="11"/>
        <rFont val="Arial Narrow"/>
        <family val="2"/>
        <charset val="238"/>
      </rPr>
      <t>tip</t>
    </r>
    <r>
      <rPr>
        <b/>
        <sz val="11"/>
        <rFont val="Arial Narrow"/>
        <family val="2"/>
        <charset val="238"/>
      </rPr>
      <t xml:space="preserve"> FDS-3G-1000x250-G230T</t>
    </r>
  </si>
  <si>
    <r>
      <rPr>
        <sz val="11"/>
        <rFont val="Arial Narrow"/>
        <family val="2"/>
        <charset val="238"/>
      </rPr>
      <t>tip</t>
    </r>
    <r>
      <rPr>
        <b/>
        <sz val="11"/>
        <rFont val="Arial Narrow"/>
        <family val="2"/>
        <charset val="238"/>
      </rPr>
      <t xml:space="preserve"> FDR-3G-Ø350-G230T</t>
    </r>
  </si>
  <si>
    <r>
      <rPr>
        <sz val="11"/>
        <rFont val="Arial Narrow"/>
        <family val="2"/>
        <charset val="238"/>
      </rPr>
      <t xml:space="preserve">tip </t>
    </r>
    <r>
      <rPr>
        <b/>
        <sz val="11"/>
        <rFont val="Arial Narrow"/>
        <family val="2"/>
        <charset val="238"/>
      </rPr>
      <t>Ø350 mm</t>
    </r>
  </si>
  <si>
    <r>
      <rPr>
        <sz val="11"/>
        <rFont val="Arial Narrow"/>
        <family val="2"/>
        <charset val="238"/>
      </rPr>
      <t>tip</t>
    </r>
    <r>
      <rPr>
        <b/>
        <sz val="11"/>
        <rFont val="Arial Narrow"/>
        <family val="2"/>
        <charset val="238"/>
      </rPr>
      <t xml:space="preserve"> 150x150 mm</t>
    </r>
  </si>
  <si>
    <r>
      <rPr>
        <sz val="11"/>
        <rFont val="Arial Narrow"/>
        <family val="2"/>
        <charset val="238"/>
      </rPr>
      <t>tip</t>
    </r>
    <r>
      <rPr>
        <b/>
        <sz val="11"/>
        <rFont val="Arial Narrow"/>
        <family val="2"/>
        <charset val="238"/>
      </rPr>
      <t xml:space="preserve"> 200x200 mm</t>
    </r>
  </si>
  <si>
    <r>
      <rPr>
        <sz val="11"/>
        <rFont val="Arial Narrow"/>
        <family val="2"/>
        <charset val="238"/>
      </rPr>
      <t>tip</t>
    </r>
    <r>
      <rPr>
        <b/>
        <sz val="11"/>
        <rFont val="Arial Narrow"/>
        <family val="2"/>
        <charset val="238"/>
      </rPr>
      <t xml:space="preserve"> 300x300 mm</t>
    </r>
  </si>
  <si>
    <r>
      <rPr>
        <sz val="11"/>
        <rFont val="Arial Narrow"/>
        <family val="2"/>
        <charset val="238"/>
      </rPr>
      <t>tip</t>
    </r>
    <r>
      <rPr>
        <b/>
        <sz val="11"/>
        <rFont val="Arial Narrow"/>
        <family val="2"/>
        <charset val="238"/>
      </rPr>
      <t xml:space="preserve"> 400x250 mm</t>
    </r>
  </si>
  <si>
    <r>
      <rPr>
        <sz val="11"/>
        <rFont val="Arial Narrow"/>
        <family val="2"/>
        <charset val="238"/>
      </rPr>
      <t>tip</t>
    </r>
    <r>
      <rPr>
        <b/>
        <sz val="11"/>
        <rFont val="Arial Narrow"/>
        <family val="2"/>
        <charset val="238"/>
      </rPr>
      <t xml:space="preserve"> 500x200 mm</t>
    </r>
  </si>
  <si>
    <r>
      <rPr>
        <sz val="11"/>
        <rFont val="Arial Narrow"/>
        <family val="2"/>
        <charset val="238"/>
      </rPr>
      <t>tip</t>
    </r>
    <r>
      <rPr>
        <b/>
        <sz val="11"/>
        <rFont val="Arial Narrow"/>
        <family val="2"/>
        <charset val="238"/>
      </rPr>
      <t xml:space="preserve"> 500x250 mm</t>
    </r>
  </si>
  <si>
    <r>
      <rPr>
        <sz val="11"/>
        <rFont val="Arial Narrow"/>
        <family val="2"/>
        <charset val="238"/>
      </rPr>
      <t>tip</t>
    </r>
    <r>
      <rPr>
        <b/>
        <sz val="11"/>
        <rFont val="Arial Narrow"/>
        <family val="2"/>
        <charset val="238"/>
      </rPr>
      <t xml:space="preserve"> 600x350 mm</t>
    </r>
  </si>
  <si>
    <r>
      <rPr>
        <sz val="11"/>
        <rFont val="Arial Narrow"/>
        <family val="2"/>
        <charset val="238"/>
      </rPr>
      <t>tip</t>
    </r>
    <r>
      <rPr>
        <b/>
        <sz val="11"/>
        <rFont val="Arial Narrow"/>
        <family val="2"/>
        <charset val="238"/>
      </rPr>
      <t xml:space="preserve"> 700x300 mm</t>
    </r>
  </si>
  <si>
    <r>
      <rPr>
        <sz val="11"/>
        <rFont val="Arial Narrow"/>
        <family val="2"/>
        <charset val="238"/>
      </rPr>
      <t xml:space="preserve">tip </t>
    </r>
    <r>
      <rPr>
        <b/>
        <sz val="11"/>
        <rFont val="Arial Narrow"/>
        <family val="2"/>
        <charset val="238"/>
      </rPr>
      <t>800x300 mm</t>
    </r>
  </si>
  <si>
    <r>
      <rPr>
        <sz val="11"/>
        <rFont val="Arial Narrow"/>
        <family val="2"/>
        <charset val="238"/>
      </rPr>
      <t>tip</t>
    </r>
    <r>
      <rPr>
        <b/>
        <sz val="11"/>
        <rFont val="Arial Narrow"/>
        <family val="2"/>
        <charset val="238"/>
      </rPr>
      <t xml:space="preserve"> 900x300 mm</t>
    </r>
  </si>
  <si>
    <r>
      <rPr>
        <sz val="11"/>
        <rFont val="Arial Narrow"/>
        <family val="2"/>
        <charset val="238"/>
      </rPr>
      <t>tip</t>
    </r>
    <r>
      <rPr>
        <b/>
        <sz val="11"/>
        <rFont val="Arial Narrow"/>
        <family val="2"/>
        <charset val="238"/>
      </rPr>
      <t xml:space="preserve"> 1000x250 mm</t>
    </r>
  </si>
  <si>
    <r>
      <t xml:space="preserve">Dobava in montaža </t>
    </r>
    <r>
      <rPr>
        <b/>
        <sz val="11"/>
        <rFont val="Arial Narrow"/>
        <family val="2"/>
        <charset val="238"/>
      </rPr>
      <t>linijskega difuzorja</t>
    </r>
    <r>
      <rPr>
        <sz val="11"/>
        <rFont val="Arial Narrow"/>
        <family val="2"/>
        <charset val="238"/>
      </rPr>
      <t xml:space="preserve"> za </t>
    </r>
    <r>
      <rPr>
        <b/>
        <sz val="11"/>
        <rFont val="Arial Narrow"/>
        <family val="2"/>
        <charset val="238"/>
      </rPr>
      <t>DOVOD zraka</t>
    </r>
    <r>
      <rPr>
        <sz val="11"/>
        <rFont val="Arial Narrow"/>
        <family val="2"/>
        <charset val="238"/>
      </rPr>
      <t>, za vgradnjo v spuščeni strop in stranskimi priključki, vključno z regulacijskim elementom (regulacijska loputa pred gibljivo cevjo) in vgrajenimi valjčki, vključno s tesnilnim in pritrdilnim materialom.</t>
    </r>
  </si>
  <si>
    <t>Ustreza proizvod IMOS-Systemair oz. proizvod drugega proizvajalca enakih ali boljših karakteristik.</t>
  </si>
  <si>
    <r>
      <rPr>
        <sz val="11"/>
        <rFont val="Arial Narrow"/>
        <family val="2"/>
        <charset val="238"/>
      </rPr>
      <t xml:space="preserve">tip </t>
    </r>
    <r>
      <rPr>
        <b/>
        <sz val="11"/>
        <rFont val="Arial Narrow"/>
        <family val="2"/>
        <charset val="238"/>
      </rPr>
      <t>KSV-1-B-0-AN dim: 900 mm</t>
    </r>
  </si>
  <si>
    <r>
      <rPr>
        <sz val="11"/>
        <rFont val="Arial Narrow"/>
        <family val="2"/>
        <charset val="238"/>
      </rPr>
      <t xml:space="preserve">tip </t>
    </r>
    <r>
      <rPr>
        <b/>
        <sz val="11"/>
        <rFont val="Arial Narrow"/>
        <family val="2"/>
        <charset val="238"/>
      </rPr>
      <t>KSV-1-B-0-AN dim: 1200 mm</t>
    </r>
  </si>
  <si>
    <r>
      <rPr>
        <sz val="11"/>
        <rFont val="Arial Narrow"/>
        <family val="2"/>
        <charset val="238"/>
      </rPr>
      <t xml:space="preserve">tip </t>
    </r>
    <r>
      <rPr>
        <b/>
        <sz val="11"/>
        <rFont val="Arial Narrow"/>
        <family val="2"/>
        <charset val="238"/>
      </rPr>
      <t>KSV-2-B-0-AN dim: 1050 mm</t>
    </r>
  </si>
  <si>
    <r>
      <rPr>
        <sz val="11"/>
        <rFont val="Arial Narrow"/>
        <family val="2"/>
        <charset val="238"/>
      </rPr>
      <t xml:space="preserve">tip </t>
    </r>
    <r>
      <rPr>
        <b/>
        <sz val="11"/>
        <rFont val="Arial Narrow"/>
        <family val="2"/>
        <charset val="238"/>
      </rPr>
      <t>KSV-2-B-0-AN dim: 1200 mm</t>
    </r>
  </si>
  <si>
    <r>
      <t xml:space="preserve">Dobava in montaža </t>
    </r>
    <r>
      <rPr>
        <b/>
        <sz val="11"/>
        <rFont val="Arial Narrow"/>
        <family val="2"/>
        <charset val="238"/>
      </rPr>
      <t>linijskega difuzorja</t>
    </r>
    <r>
      <rPr>
        <sz val="11"/>
        <rFont val="Arial Narrow"/>
        <family val="2"/>
        <charset val="238"/>
      </rPr>
      <t xml:space="preserve"> za </t>
    </r>
    <r>
      <rPr>
        <b/>
        <sz val="11"/>
        <rFont val="Arial Narrow"/>
        <family val="2"/>
        <charset val="238"/>
      </rPr>
      <t>ODVOD zraka</t>
    </r>
    <r>
      <rPr>
        <sz val="11"/>
        <rFont val="Arial Narrow"/>
        <family val="2"/>
        <charset val="238"/>
      </rPr>
      <t>, za vgradnjo v spuščeni strop in stranskimi priključki, vključno z regulacijskim elementom (regulacijska loputa pred gibljivo cevjo), vključno s tesnilnim in pritrdilnim materialom.</t>
    </r>
  </si>
  <si>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400x100</t>
    </r>
  </si>
  <si>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500x100</t>
    </r>
  </si>
  <si>
    <r>
      <t xml:space="preserve">tip </t>
    </r>
    <r>
      <rPr>
        <b/>
        <sz val="11"/>
        <rFont val="Arial Narrow"/>
        <family val="2"/>
        <charset val="238"/>
      </rPr>
      <t>AR-13/2-F</t>
    </r>
    <r>
      <rPr>
        <sz val="11"/>
        <rFont val="Arial Narrow"/>
        <family val="2"/>
        <charset val="238"/>
      </rPr>
      <t xml:space="preserve"> dim. </t>
    </r>
    <r>
      <rPr>
        <b/>
        <sz val="11"/>
        <rFont val="Arial Narrow"/>
        <family val="2"/>
        <charset val="238"/>
      </rPr>
      <t>325x125</t>
    </r>
  </si>
  <si>
    <r>
      <t xml:space="preserve">tip </t>
    </r>
    <r>
      <rPr>
        <b/>
        <sz val="11"/>
        <rFont val="Arial Narrow"/>
        <family val="2"/>
        <charset val="238"/>
      </rPr>
      <t>AR-13/2-F</t>
    </r>
    <r>
      <rPr>
        <sz val="11"/>
        <rFont val="Arial Narrow"/>
        <family val="2"/>
        <charset val="238"/>
      </rPr>
      <t xml:space="preserve"> dim. </t>
    </r>
    <r>
      <rPr>
        <b/>
        <sz val="11"/>
        <rFont val="Arial Narrow"/>
        <family val="2"/>
        <charset val="238"/>
      </rPr>
      <t>425x225</t>
    </r>
  </si>
  <si>
    <r>
      <t>tip</t>
    </r>
    <r>
      <rPr>
        <b/>
        <sz val="11"/>
        <rFont val="Arial Narrow"/>
        <family val="2"/>
        <charset val="238"/>
      </rPr>
      <t xml:space="preserve"> TUNE-R-200-B</t>
    </r>
  </si>
  <si>
    <r>
      <t>tip</t>
    </r>
    <r>
      <rPr>
        <b/>
        <sz val="11"/>
        <rFont val="Arial Narrow"/>
        <family val="2"/>
        <charset val="238"/>
      </rPr>
      <t xml:space="preserve"> TUNE-S-450x300-H</t>
    </r>
  </si>
  <si>
    <r>
      <t>tip</t>
    </r>
    <r>
      <rPr>
        <b/>
        <sz val="11"/>
        <rFont val="Arial Narrow"/>
        <family val="2"/>
        <charset val="238"/>
      </rPr>
      <t xml:space="preserve"> TUNE-S-500x200-H</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</si>
  <si>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325x125</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</si>
  <si>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425x125</t>
    </r>
  </si>
  <si>
    <t>dim.: f150 mm</t>
  </si>
  <si>
    <t>∅100</t>
  </si>
  <si>
    <t>∅125</t>
  </si>
  <si>
    <t>∅150</t>
  </si>
  <si>
    <t>∅300</t>
  </si>
  <si>
    <t>∅350</t>
  </si>
  <si>
    <t>∅180</t>
  </si>
  <si>
    <r>
      <rPr>
        <b/>
        <sz val="11"/>
        <rFont val="Arial Narrow"/>
        <family val="2"/>
        <charset val="238"/>
      </rPr>
      <t>Premik obstoječih odvodnih difuzorjev</t>
    </r>
    <r>
      <rPr>
        <sz val="11"/>
        <rFont val="Arial Narrow"/>
        <family val="2"/>
        <charset val="238"/>
      </rPr>
      <t xml:space="preserve"> v sanitarijah na novo lokacijo, z vsem pritrdilnim in tesnilnim materialom</t>
    </r>
  </si>
  <si>
    <t>difuzor ∅200</t>
  </si>
  <si>
    <t>PREZRAČEVANJE  del objekta C in D</t>
  </si>
  <si>
    <t>Prilagoditev, demontaža prezračevalnih kanalov.</t>
  </si>
  <si>
    <t>Demontaža obstoječega klimata z vsem pritrdilnim in tesnilnim materialom na podstrešju.</t>
  </si>
  <si>
    <t>N1 - Ucilnice  2N 8500 m3/h</t>
  </si>
  <si>
    <t>N3 - Ucilnice 1N 12150 m3/h</t>
  </si>
  <si>
    <t>N5 - Ucilnice P 13002 m3/h</t>
  </si>
  <si>
    <t>N7 - Jedilnica 4700 m3/h</t>
  </si>
  <si>
    <t>N6 - hall, Hodniki 10000 m3/h</t>
  </si>
  <si>
    <t>N2 - Multimedija 5800 m3/h</t>
  </si>
  <si>
    <t>N8 - Sanitarje 2712 m3/h</t>
  </si>
  <si>
    <t>Dobava in montaža prezračevalne naprave N1</t>
  </si>
  <si>
    <t>Prezračevanje 2. NADSTROPJE</t>
  </si>
  <si>
    <r>
      <t>Dobava in  montaža modulne dvoetažne klimatske naprave za</t>
    </r>
    <r>
      <rPr>
        <b/>
        <sz val="11"/>
        <color indexed="8"/>
        <rFont val="Arial Narrow"/>
        <family val="2"/>
        <charset val="238"/>
      </rPr>
      <t xml:space="preserve"> notranjo</t>
    </r>
    <r>
      <rPr>
        <sz val="11"/>
        <color indexed="8"/>
        <rFont val="Arial Narrow"/>
        <family val="2"/>
        <charset val="238"/>
      </rPr>
      <t xml:space="preserve">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ter zunanje praškasto barvane jeklene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t>
    </r>
  </si>
  <si>
    <t>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EN 13501-1</t>
  </si>
  <si>
    <t xml:space="preserve">Naprava ustreza Ecodesign direktivi za 2016 in 2018. Naprava ima Eurovent certifikat in ustreza energijskemu razredu A+. </t>
  </si>
  <si>
    <t>DOVOD ZRAKA:</t>
  </si>
  <si>
    <r>
      <t xml:space="preserve">Zobniška regulacijska žaluzija </t>
    </r>
    <r>
      <rPr>
        <sz val="11"/>
        <color indexed="8"/>
        <rFont val="Arial Narrow"/>
        <family val="2"/>
        <charset val="238"/>
      </rPr>
      <t>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r>
  </si>
  <si>
    <r>
      <t xml:space="preserve">Fleksibilni priključek </t>
    </r>
    <r>
      <rPr>
        <sz val="11"/>
        <color indexed="8"/>
        <rFont val="Arial Narrow"/>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</si>
  <si>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 Električni pogon žaluzije LF24A</t>
  </si>
  <si>
    <t>- Kabel za izenačitev potencialov za fleksibilni priključek</t>
  </si>
  <si>
    <r>
      <t xml:space="preserve">Vrečasti filter </t>
    </r>
    <r>
      <rPr>
        <sz val="11"/>
        <color indexed="8"/>
        <rFont val="Arial Narrow"/>
        <family val="2"/>
        <charset val="238"/>
      </rPr>
      <t>s filtracijo ePM1 60% po ISO 16890 ( F7 ), dolžine vreč 535 mm, vgrajen v filtrsko ogrodje, s stranskim izvlekom. Filter se poslužuje s strani skozi posluževalna vrata.</t>
    </r>
  </si>
  <si>
    <t>- Digitalni nadzor filtrov</t>
  </si>
  <si>
    <r>
      <rPr>
        <b/>
        <sz val="11"/>
        <color indexed="8"/>
        <rFont val="Arial Narrow"/>
        <family val="2"/>
        <charset val="238"/>
      </rPr>
      <t xml:space="preserve">Rotacijski regenerator higroskopske izvedbe </t>
    </r>
    <r>
      <rPr>
        <sz val="11"/>
        <color indexed="8"/>
        <rFont val="Arial Narrow"/>
        <family val="2"/>
        <charset val="238"/>
      </rPr>
      <t>za prenos občutene in latentne toplote, s spremenljivim številom vrtljajev rotorja, z visokim izkoristkom. Stik med ohišjem in rotorjem je tesnjen z visoko učinkovitim tesnilom. Rotor poganja trifazni zobniški motor preko jermenskega pogona. Rotor ima 2,5° čistilni sektor, ki zmanjšuje prenos nečistoč iz odvodnega v dovodni zrak.</t>
    </r>
  </si>
  <si>
    <t xml:space="preserve">- satovje: Aluminij, prevlečen s higroskopsko snovjo </t>
  </si>
  <si>
    <t>- okvir: Aluminij</t>
  </si>
  <si>
    <t>Tehnični podatki za zimsko obdobje:
	stopnja vračanja občutene toplote: 80,6%
	stopnja vračanja latentne toplote: 66,2%
	vračanje toplotne energije: 98,90kW
	stanje dovodnega zraka pred enoto: -13,00°C/90,0%.
	stanje dovodnega zraka za enoto: 15,20°C/34,0%</t>
  </si>
  <si>
    <t>Tehnični podatki za poletno obdobje:
	stopnja vračanja občutene toplote: 79,5%
	stopnja vračanja latentne toplote: 32%
	vračanje toplotne energije: 18,40kW
	stanje dovodnega zraka pred enoto: 32,00°C/45,0%
	stanje dovodnega zraka za enoto: 27,20°C/56,6%</t>
  </si>
  <si>
    <r>
      <rPr>
        <b/>
        <sz val="11"/>
        <color indexed="8"/>
        <rFont val="Arial Narrow"/>
        <family val="2"/>
        <charset val="238"/>
      </rPr>
      <t>Prostotekoči ventilato</t>
    </r>
    <r>
      <rPr>
        <sz val="11"/>
        <color indexed="8"/>
        <rFont val="Arial Narrow"/>
        <family val="2"/>
        <charset val="238"/>
      </rPr>
      <t>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</si>
  <si>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Tehnični podatki:</t>
  </si>
  <si>
    <t>- Pretok zraka: 8.500 m3/h,</t>
  </si>
  <si>
    <t>- Zunanji padec tlaka: 500 Pa,</t>
  </si>
  <si>
    <t>- Število ventilatorjev: 1,</t>
  </si>
  <si>
    <t>- SFP: 1.194 kW/(m3/h),</t>
  </si>
  <si>
    <t>Moč= 3,500 kW - IE5 EC</t>
  </si>
  <si>
    <r>
      <rPr>
        <b/>
        <sz val="11"/>
        <color indexed="8"/>
        <rFont val="Arial Narrow"/>
        <family val="2"/>
        <charset val="238"/>
      </rPr>
      <t xml:space="preserve">Vodni grelnik </t>
    </r>
    <r>
      <rPr>
        <sz val="11"/>
        <color indexed="8"/>
        <rFont val="Arial Narrow"/>
        <family val="2"/>
        <charset val="238"/>
      </rPr>
      <t xml:space="preserve">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t>
    </r>
  </si>
  <si>
    <t>grelna tekočina: Voda</t>
  </si>
  <si>
    <t>temperaturni režim tekočine:50,00/40,00°C</t>
  </si>
  <si>
    <t>padec tlaka na strani tekočine: 12,88 kPa</t>
  </si>
  <si>
    <t>pretok tekočine: 0,4700 l/s</t>
  </si>
  <si>
    <t>predvidena grelna moč: 19,45 kW</t>
  </si>
  <si>
    <t>temperatura pred grelnikom: 15,20°C</t>
  </si>
  <si>
    <t>temperatura za grelnikom: 22,00°C</t>
  </si>
  <si>
    <t>3-p mešalni ventil z elektromotornim pogonom, Kvs = 4,71</t>
  </si>
  <si>
    <t>protizmrzovalni termostat grelnika</t>
  </si>
  <si>
    <t>Temperaturni senzor TG-B440/PT1000, montiran</t>
  </si>
  <si>
    <t>Tripotni ventil ZMD315-4,0+RVAZ4-24A</t>
  </si>
  <si>
    <t>Črpalka ni v ponudbi</t>
  </si>
  <si>
    <r>
      <rPr>
        <b/>
        <sz val="11"/>
        <color indexed="8"/>
        <rFont val="Arial Narrow"/>
        <family val="2"/>
        <charset val="238"/>
      </rPr>
      <t>Fleksibilni priključek</t>
    </r>
    <r>
      <rPr>
        <sz val="11"/>
        <color indexed="8"/>
        <rFont val="Arial Narrow"/>
        <family val="2"/>
        <charset val="238"/>
      </rPr>
      <t xml:space="preserve"> 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</si>
  <si>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ODVOD:</t>
  </si>
  <si>
    <t>Kabel za izenačitev potencialov za fleksibilni priključek</t>
  </si>
  <si>
    <r>
      <rPr>
        <b/>
        <sz val="11"/>
        <color indexed="8"/>
        <rFont val="Arial Narrow"/>
        <family val="2"/>
        <charset val="238"/>
      </rPr>
      <t>Vrečasti filter</t>
    </r>
    <r>
      <rPr>
        <sz val="11"/>
        <color indexed="8"/>
        <rFont val="Arial Narrow"/>
        <family val="2"/>
        <charset val="238"/>
      </rPr>
      <t xml:space="preserve"> s filtracijo Coarse 70% po ISO 16890 ( M5 ), dolžine vreč 360 mm, vgrajen v filtrsko ogrodje, s stranskim izvlekom. Filter se poslužuje s strani skozi posluževalna vrata.</t>
    </r>
  </si>
  <si>
    <r>
      <t xml:space="preserve">Prazna komora: </t>
    </r>
    <r>
      <rPr>
        <sz val="11"/>
        <color indexed="8"/>
        <rFont val="Arial Narrow"/>
        <family val="2"/>
        <charset val="238"/>
      </rPr>
      <t>za vgradnjo elektrokrmilne omare</t>
    </r>
  </si>
  <si>
    <r>
      <t xml:space="preserve">Sekcija izmenjevalca toplote:                                                         </t>
    </r>
    <r>
      <rPr>
        <sz val="11"/>
        <color indexed="8"/>
        <rFont val="Arial Narrow"/>
        <family val="2"/>
        <charset val="238"/>
      </rPr>
      <t>opisana v dovodnem delu.</t>
    </r>
  </si>
  <si>
    <r>
      <rPr>
        <b/>
        <sz val="11"/>
        <color indexed="8"/>
        <rFont val="Arial Narrow"/>
        <family val="2"/>
        <charset val="238"/>
      </rPr>
      <t>Regulacija:</t>
    </r>
    <r>
      <rPr>
        <sz val="11"/>
        <color indexed="8"/>
        <rFont val="Arial Narrow"/>
        <family val="2"/>
        <charset val="238"/>
      </rPr>
      <t xml:space="preserve">
Krmilno-nadzorni sistem klimatske naprave, ki zajema: elektro omaro s krmilnim in močnostnim delom zmontirano v napravo, periferno opremo (tipala, motorne pogone, diferenčne merilnike tlaka, termostate), servisno stikalo na fiksnem panelu, na zunanji strani elektro omare, možnost daljinskega upravljanja preko upravljalne konzole z zaslonom, WEB server, navodila za ožičenje, uporabo in servisiranje ter zagon. Vse v obsegu, ki zagotavlja popolno funkcionalnost naprave.
Krmilno-nadzorni sistem omogoča:
- Izbor hitrosti ventilatorjev, ki temelji na osnovi izbranega režima
- Avtomatsko vodenje 'by-pass" žaluzije (rekuperacija hladu in toplote) ali rotacijskega regeneratorja
- Krmiljenje pogonov ventilov/črpalk grelnika in hladilnika
- Krmiljenje žaluzij ZUZ &amp; ZAZ
- Krmiljenje opreme vlaženja (stopnja navlaževanja, kaluženje, ostalo) ali razvlaževanja-OPCIJA
- Alarmiranje merjenih  parametrov (temperatura, vlaga), upravlajnje z alarmnimi mejami
- Tedenski urnik za vodenje ventilacije, želenih temperatur in vlažnosti vtočnega zraka-OPCIJA
- WEB strežnik in ethernet oz. ModBus, BacNet vmesnik kot standardna rešitev za oddaljeni dostop ali povezavo na CNS
- Nočno pohlajevanje</t>
    </r>
  </si>
  <si>
    <t>Posluževalni zaslon je 7'' barvni grafični zaslon z besedilnimi informacijami v slovenskem jeziku in omogoča spremljanje vseh parametrov klimata ter ima grafični prikaz funkcionalne sheme klimata s parametri v realnem času.</t>
  </si>
  <si>
    <t>Skupni podatki naprave:</t>
  </si>
  <si>
    <t>- dolžina: 2920 mm</t>
  </si>
  <si>
    <t>- širina: 1360 mm</t>
  </si>
  <si>
    <t>- višina: 2235 mm</t>
  </si>
  <si>
    <t>- teža: 1220 kg</t>
  </si>
  <si>
    <t>Dodatna oprema:</t>
  </si>
  <si>
    <t>- Bazni podstavek S125.2</t>
  </si>
  <si>
    <t>- CAV regulacija</t>
  </si>
  <si>
    <t>- Regulacija temperature prostora</t>
  </si>
  <si>
    <t>- potencialni digitalni signal za VKLOP/IZKLOP klimata, informacijo o napaki na klimatu, Informacija o delovanju klimata</t>
  </si>
  <si>
    <r>
      <rPr>
        <sz val="11"/>
        <rFont val="Arial Narrow"/>
        <family val="2"/>
        <charset val="238"/>
      </rPr>
      <t xml:space="preserve">tip </t>
    </r>
    <r>
      <rPr>
        <b/>
        <sz val="11"/>
        <rFont val="Arial Narrow"/>
        <family val="2"/>
        <charset val="238"/>
      </rPr>
      <t>KA HSI-4-3-D-R-50F-TB2-L2</t>
    </r>
  </si>
  <si>
    <t>Dobava in montaža prezračevalne naprave N2</t>
  </si>
  <si>
    <t>Prezračevanje MULTIMEDIJA, KNJIŽNICA</t>
  </si>
  <si>
    <t>Tehnični podatki za zimsko obdobje:
	stopnja vračanja občutene toplote: 81,4%
	stopnja vračanja latentne toplote: 67,4%
	vračanje toplotne energije: 58,8kW
	stanje dovodnega zraka pred enoto: -13,00°C/90,0%.
	stanje dovodnega zraka za enoto: 15,50°C/33,7%</t>
  </si>
  <si>
    <t>Tehnični podatki za poletno obdobje:
	stopnja vračanja občutene toplote: 80,4%
	stopnja vračanja latentne toplote: 32,6%
	vračanje toplotne energije: 11,00kW
	stanje dovodnega zraka pred enoto: 32,00°C/45,0%
	stanje dovodnega zraka za enoto: 26,00°C/55%</t>
  </si>
  <si>
    <t>- Pretok zraka: 5.000 m3/h,</t>
  </si>
  <si>
    <t>- Zunanji padec tlaka: 400 Pa,</t>
  </si>
  <si>
    <t>- SFP: 1.144 kW/(m3/h),</t>
  </si>
  <si>
    <t>Moč= 2,500 kW - IE5 EC</t>
  </si>
  <si>
    <t>padec tlaka na strani tekočine: 8,82 kPa</t>
  </si>
  <si>
    <t>pretok tekočine: 0,264 l/s</t>
  </si>
  <si>
    <t>predvidena grelna moč: 10,94 kW</t>
  </si>
  <si>
    <t>temperatura pred grelnikom: 15,50°C</t>
  </si>
  <si>
    <t>3-p mešalni ventil z elektromotornim pogonom, Kvs = 2,5</t>
  </si>
  <si>
    <t>Tripotni ventil ZMD315-2,5+RVAZ4-24A</t>
  </si>
  <si>
    <t>- dolžina: 2520 mm</t>
  </si>
  <si>
    <t>- teža: 1635 kg</t>
  </si>
  <si>
    <r>
      <rPr>
        <sz val="11"/>
        <rFont val="Arial Narrow"/>
        <family val="2"/>
        <charset val="238"/>
      </rPr>
      <t xml:space="preserve">tip </t>
    </r>
    <r>
      <rPr>
        <b/>
        <sz val="11"/>
        <rFont val="Arial Narrow"/>
        <family val="2"/>
        <charset val="238"/>
      </rPr>
      <t>KA HSI-4-2-D-R-50F-TB2-L2</t>
    </r>
  </si>
  <si>
    <t>Dobava in montaža prezračevalne naprave N3</t>
  </si>
  <si>
    <t>Prezračevanje 1. NADSTROPJE</t>
  </si>
  <si>
    <t>Tehnični podatki za zimsko obdobje:
	stopnja vračanja občutene toplote: 80,7%
	stopnja vračanja latentne toplote: 66,5%
	vračanje toplotne energije: 140,00kW
	stanje dovodnega zraka pred enoto: -13,00°C/90,0%.
	stanje dovodnega zraka za enoto: 15,20°C/34,0%</t>
  </si>
  <si>
    <t>Tehnični podatki za poletno obdobje:
	stopnja vračanja občutene toplote: 79,7%
	stopnja vračanja latentne toplote: 32,1%
	vračanje toplotne energije: 19,30kW
	stanje dovodnega zraka pred enoto: 32,00°C/45,0%
	stanje dovodnega zraka za enoto: 27,20°C/56,7%</t>
  </si>
  <si>
    <t>- Pretok zraka: 12.000 m3/h,</t>
  </si>
  <si>
    <t>- SFP: 1.031 kW/(m3/h),</t>
  </si>
  <si>
    <t>Moč= 2x 2,500 kW - IE5 EC</t>
  </si>
  <si>
    <t>padec tlaka na strani tekočine: 11,42 kPa</t>
  </si>
  <si>
    <t>pretok tekočine: 0,6640 l/s</t>
  </si>
  <si>
    <t>predvidena grelna moč: 27,46 kW</t>
  </si>
  <si>
    <t>3-p mešalni ventil z elektromotornim pogonom, Kvs = 6,3</t>
  </si>
  <si>
    <t>Tripotni ventil ZMD320-6,3+RVAZ4-24A</t>
  </si>
  <si>
    <r>
      <rPr>
        <sz val="11"/>
        <rFont val="Arial Narrow"/>
        <family val="2"/>
        <charset val="238"/>
      </rPr>
      <t xml:space="preserve">tip </t>
    </r>
    <r>
      <rPr>
        <b/>
        <sz val="11"/>
        <rFont val="Arial Narrow"/>
        <family val="2"/>
        <charset val="238"/>
      </rPr>
      <t>KA HSI-5-3-D-L-50F-TB2-L2</t>
    </r>
  </si>
  <si>
    <t>Dobava in montaža prezračevalne naprave N5</t>
  </si>
  <si>
    <t>Prezračevanje PRITLIČJE</t>
  </si>
  <si>
    <t>Tehnični podatki za zimsko obdobje:
	stopnja vračanja občutene toplote: 80,2%
	stopnja vračanja latentne toplote: 65,9%
	vračanje toplotne energije: 145,00kW
	stanje dovodnega zraka pred enoto: -13,00°C/90,0%.
	stanje dovodnega zraka za enoto: 15,10°C/34,1%</t>
  </si>
  <si>
    <t>Tehnični podatki za poletno obdobje:
	stopnja vračanja občutene toplote: 79,3%
	stopnja vračanja latentne toplote: 31,8%
	vračanje toplotne energije: 26,70kW
	stanje dovodnega zraka pred enoto: 32,00°C/45,0%
	stanje dovodnega zraka za enoto: 26,00°C/55,0%</t>
  </si>
  <si>
    <t>- Pretok zraka: 12.500 m3/h,</t>
  </si>
  <si>
    <t>- SFP: 1.016 kW/(m3/h),</t>
  </si>
  <si>
    <t>Moč= 2x 3,400 kW - IE5 EC</t>
  </si>
  <si>
    <t>padec tlaka na strani tekočine: 12,69 kPa</t>
  </si>
  <si>
    <t>pretok tekočine: 0,7020 l/s</t>
  </si>
  <si>
    <t>predvidena grelna moč: 29,03 kW</t>
  </si>
  <si>
    <t>- dolžina: 2720 mm</t>
  </si>
  <si>
    <t>- širina: 1960 mm</t>
  </si>
  <si>
    <t>- teža: 1435 kg</t>
  </si>
  <si>
    <t>Dobava in montaža prezračevalne naprave N6</t>
  </si>
  <si>
    <t>Prezračevanje HALL, HODNIKI</t>
  </si>
  <si>
    <t>Tehnični podatki za zimsko obdobje:
	stopnja vračanja občutene toplote: 80,8%
	stopnja vračanja latentne toplote: 66,6%
	vračanje toplotne energije: 116,60kW
	stanje dovodnega zraka pred enoto: -13,00°C/90,0%.
	stanje dovodnega zraka za enoto: 15,30°C/33,9%</t>
  </si>
  <si>
    <t>Tehnični podatki za poletno obdobje:
	stopnja vračanja občutene toplote: 79,8%
	stopnja vračanja latentne toplote: 32,2%
	vračanje toplotne energije: 21,70kW
	stanje dovodnega zraka pred enoto: 32,00°C/45,0%
	stanje dovodnega zraka za enoto: 26,00°C/55,0%</t>
  </si>
  <si>
    <t>- Pretok zraka: 10.000 m3/h,</t>
  </si>
  <si>
    <t>- SFP: 2.279 kW/(m3/h),</t>
  </si>
  <si>
    <t>Moč= 1x 4,600 kW - IE5 EC</t>
  </si>
  <si>
    <t>padec tlaka na strani tekočine: 10,62 kPa</t>
  </si>
  <si>
    <t>pretok tekočine: 0,5450 l/s</t>
  </si>
  <si>
    <t>predvidena grelna moč: 22,55 kW</t>
  </si>
  <si>
    <t>temperatura pred grelnikom: 15,30°C</t>
  </si>
  <si>
    <t>- SFP: 2.236 kW/(m3/h),</t>
  </si>
  <si>
    <t>Moč= 1x 3,400 kW - IE5 EC</t>
  </si>
  <si>
    <t>- dolžina: 2760 mm</t>
  </si>
  <si>
    <t>- širina: 1810 mm</t>
  </si>
  <si>
    <t>- teža: 1373 kg</t>
  </si>
  <si>
    <t>Dobava in montaža prezračevalne naprave N7</t>
  </si>
  <si>
    <t>Prezračevanje JEDILNICA</t>
  </si>
  <si>
    <t xml:space="preserve">Dobava in montaža NOTRANJE talne prezračevalne naprave.          </t>
  </si>
  <si>
    <t>Zunanje stene: ZnAlMg zaščita 0,80 mm</t>
  </si>
  <si>
    <t>Notranje stene: ZnAlMg zaščita 0,80 mm</t>
  </si>
  <si>
    <t>Dno: ZnAlMg zaščita 0,80 mm</t>
  </si>
  <si>
    <t>Debelina ohišja: 50,0 mm</t>
  </si>
  <si>
    <t>Razred prenosa toplote: T2</t>
  </si>
  <si>
    <t>Razred toplotnega mosta: TB2</t>
  </si>
  <si>
    <t>Razred puščanja -400Pa: L2</t>
  </si>
  <si>
    <t>Razred puščanja +700Pa: L2</t>
  </si>
  <si>
    <t>Razred mehanske stabilnosti: D1</t>
  </si>
  <si>
    <t>Puščanje filtra: F9</t>
  </si>
  <si>
    <t>Tip naprave in velikost</t>
  </si>
  <si>
    <t>Kombinirana naprava: horizontalna dvoetažna</t>
  </si>
  <si>
    <t>Naprava za dovodni zrak: CLP 4500-H-I-C-L-L2-C</t>
  </si>
  <si>
    <t>Pretok zraka: 4.900 m3/h</t>
  </si>
  <si>
    <t>Naprava za odvodni zrak: CLP 4500-H-I-C-L-L2-C</t>
  </si>
  <si>
    <t>Energijski razred: A+1</t>
  </si>
  <si>
    <t>Dovodni zrak</t>
  </si>
  <si>
    <t>Kasetni filter F7</t>
  </si>
  <si>
    <t>1 kpl. Kontrola filtra s tlačnim senzorjem Presigo</t>
  </si>
  <si>
    <t>Žaluzija s pogonom NF24A</t>
  </si>
  <si>
    <t>Fleksibilni priključek</t>
  </si>
  <si>
    <t>1 kpl. Kabel za izenačitev potencialov za fleksibilni priključek</t>
  </si>
  <si>
    <t>Protitočni ploščni prenosnik toplote</t>
  </si>
  <si>
    <t>Pogoji ZIMA:</t>
  </si>
  <si>
    <t>Rekuperacija (suha): 81,9%; Q = 49,11kW</t>
  </si>
  <si>
    <t xml:space="preserve">Rekuperacija (mokra) 81,9% </t>
  </si>
  <si>
    <t>Pogon žaluzije LM24A-SR</t>
  </si>
  <si>
    <t>1 kpl. Temperaturni senzor TG-B440/PT1000, montiran</t>
  </si>
  <si>
    <t>Prostotekoči ventilator EC/IE4</t>
  </si>
  <si>
    <t>Eksterni padec tlaka: 400 Pa</t>
  </si>
  <si>
    <t>Zaščita 		IP54 / F</t>
  </si>
  <si>
    <t>Nazivna moč: 2,5 kW</t>
  </si>
  <si>
    <t>1 Kos Senzor za regulacijo konstantnega volumskega pretoka zraka CAV (brez zaslona)</t>
  </si>
  <si>
    <t>Vodni grelnik</t>
  </si>
  <si>
    <t>Pretok zraka: 4.900 m3/h
Vstopni zrak: 16,80°C / 11,0 %
Izstopni zrak: 22,00°C / 8,0 %
Grelna moč: 8,54 kW</t>
  </si>
  <si>
    <t>Odvodni zrak</t>
  </si>
  <si>
    <t>Kasetni filter M6</t>
  </si>
  <si>
    <t>Dodatna oprema / Izvedba / Opomba</t>
  </si>
  <si>
    <t>1 Kos Integrirana krmilna omara</t>
  </si>
  <si>
    <t>1 kpl. Bazni podstavek S125.2</t>
  </si>
  <si>
    <t>Regulacija s Systemair ACCESS CU27-C</t>
  </si>
  <si>
    <t>Vključno s kompletom za priključitev.</t>
  </si>
  <si>
    <t>Z grafičnim uporabniškim vmesnikom, diagramom poteka in pregledom Sistema. HTML5 uporabniški vmesnik, vizualizacija z uporabo Google Chrome ali Mozilla Firefox.</t>
  </si>
  <si>
    <t>Možne krmilne funkcije:</t>
  </si>
  <si>
    <t>• 3 stopnje ventilatorja</t>
  </si>
  <si>
    <t>• regulacija ventilatorja</t>
  </si>
  <si>
    <t>- konstantni pretok zraka, CAV</t>
  </si>
  <si>
    <t>- konstantni tlak, VAV</t>
  </si>
  <si>
    <t>- ročno v %</t>
  </si>
  <si>
    <t>• Kompenzacija volumskega pretoka zraka na podlagi temperature, vlažnosti in CO2</t>
  </si>
  <si>
    <t>• Regulacija temperature</t>
  </si>
  <si>
    <t>- konstantna temperatura dovodnega zraka</t>
  </si>
  <si>
    <t>- temperatura dovodnega zraka odvisna od zunanje temperature</t>
  </si>
  <si>
    <t>- Kaskada za dovod zraka v prostor</t>
  </si>
  <si>
    <t>- Temperature odvodnega zraka</t>
  </si>
  <si>
    <t>- Preklapljanje med regulacijo temperature dovodnega zraka in sobne temperature v odvisnosti od zunanje temperature</t>
  </si>
  <si>
    <t>- Preklapljanje med regulacijo temperature dovodnega zraka in temperature odvodnega zraka v odvisnosti od zunanje temperature</t>
  </si>
  <si>
    <t>- Temperatura prostora, odvisna od zunanje temperature</t>
  </si>
  <si>
    <t>- Temperatura odvodnega zraka, odvisna od zunanje temperature</t>
  </si>
  <si>
    <t>- Temperatura dovodnega zraka odvisna od temperature odvodnega zraka</t>
  </si>
  <si>
    <t>• 10 zaporedij za ogrevanje, hlajenje, rekuperacijo toplote in žaluzij</t>
  </si>
  <si>
    <t>- Način ogrevanja/hlajenja: vodno, DX, električno ali reverzibilno</t>
  </si>
  <si>
    <t>- Način rekuperacije toplote: rotacijski prenosnik toplote, protitočni ploščni prenosnik toplote ali glikolni sistem</t>
  </si>
  <si>
    <t>• Tedenski program z dvema preklopnima časoma na dan za vsako stopnjo ventilatorja</t>
  </si>
  <si>
    <t>• Regulacija temperature z ločenimi PID regulatorji za posamezna zaporedja</t>
  </si>
  <si>
    <t>• Učinkovite funkcije varčevanja z energijo</t>
  </si>
  <si>
    <t>• Prosto hlajenje</t>
  </si>
  <si>
    <t>• Regulacija na osnovi zahteve</t>
  </si>
  <si>
    <t>- Digitalni vhod za požarni alarm</t>
  </si>
  <si>
    <t>- Digitalni vhod za zunanji izklop</t>
  </si>
  <si>
    <t>- Digitalni vhod za ventilatorsko stopnjo 1, 2 in 3</t>
  </si>
  <si>
    <t>- Digitalni izhod za skupno sporočilo o napaki</t>
  </si>
  <si>
    <t xml:space="preserve">- Z geslom zaščiten nivo za servis in konfiguracijo </t>
  </si>
  <si>
    <t>• Možna je povezava z CNS preko BACnet TCP / IP, MODbus TCP / IP, BACnet MS / TP, MODbus RTU and Exoline.</t>
  </si>
  <si>
    <r>
      <t>Nadzorna plošča NaviPad-PD70-C</t>
    </r>
    <r>
      <rPr>
        <sz val="11"/>
        <color indexed="8"/>
        <rFont val="Arial Narrow"/>
        <family val="2"/>
        <charset val="238"/>
      </rPr>
      <t xml:space="preserve"> </t>
    </r>
  </si>
  <si>
    <t>1 kos</t>
  </si>
  <si>
    <t>• Ergonomska in robustna oblika</t>
  </si>
  <si>
    <t>• Grafični uporabniški vmesnik z diagramom poteka in pregledom sistema</t>
  </si>
  <si>
    <t>• Kapacitivni zaslon na dotik, 7 "</t>
  </si>
  <si>
    <t>• 3-metrski priključni kabel z vtičem RJ45</t>
  </si>
  <si>
    <t>• Gumb Domov s signalizacijo alarmnega sporočila</t>
  </si>
  <si>
    <t>• Upravljanje do deveti prezračevalnih naprav preko ene krmilne enote</t>
  </si>
  <si>
    <t>• HTML5 uporabniški vmesnik</t>
  </si>
  <si>
    <t>• Odporen na udarce 1.2 m, IP54, 0 - 50 ° C</t>
  </si>
  <si>
    <r>
      <rPr>
        <sz val="11"/>
        <rFont val="Arial Narrow"/>
        <family val="2"/>
        <charset val="238"/>
      </rPr>
      <t xml:space="preserve">tip </t>
    </r>
    <r>
      <rPr>
        <b/>
        <sz val="11"/>
        <rFont val="Arial Narrow"/>
        <family val="2"/>
        <charset val="238"/>
      </rPr>
      <t>KA HSI-CL4500-C-L-50F-TB2-L2</t>
    </r>
  </si>
  <si>
    <t>Dobava in montaža prezračevalne naprave N8</t>
  </si>
  <si>
    <t>Prezračevanje SANITARIJE</t>
  </si>
  <si>
    <t>Naprava za dovodni zrak: CLP 3000-H-I-C-L-L2-C</t>
  </si>
  <si>
    <t>Pretok zraka: 2.700 m3/h</t>
  </si>
  <si>
    <t>Naprava za odvodni zrak: CLP 3000-H-I-C-L-L2-C</t>
  </si>
  <si>
    <t>Rekuperacija (suha): 83,3%; Q = 27,47kW</t>
  </si>
  <si>
    <t xml:space="preserve">Rekuperacija (mokra) 83,3% </t>
  </si>
  <si>
    <t>Eksterni padec tlaka: 300 Pa</t>
  </si>
  <si>
    <t>Nazivna moč: 1,3 kW</t>
  </si>
  <si>
    <t>Pretok zraka: 2.700 m3/h
Vstopni zrak: 17,30°C / 11,0 %
Izstopni zrak: 22,00°C / 8,0 %
Grelna moč: 4,25 Kw</t>
  </si>
  <si>
    <r>
      <rPr>
        <sz val="11"/>
        <rFont val="Arial Narrow"/>
        <family val="2"/>
        <charset val="238"/>
      </rPr>
      <t xml:space="preserve">tip </t>
    </r>
    <r>
      <rPr>
        <b/>
        <sz val="11"/>
        <rFont val="Arial Narrow"/>
        <family val="2"/>
        <charset val="238"/>
      </rPr>
      <t>KA HSI-CL3000-C-L-50F-TB2-L2</t>
    </r>
  </si>
  <si>
    <t>Dobava in montaža prezračevalne naprave N10</t>
  </si>
  <si>
    <t>Prezračevanje del objekta C in D</t>
  </si>
  <si>
    <t>Tehnični podatki za zimsko obdobje:
	stopnja vračanja občutene toplote: 80,1%
	stopnja vračanja latentne toplote: 65,8%
	vračanje toplotne energije: 115,60kW
	stanje dovodnega zraka pred enoto: -13,00°C/90,0%.
	stanje dovodnega zraka za enoto: 15,00°C/34,1%</t>
  </si>
  <si>
    <t>Tehnični podatki za poletno obdobje:
	stopnja vračanja občutene toplote: 79,1%
	stopnja vračanja latentne toplote: 31,7%
	vračanje toplotne energije: 21,30kW
	stanje dovodnega zraka pred enoto: 32,00°C/45,0%
	stanje dovodnega zraka za enoto: 27,30°C/55,0%</t>
  </si>
  <si>
    <t>- Zunanji padec tlaka: 350 Pa,</t>
  </si>
  <si>
    <t>- SFP: 2.088kW/(m3/h),</t>
  </si>
  <si>
    <t>Moč= 3,400 kW - IE5 EC</t>
  </si>
  <si>
    <t>padec tlaka na strani tekočine: 12,21 kPa</t>
  </si>
  <si>
    <t>pretok tekočine: 0,56900 l/s</t>
  </si>
  <si>
    <t>predvidena grelna moč: 23,56 kW</t>
  </si>
  <si>
    <t>temperatura pred grelnikom: 15,00°C</t>
  </si>
  <si>
    <t>- SFP: 2.128 kW/(m3/h),</t>
  </si>
  <si>
    <t>Moč= 5,000 kW - IE5 EC</t>
  </si>
  <si>
    <t>- širina: 1665 mm</t>
  </si>
  <si>
    <t>- višina: 1930 mm</t>
  </si>
  <si>
    <r>
      <t>tip</t>
    </r>
    <r>
      <rPr>
        <b/>
        <sz val="11"/>
        <rFont val="Arial Narrow"/>
        <family val="2"/>
        <charset val="238"/>
      </rPr>
      <t xml:space="preserve"> DZ-2/100/3  dim.: 600x500x1000</t>
    </r>
    <r>
      <rPr>
        <sz val="11"/>
        <rFont val="Arial Narrow"/>
        <family val="2"/>
        <charset val="238"/>
      </rPr>
      <t xml:space="preserve"> </t>
    </r>
    <r>
      <rPr>
        <b/>
        <sz val="11"/>
        <rFont val="Arial Narrow"/>
        <family val="2"/>
        <charset val="238"/>
      </rPr>
      <t>mm</t>
    </r>
  </si>
  <si>
    <r>
      <t>tip</t>
    </r>
    <r>
      <rPr>
        <b/>
        <sz val="11"/>
        <rFont val="Arial Narrow"/>
        <family val="2"/>
        <charset val="238"/>
      </rPr>
      <t xml:space="preserve"> DZ-2/100/5  dim.: 1000x350x1500</t>
    </r>
    <r>
      <rPr>
        <sz val="11"/>
        <rFont val="Arial Narrow"/>
        <family val="2"/>
        <charset val="238"/>
      </rPr>
      <t xml:space="preserve"> </t>
    </r>
    <r>
      <rPr>
        <b/>
        <sz val="11"/>
        <rFont val="Arial Narrow"/>
        <family val="2"/>
        <charset val="238"/>
      </rPr>
      <t>mm</t>
    </r>
  </si>
  <si>
    <r>
      <t>tip</t>
    </r>
    <r>
      <rPr>
        <b/>
        <sz val="11"/>
        <rFont val="Arial Narrow"/>
        <family val="2"/>
        <charset val="238"/>
      </rPr>
      <t xml:space="preserve"> DZ-2/100/6   dim.: 1100x500x1000 mm</t>
    </r>
  </si>
  <si>
    <r>
      <t>tip</t>
    </r>
    <r>
      <rPr>
        <b/>
        <sz val="11"/>
        <rFont val="Arial Narrow"/>
        <family val="2"/>
        <charset val="238"/>
      </rPr>
      <t xml:space="preserve"> DZ-2/100/6   dim.: 1200x500x1200 mm</t>
    </r>
  </si>
  <si>
    <r>
      <t>tip</t>
    </r>
    <r>
      <rPr>
        <b/>
        <sz val="11"/>
        <rFont val="Arial Narrow"/>
        <family val="2"/>
        <charset val="238"/>
      </rPr>
      <t xml:space="preserve"> DZ-3/200/4   dim.: 1500x600x1000 mm</t>
    </r>
  </si>
  <si>
    <r>
      <rPr>
        <sz val="11"/>
        <rFont val="Arial Narrow"/>
        <family val="2"/>
        <charset val="238"/>
      </rPr>
      <t>tip</t>
    </r>
    <r>
      <rPr>
        <b/>
        <sz val="11"/>
        <rFont val="Arial Narrow"/>
        <family val="2"/>
        <charset val="238"/>
      </rPr>
      <t xml:space="preserve"> FDS-3G-300x150-G230T</t>
    </r>
  </si>
  <si>
    <r>
      <rPr>
        <sz val="11"/>
        <rFont val="Arial Narrow"/>
        <family val="2"/>
        <charset val="238"/>
      </rPr>
      <t>tip</t>
    </r>
    <r>
      <rPr>
        <b/>
        <sz val="11"/>
        <rFont val="Arial Narrow"/>
        <family val="2"/>
        <charset val="238"/>
      </rPr>
      <t xml:space="preserve"> FDS-3G-350x350-G230T</t>
    </r>
  </si>
  <si>
    <r>
      <rPr>
        <sz val="11"/>
        <rFont val="Arial Narrow"/>
        <family val="2"/>
        <charset val="238"/>
      </rPr>
      <t>tip</t>
    </r>
    <r>
      <rPr>
        <b/>
        <sz val="11"/>
        <rFont val="Arial Narrow"/>
        <family val="2"/>
        <charset val="238"/>
      </rPr>
      <t xml:space="preserve"> FDS-3G-400x350-G230T</t>
    </r>
  </si>
  <si>
    <r>
      <rPr>
        <sz val="11"/>
        <rFont val="Arial Narrow"/>
        <family val="2"/>
        <charset val="238"/>
      </rPr>
      <t>tip</t>
    </r>
    <r>
      <rPr>
        <b/>
        <sz val="11"/>
        <rFont val="Arial Narrow"/>
        <family val="2"/>
        <charset val="238"/>
      </rPr>
      <t xml:space="preserve"> FDS-3G-450x450-G230T</t>
    </r>
  </si>
  <si>
    <r>
      <rPr>
        <sz val="11"/>
        <rFont val="Arial Narrow"/>
        <family val="2"/>
        <charset val="238"/>
      </rPr>
      <t>tip</t>
    </r>
    <r>
      <rPr>
        <b/>
        <sz val="11"/>
        <rFont val="Arial Narrow"/>
        <family val="2"/>
        <charset val="238"/>
      </rPr>
      <t xml:space="preserve"> FDS-3G-600x500-G230T</t>
    </r>
  </si>
  <si>
    <r>
      <rPr>
        <sz val="11"/>
        <rFont val="Arial Narrow"/>
        <family val="2"/>
        <charset val="238"/>
      </rPr>
      <t>tip</t>
    </r>
    <r>
      <rPr>
        <b/>
        <sz val="11"/>
        <rFont val="Arial Narrow"/>
        <family val="2"/>
        <charset val="238"/>
      </rPr>
      <t xml:space="preserve"> FDS-3G-700x250-G230T</t>
    </r>
  </si>
  <si>
    <r>
      <rPr>
        <sz val="11"/>
        <rFont val="Arial Narrow"/>
        <family val="2"/>
        <charset val="238"/>
      </rPr>
      <t>tip</t>
    </r>
    <r>
      <rPr>
        <b/>
        <sz val="11"/>
        <rFont val="Arial Narrow"/>
        <family val="2"/>
        <charset val="238"/>
      </rPr>
      <t xml:space="preserve"> FDS-3G-800x250-G230T</t>
    </r>
  </si>
  <si>
    <r>
      <rPr>
        <sz val="11"/>
        <rFont val="Arial Narrow"/>
        <family val="2"/>
        <charset val="238"/>
      </rPr>
      <t>tip</t>
    </r>
    <r>
      <rPr>
        <b/>
        <sz val="11"/>
        <rFont val="Arial Narrow"/>
        <family val="2"/>
        <charset val="238"/>
      </rPr>
      <t xml:space="preserve"> FDS-3G-1000x300-G230T</t>
    </r>
  </si>
  <si>
    <r>
      <rPr>
        <sz val="11"/>
        <rFont val="Arial Narrow"/>
        <family val="2"/>
        <charset val="238"/>
      </rPr>
      <t>tip</t>
    </r>
    <r>
      <rPr>
        <b/>
        <sz val="11"/>
        <rFont val="Arial Narrow"/>
        <family val="2"/>
        <charset val="238"/>
      </rPr>
      <t xml:space="preserve"> FDS-3G-1000x350-G230T</t>
    </r>
  </si>
  <si>
    <r>
      <rPr>
        <sz val="11"/>
        <rFont val="Arial Narrow"/>
        <family val="2"/>
        <charset val="238"/>
      </rPr>
      <t>tip</t>
    </r>
    <r>
      <rPr>
        <b/>
        <sz val="11"/>
        <rFont val="Arial Narrow"/>
        <family val="2"/>
        <charset val="238"/>
      </rPr>
      <t xml:space="preserve"> FDS-3G-1200x500-G230T</t>
    </r>
  </si>
  <si>
    <r>
      <rPr>
        <sz val="11"/>
        <rFont val="Arial Narrow"/>
        <family val="2"/>
        <charset val="238"/>
      </rPr>
      <t>tip</t>
    </r>
    <r>
      <rPr>
        <b/>
        <sz val="11"/>
        <rFont val="Arial Narrow"/>
        <family val="2"/>
        <charset val="238"/>
      </rPr>
      <t xml:space="preserve"> FDS-3G-1250x450-G230T</t>
    </r>
  </si>
  <si>
    <r>
      <rPr>
        <sz val="11"/>
        <rFont val="Arial Narrow"/>
        <family val="2"/>
        <charset val="238"/>
      </rPr>
      <t>tip</t>
    </r>
    <r>
      <rPr>
        <b/>
        <sz val="11"/>
        <rFont val="Arial Narrow"/>
        <family val="2"/>
        <charset val="238"/>
      </rPr>
      <t xml:space="preserve"> FDS-3G-1250x650-G230T</t>
    </r>
  </si>
  <si>
    <r>
      <rPr>
        <sz val="11"/>
        <rFont val="Arial Narrow"/>
        <family val="2"/>
        <charset val="238"/>
      </rPr>
      <t>tip</t>
    </r>
    <r>
      <rPr>
        <b/>
        <sz val="11"/>
        <rFont val="Arial Narrow"/>
        <family val="2"/>
        <charset val="238"/>
      </rPr>
      <t xml:space="preserve"> FDR-3G-Ø200-G230T</t>
    </r>
  </si>
  <si>
    <r>
      <rPr>
        <sz val="11"/>
        <rFont val="Arial Narrow"/>
        <family val="2"/>
        <charset val="238"/>
      </rPr>
      <t xml:space="preserve">tip </t>
    </r>
    <r>
      <rPr>
        <b/>
        <sz val="11"/>
        <rFont val="Arial Narrow"/>
        <family val="2"/>
        <charset val="238"/>
      </rPr>
      <t>Ø200 mm</t>
    </r>
  </si>
  <si>
    <r>
      <rPr>
        <sz val="11"/>
        <rFont val="Arial Narrow"/>
        <family val="2"/>
        <charset val="238"/>
      </rPr>
      <t>tip</t>
    </r>
    <r>
      <rPr>
        <b/>
        <sz val="11"/>
        <rFont val="Arial Narrow"/>
        <family val="2"/>
        <charset val="238"/>
      </rPr>
      <t xml:space="preserve"> 300x150 mm</t>
    </r>
  </si>
  <si>
    <r>
      <rPr>
        <sz val="11"/>
        <rFont val="Arial Narrow"/>
        <family val="2"/>
        <charset val="238"/>
      </rPr>
      <t>tip</t>
    </r>
    <r>
      <rPr>
        <b/>
        <sz val="11"/>
        <rFont val="Arial Narrow"/>
        <family val="2"/>
        <charset val="238"/>
      </rPr>
      <t xml:space="preserve"> 350x350 mm</t>
    </r>
  </si>
  <si>
    <r>
      <rPr>
        <sz val="11"/>
        <rFont val="Arial Narrow"/>
        <family val="2"/>
        <charset val="238"/>
      </rPr>
      <t>tip</t>
    </r>
    <r>
      <rPr>
        <b/>
        <sz val="11"/>
        <rFont val="Arial Narrow"/>
        <family val="2"/>
        <charset val="238"/>
      </rPr>
      <t xml:space="preserve"> 400x350 mm</t>
    </r>
  </si>
  <si>
    <r>
      <rPr>
        <sz val="11"/>
        <rFont val="Arial Narrow"/>
        <family val="2"/>
        <charset val="238"/>
      </rPr>
      <t>tip</t>
    </r>
    <r>
      <rPr>
        <b/>
        <sz val="11"/>
        <rFont val="Arial Narrow"/>
        <family val="2"/>
        <charset val="238"/>
      </rPr>
      <t xml:space="preserve"> 450x450 mm</t>
    </r>
  </si>
  <si>
    <r>
      <rPr>
        <sz val="11"/>
        <rFont val="Arial Narrow"/>
        <family val="2"/>
        <charset val="238"/>
      </rPr>
      <t>tip</t>
    </r>
    <r>
      <rPr>
        <b/>
        <sz val="11"/>
        <rFont val="Arial Narrow"/>
        <family val="2"/>
        <charset val="238"/>
      </rPr>
      <t xml:space="preserve"> 600x500 mm</t>
    </r>
  </si>
  <si>
    <r>
      <rPr>
        <sz val="11"/>
        <rFont val="Arial Narrow"/>
        <family val="2"/>
        <charset val="238"/>
      </rPr>
      <t>tip</t>
    </r>
    <r>
      <rPr>
        <b/>
        <sz val="11"/>
        <rFont val="Arial Narrow"/>
        <family val="2"/>
        <charset val="238"/>
      </rPr>
      <t xml:space="preserve"> 700x250 mm</t>
    </r>
  </si>
  <si>
    <r>
      <rPr>
        <sz val="11"/>
        <rFont val="Arial Narrow"/>
        <family val="2"/>
        <charset val="238"/>
      </rPr>
      <t>tip</t>
    </r>
    <r>
      <rPr>
        <b/>
        <sz val="11"/>
        <rFont val="Arial Narrow"/>
        <family val="2"/>
        <charset val="238"/>
      </rPr>
      <t xml:space="preserve"> 800x250 mm</t>
    </r>
  </si>
  <si>
    <r>
      <rPr>
        <sz val="11"/>
        <rFont val="Arial Narrow"/>
        <family val="2"/>
        <charset val="238"/>
      </rPr>
      <t>tip</t>
    </r>
    <r>
      <rPr>
        <b/>
        <sz val="11"/>
        <rFont val="Arial Narrow"/>
        <family val="2"/>
        <charset val="238"/>
      </rPr>
      <t xml:space="preserve"> 1000x300 mm</t>
    </r>
  </si>
  <si>
    <r>
      <rPr>
        <sz val="11"/>
        <rFont val="Arial Narrow"/>
        <family val="2"/>
        <charset val="238"/>
      </rPr>
      <t>tip</t>
    </r>
    <r>
      <rPr>
        <b/>
        <sz val="11"/>
        <rFont val="Arial Narrow"/>
        <family val="2"/>
        <charset val="238"/>
      </rPr>
      <t xml:space="preserve"> 1000x350 mm</t>
    </r>
  </si>
  <si>
    <r>
      <rPr>
        <sz val="11"/>
        <rFont val="Arial Narrow"/>
        <family val="2"/>
        <charset val="238"/>
      </rPr>
      <t>tip</t>
    </r>
    <r>
      <rPr>
        <b/>
        <sz val="11"/>
        <rFont val="Arial Narrow"/>
        <family val="2"/>
        <charset val="238"/>
      </rPr>
      <t xml:space="preserve"> 1200x500 mm</t>
    </r>
  </si>
  <si>
    <r>
      <rPr>
        <sz val="11"/>
        <rFont val="Arial Narrow"/>
        <family val="2"/>
        <charset val="238"/>
      </rPr>
      <t>tip</t>
    </r>
    <r>
      <rPr>
        <b/>
        <sz val="11"/>
        <rFont val="Arial Narrow"/>
        <family val="2"/>
        <charset val="238"/>
      </rPr>
      <t xml:space="preserve"> 1250x450 mm</t>
    </r>
  </si>
  <si>
    <r>
      <rPr>
        <sz val="11"/>
        <rFont val="Arial Narrow"/>
        <family val="2"/>
        <charset val="238"/>
      </rPr>
      <t>tip</t>
    </r>
    <r>
      <rPr>
        <b/>
        <sz val="11"/>
        <rFont val="Arial Narrow"/>
        <family val="2"/>
        <charset val="238"/>
      </rPr>
      <t xml:space="preserve"> 1250x650 mm</t>
    </r>
  </si>
  <si>
    <r>
      <rPr>
        <b/>
        <sz val="11"/>
        <rFont val="Arial Narrow"/>
        <family val="2"/>
        <charset val="238"/>
      </rPr>
      <t>Pregled obstoječih požarnih loput,</t>
    </r>
    <r>
      <rPr>
        <sz val="11"/>
        <rFont val="Arial Narrow"/>
        <family val="2"/>
        <charset val="238"/>
      </rPr>
      <t xml:space="preserve"> preizkus delovanja in povezava na novo požarno centralo.</t>
    </r>
  </si>
  <si>
    <t>V primeru da požarna loputa ni pravilno nameščena je potrebno le to popraviti. V primeru da obstoječa požarna loputa manjka oz. ni na pravilnem mestu je potrebno opozoriti investitorja, nadzor in projektanta. Z vsem protrdilnim, tesnilnim in elektrovezalnim materialom.</t>
  </si>
  <si>
    <t xml:space="preserve">CAP-F-160-600-25-SW vel.: 600x600 + THOR </t>
  </si>
  <si>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325x125</t>
    </r>
  </si>
  <si>
    <r>
      <t>tip</t>
    </r>
    <r>
      <rPr>
        <b/>
        <sz val="11"/>
        <rFont val="Arial Narrow"/>
        <family val="2"/>
        <charset val="238"/>
      </rPr>
      <t xml:space="preserve"> TUNE-R-125-B</t>
    </r>
  </si>
  <si>
    <r>
      <t>tip</t>
    </r>
    <r>
      <rPr>
        <b/>
        <sz val="11"/>
        <rFont val="Arial Narrow"/>
        <family val="2"/>
        <charset val="238"/>
      </rPr>
      <t xml:space="preserve"> TUNE-S-150x125-H</t>
    </r>
  </si>
  <si>
    <r>
      <t>tip</t>
    </r>
    <r>
      <rPr>
        <b/>
        <sz val="11"/>
        <rFont val="Arial Narrow"/>
        <family val="2"/>
        <charset val="238"/>
      </rPr>
      <t xml:space="preserve"> TUNE-S-150x150-H</t>
    </r>
  </si>
  <si>
    <t>∅225</t>
  </si>
  <si>
    <r>
      <rPr>
        <b/>
        <sz val="11"/>
        <rFont val="Arial Narrow"/>
        <family val="2"/>
        <charset val="238"/>
      </rPr>
      <t>Premik obstoječih odvodnih rešetk</t>
    </r>
    <r>
      <rPr>
        <sz val="11"/>
        <rFont val="Arial Narrow"/>
        <family val="2"/>
        <charset val="238"/>
      </rPr>
      <t xml:space="preserve"> na novo lokacijo, z vsem pritrdilnim in tesnilnim materialom</t>
    </r>
  </si>
  <si>
    <t>Čiščenje .</t>
  </si>
  <si>
    <t>Barvanje - RAL po dogovoru z arhitektom</t>
  </si>
  <si>
    <t>Čiščenjem difuzorja znotraj in zunaj.</t>
  </si>
  <si>
    <t>PREZRAČEVANJE  del objekta C in D - KUHINJA</t>
  </si>
  <si>
    <t>Demontaža obstoječega ODVODNEGA VENTILATORJA NA STREHI za potrebe prezračevanja kuhinje, z vso pripadajočo opremo in drobnim materialom.</t>
  </si>
  <si>
    <t>Demontaža obstoječega DOVODNEGA KANALSKEGA VENTILATORJA za potrebe prezračevanja kuhinje, z vso pripadajočo opremo in drobnim materialom.</t>
  </si>
  <si>
    <t>Demontaža celotnih prezračevalnih kanalov za prezračevanje OBSTOJEČE kuhinje z vsemi pripadajočimi kosi.</t>
  </si>
  <si>
    <t>V pritličju objekta</t>
  </si>
  <si>
    <t>Demontaža celotnega prezračevanja, demontaža zajema:</t>
  </si>
  <si>
    <t xml:space="preserve"> - odstranitev obstoječih prezračevalnih kanalov</t>
  </si>
  <si>
    <t xml:space="preserve"> - odstranitev rešetk in difuzorjev</t>
  </si>
  <si>
    <t xml:space="preserve"> - odstranitev nepotrebnih obešal</t>
  </si>
  <si>
    <t xml:space="preserve"> - odstranitev izolacije prezračevalnih kanalov</t>
  </si>
  <si>
    <t xml:space="preserve"> - demontaža gibke zračne cevi itd.</t>
  </si>
  <si>
    <t>PREZRAČEVALNA NAPRAVA KUHINJA</t>
  </si>
  <si>
    <t>Dobava in montaža prezračevalne naprave K1 in K2</t>
  </si>
  <si>
    <t>Prezračevanje kuhinje</t>
  </si>
  <si>
    <t>Dobava in  montaža modulne dvoetažne klimatske naprave notranje izvedbe, za območje "KUHINJE" v objektu O. Š. Karel Destovnik Kajuh, Šoštanj. Napravo sestavljajo sledeči elementi:</t>
  </si>
  <si>
    <t>Ohišje - zunanja izvedba</t>
  </si>
  <si>
    <t>Horizontalna dvoetažna klimatska naprava notranje izvedbe 
Materiali sestavnih delov klimatske naprave:
- profili: aluminium painted
- vogalniki: Nylon
- zunanji plašč: ZnAlMg zaščita 0,80 mm
- notranji plašč: ZnAlMg zaščita 0,80 mm
- dno: ZnAlMg zaščita 0,80 mm
- vodila: ZnAlMg zaščita
- izolacija: Mineralna volna 100kg/m3
-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</si>
  <si>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</si>
  <si>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r>
      <rPr>
        <b/>
        <sz val="11"/>
        <color indexed="8"/>
        <rFont val="Arial Narrow"/>
        <family val="2"/>
        <charset val="238"/>
      </rPr>
      <t xml:space="preserve">Mehanske lastnosti ohišja klimatske naprave po EN 1886 so naslednje: </t>
    </r>
    <r>
      <rPr>
        <sz val="11"/>
        <color indexed="8"/>
        <rFont val="Arial Narrow"/>
        <family val="2"/>
        <charset val="238"/>
      </rPr>
      <t xml:space="preserv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t>
    </r>
  </si>
  <si>
    <t>Računska stanja zraka za določitev elementov:</t>
  </si>
  <si>
    <t>zunanji zrak  pozimi:        T= -15,0 °C, φ= 90 %</t>
  </si>
  <si>
    <t>zunanji zrak  poleti :        T= 32,0 °C, φ= 40 %</t>
  </si>
  <si>
    <t>vtočni zrak  pozimi:          T= 22 °C, φ= 6,3%</t>
  </si>
  <si>
    <t>vtočni zrak  poleti :          T= 19,0 °C, φ= 71,1 %</t>
  </si>
  <si>
    <t>odtočni zrak  pozimi:        T= 20,0 °C, φ= 30 %</t>
  </si>
  <si>
    <t>odtočni zrak  poleti :        T= 26,0 °C, φ= 55 %</t>
  </si>
  <si>
    <t xml:space="preserve">Fleksibilni priključek ZAZ:      </t>
  </si>
  <si>
    <t>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</si>
  <si>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 xml:space="preserve">Zobniška regulacijska žaluzija ZAZ:      </t>
  </si>
  <si>
    <t>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</si>
  <si>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Dodatek: Električni pogon žaluzije tip: SF24A</t>
  </si>
  <si>
    <t>Dodatek: 1 kpl. kabel za izenačitev potencialov za fleksibilni priključek</t>
  </si>
  <si>
    <t xml:space="preserve">Fleksibilni priključek ZUZ:       </t>
  </si>
  <si>
    <t xml:space="preserve">Zobniška regulacijska žaluzija ZUZ:      </t>
  </si>
  <si>
    <t>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 vključno z električnim pogonom LF24A</t>
  </si>
  <si>
    <t>Filter zraka - ZUZ</t>
  </si>
  <si>
    <t>Vrečasti filter s filtracijo ePM10 60% po ISO 16890 ( M5 ), dolžine vreč 380 mm, vgrajen v fiksen okvir iz jeklene pocinkane ali nerjaveče pločevine. Filter se poslužuje z umazane strani preko prazne enote s posluževalnimi vrati.
- Dodatek: 1 kpl. PResostat  DTV 500</t>
  </si>
  <si>
    <t xml:space="preserve">Fleksibilni priključek ODZ:       </t>
  </si>
  <si>
    <t>Filter zraka - ODZ</t>
  </si>
  <si>
    <t>Vrečasti filter s filtracijo Coarse 70% po ISO 16890 ( M5 ), dolžine vreč 360 mm, vgrajen v fiksen okvir iz jeklene pocinkane ali nerjaveče pločevine. Filter se poslužuje z umazane strani preko prazne enote s posluževalnimi vrati.
- Dodatek: 1 kpl. PResostat  DTV 500</t>
  </si>
  <si>
    <t xml:space="preserve">Fleksibilni priključek VTZ:       </t>
  </si>
  <si>
    <t>Filter zraka - VTZ</t>
  </si>
  <si>
    <t>Kasetni filter s filtracijo ePM1 60% po ISO 16890 ( F7 ), dolžine 97 mm, vgrajen v fiksen okvir iz jeklene pocinkane ali nerjaveče pločevine. Filter se poslužuje z umazane strani preko prazne enote s posluževalnimi vrati.
- Dodatek: 1 kpl. PResostat  DTV 500</t>
  </si>
  <si>
    <t>Ventilator vtočnega zraka</t>
  </si>
  <si>
    <t>Dodatek: Merilnik pretoka DPT Flow-5000-D</t>
  </si>
  <si>
    <t>Dodatek: Merilna cevka do ohišja</t>
  </si>
  <si>
    <t xml:space="preserve">Ventilator vtočnega zraka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Dodatek: Merilnik pretoka DPT Flow-5000-D			
Dodatek: Merilna cevka do ohišja			
Volumski pretok zraka	 7700	 7700	m3/h
Masni pretok zraka	 9240 	9240	kg/h
Zunanji padec tlaka v kanalih	 500 	500	Pa
Skupni tlačni padec	1068 	1068	Pa
Delovna moč elektromotorja, pri srednje čistem filtru	3,19	3,19	kW
Nazivna moč elektromotorja	5	5	kW
Specifična moč ventilatorja  (SFP po DIN EN 13779)	1486	1486	Ws/m3
Kategorija SFP po DIN EN 13779	3	3	
Ventilator odtočnega zraka			
opis enak kot za ventilator vtočnega zraka			
Volumski pretok zraka	8100	8100	m3/h
Masni pretok zraka	9720	9720	kg/h
Zunanji padec tlaka v kanalih	500	500	Pa
Skupni tlačni padec	892	892	Pa
Delovna moč elektromotorja, pri srednje čistem filtru	2,85	2,85	kW
Nazivna moč elektromotorja	3,4	3,4	kW
Specifična moč ventilatorja  (SFP po DIN EN 13779)	1267	1267	Ws/m3
Kategorija SFP po DIN EN 13779	3	3	</t>
  </si>
  <si>
    <t>Ventilator odtočnega zraka</t>
  </si>
  <si>
    <t>opis enak kot za ventilator vtočnega zraka</t>
  </si>
  <si>
    <t xml:space="preserve">Volumski pretok zraka	8100	8100	m3/h
Masni pretok zraka	9720	9720	kg/h
Zunanji padec tlaka v kanalih	500	500	Pa
Skupni tlačni padec	892	892	Pa
Delovna moč elektromotorja, pri srednje čistem filtru	2,85	2,85	kW
Nazivna moč elektromotorja	3,4	3,4	kW
Specifična moč ventilatorja  (SFP po DIN EN 13779)	1267	1267	Ws/m3
Kategorija SFP po DIN EN 13779	3	3	</t>
  </si>
  <si>
    <t>Enota za vračanje energije - rekuperator, protitočni</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</si>
  <si>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</si>
  <si>
    <t>Podatki za rekuperator</t>
  </si>
  <si>
    <t>Volumski pretok zunanjega zraka	7700	baypas	m3/h
Volumski pretok zavrženega zraka	8100	baypas	m3/h
Stopnja vračanja senzibilne toplote (pri enakih nazivnih masnih pretokih)	84,3	baypas	%
moč vračanja energije	78,85	baypas	kW
Temp. zunanjega zraka vstop	-15	baypas	°C
Temp. zunanjega zraka izstop	15,5	baypas	°C
Temp. odtočnega zraka vstop	20	baypas	°C
Padec tlaka skozi rekuperator vtočni zrak (pri izbranih pretokih)	171	baypas	Pa</t>
  </si>
  <si>
    <t>Vodni grelnik zraka</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</si>
  <si>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t>
  </si>
  <si>
    <t>Dodatek: temperaturni senzor TG-B440/PT1000, montiran</t>
  </si>
  <si>
    <t>Dodatek: tripotni mešalni ventil ZMD315-4,0+RVAZ4-24A</t>
  </si>
  <si>
    <t>Grelnegi medij je voda</t>
  </si>
  <si>
    <t>Grelna moč	16,77		kW
Volumski pretok zraka	8100		m3/h
Masni pretok zraka	9720		kg/h
Temp. zraka vstop	15,5		°C
Temp. zraka izstop	22		°C
Temp. grelnega medija	50,0/40,0		°C
Pretok grelnega medija  (medij je  voda )	1,458		m3/h
Padec tlaka grelnega medija	13,39		kPa</t>
  </si>
  <si>
    <t>Regulacijski ventil grelnika</t>
  </si>
  <si>
    <t>Regulacijski ventil grelnika, tropotni, kot ventil z primešalno funkcijo, za primešalno regulacijo, navojni ali prirobnični, prigrajen zvezno voden elektromotorni pogon, napajalna napetost 24V, pogon prirejen za C-Bus tehniko, s stalnim nadzorom položaja ventila, montaža v regulacijski krog na gradbišču.</t>
  </si>
  <si>
    <t>Karakteristična vrednost Kvs	4		m3/h
Tlačni padec v ventilu	15		kPa</t>
  </si>
  <si>
    <t>Regulacija</t>
  </si>
  <si>
    <t>DX hladilnik</t>
  </si>
  <si>
    <t>DX hladilnik 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                                                                                                   - hladivo: R410A                                                                                         - Integriran eliminator vodnih kapljic iz polipropilena je mogoče izvleči iz ohišja s spodnje strani.
Materiali:
- okvir: Nerjaveča pločevina 304
- cevi: baker
- lamele: Aluminij 
- zbiralna cev: baker</t>
  </si>
  <si>
    <t xml:space="preserve">Moč hlajenja (32°C)		39,88	kW
Volumski pretok zraka		7700	m3/h
Masni pretok zraka		9240	kg/h
Temp. zraka vstop		32	°C
Temp. zraka izstop		19	°C	</t>
  </si>
  <si>
    <t>Kabli DX enote v EKO prezračevalne naprave</t>
  </si>
  <si>
    <t>DO signal gretje/hlajenje</t>
  </si>
  <si>
    <t>AO signal 0 - 10V DX</t>
  </si>
  <si>
    <t>DO on/off DX</t>
  </si>
  <si>
    <t>Elektrokomandna omara</t>
  </si>
  <si>
    <t>Krmilno-nadzorni sistem klimatske naprave, ki zajema: elektro omaro s krmilnim in močnostnim delom zmontirano v napravo, periferno opremo (tipala, motorne pogone, diferenčne merilnike tlaka, termostate), servisno stikalo na fiksnem panelu, na zunanji strani elektro omare, možnost daljinskega upravljanja preko upravljalne konzole z zaslonom, WEB server, navodila za ožičenje, uporabo in servisiranje ter zagon. Vse v obsegu, ki zagotavlja popolno funkcionalnost naprave.
Krmilno-nadzorni sistem omogoča:
- Izbor hitrosti ventilatorjev, ki temelji na osnovi izbranega režima
- Avtomatsko vodenje 'by-pass" žaluzije (rekuperacija hladu in toplote) ali rotacijskega regeneratorja
- Krmiljenje pogonov ventilov/črpalk grelnika in hladilnika
- Krmiljenje žaluzij ZUZ &amp; ZAZ
- Krmiljenje opreme vlaženja (stopnja navlaževanja, kaluženje, ostalo) ali razvlaževanja-OPCIJA
- Alarmiranje merjenih  parametrov (temperatura, vlaga), upravlajnje z alarmnimi mejami
- Tedenski urnik za vodenje ventilacije, želenih temperatur in vlažnosti vtočnega zraka-OPCIJA
- WEB strežnik in ethernet oz. ModBus, BacNet vmesnik kot standardna rešitev za oddaljeni dostop ali povezavo na CNS
- Nočno pohlajevanje</t>
  </si>
  <si>
    <t>Regulacijska funkcija</t>
  </si>
  <si>
    <t>Regulacija temperature</t>
  </si>
  <si>
    <t>Regulacija temp - tipalo VTZ v zračnem kanalu</t>
  </si>
  <si>
    <t>Omejitev max. temperature vpiha</t>
  </si>
  <si>
    <t>Omejitev min. temperature vpiha</t>
  </si>
  <si>
    <t>Regulacija volumskega pretoka</t>
  </si>
  <si>
    <t>Regulacija konstantnega volumskega pretoka zraka CAV</t>
  </si>
  <si>
    <t>Dodatne možnosti regulacijskih funkcij</t>
  </si>
  <si>
    <t>Regulacija prostega nočnega hlajenja</t>
  </si>
  <si>
    <t>Tipala vgrajena v klimatu, aktivna, Bus povezava</t>
  </si>
  <si>
    <t>Tipalo temperature - zunanji zrak</t>
  </si>
  <si>
    <t>Tipalo temperature - zavržen zrak</t>
  </si>
  <si>
    <t>Tipalo temperature - odtočni zrak</t>
  </si>
  <si>
    <t>Tipalo temperature - proti zaleditveno na rekuperatorju</t>
  </si>
  <si>
    <t>Tipala - za vgradnjo izven klimata, aktivna, Bus povezava</t>
  </si>
  <si>
    <t>1x Tipalo temperature - vtočni zrak nameščeno v kanalu VTZ zraka</t>
  </si>
  <si>
    <t>1x Tipalo temperature - prostorsko v kuhinji</t>
  </si>
  <si>
    <t>Dodatna oprema</t>
  </si>
  <si>
    <t>- fleksibilni priključki 4 kosi</t>
  </si>
  <si>
    <t>- sirfon 2 kos</t>
  </si>
  <si>
    <t>- podstavni okvir h=125 mm</t>
  </si>
  <si>
    <t xml:space="preserve">Nivo zvočne moči priključek VTZ (pri frekvenci 250Hz)	48	dB(A)
Nivo zvočne moči priključek ODZ (pri frekvenci 250Hz)	61	dB(A)
Nivo zvočne moči priključek ZUZ (pri frekvenci 250Hz)	53	dB(A)
Nivo zvočne moči priključek ZAZ (pri frekvenci 250Hz)	63	dB(A)
Nivo zvočnega tlaka 2m od naprave (pri frekvenci 250Hz)	53	dB(A)
Električna delovna moč, skupna	6,04	kW
Električna priključna moč, skupna	8,85	kVA
Max. el. tok	12,14	A
Varovanje (informativno, dejansko vrednost določi projektant el.inst.)	3x20	A
Napetost	3/N/PE 400V 50Hz	</t>
  </si>
  <si>
    <t>Ovrednotenje razredov učinkovitosti po DIN EN 13053:2012-02		
Razred pretočne hitrosti zraka skozi prosti presek naprave	V2
Razred moči el.mot. pogonov ventilatorjev - dovod	P1
Razred moči el.mot. pogonov ventilatorjev - odvod	P1
Razred vračanja toplote	H1
Ustrezna oznaki razreda učinkovitosti naprave po RLT-01 smernicah, na osnovi zahtev DIN EN 13053/2010	A+</t>
  </si>
  <si>
    <t xml:space="preserve">Ekodesign </t>
  </si>
  <si>
    <t>Kuhinjske naprave ne podležejo zahtevam EU-uredbe št. 1253/2014 st. 2 za 2018</t>
  </si>
  <si>
    <t>Dimenzija in masa naprave:</t>
  </si>
  <si>
    <t>dolžina 5870 mm</t>
  </si>
  <si>
    <t>širina 1280 mm</t>
  </si>
  <si>
    <t>višina 2235 mm</t>
  </si>
  <si>
    <t>masa (ca) 1945 kg</t>
  </si>
  <si>
    <t>Ustreza proizvod MENERGA oz. proizvod drugega proizvajalca enakih ali boljših karakteristik.</t>
  </si>
  <si>
    <r>
      <rPr>
        <sz val="11"/>
        <rFont val="Arial Narrow"/>
        <family val="2"/>
        <charset val="238"/>
      </rPr>
      <t xml:space="preserve">tip </t>
    </r>
    <r>
      <rPr>
        <b/>
        <sz val="11"/>
        <rFont val="Arial Narrow"/>
        <family val="2"/>
        <charset val="238"/>
      </rPr>
      <t>MB-KA-4-3-G-DX</t>
    </r>
  </si>
  <si>
    <r>
      <t>tip</t>
    </r>
    <r>
      <rPr>
        <b/>
        <sz val="11"/>
        <rFont val="Arial Narrow"/>
        <family val="2"/>
        <charset val="238"/>
      </rPr>
      <t xml:space="preserve"> DZ-2/100/7  dim.: 1250x900x1000</t>
    </r>
    <r>
      <rPr>
        <sz val="11"/>
        <rFont val="Arial Narrow"/>
        <family val="2"/>
        <charset val="238"/>
      </rPr>
      <t xml:space="preserve"> </t>
    </r>
    <r>
      <rPr>
        <b/>
        <sz val="11"/>
        <rFont val="Arial Narrow"/>
        <family val="2"/>
        <charset val="238"/>
      </rPr>
      <t>mm</t>
    </r>
  </si>
  <si>
    <t>Kuhinjski strop in UV-C sistem</t>
  </si>
  <si>
    <t>Dobava in montaža</t>
  </si>
  <si>
    <t>Kuhinjski prezračevalni strop</t>
  </si>
  <si>
    <r>
      <t xml:space="preserve">Kuhinjski prezračevalni strop </t>
    </r>
    <r>
      <rPr>
        <b/>
        <sz val="11"/>
        <rFont val="Arial Narrow"/>
        <family val="2"/>
        <charset val="238"/>
      </rPr>
      <t>SL-DESIGN</t>
    </r>
    <r>
      <rPr>
        <sz val="11"/>
        <rFont val="Arial Narrow"/>
        <family val="2"/>
        <charset val="238"/>
      </rPr>
      <t xml:space="preserve"> je zaprt tip konstrukcije obešenega prezračevalnega stropa v področju kuhinje skladno z DIN EN 16282 del 3. Uporablja se kot aktiven prezračevalni strop za tehnološko obremenjena področja kuhinje. Zaradi zaščite gradbene konstrukcije pred pojavom plesni in bakterij se uporabljajo isključno „zaprti stropni sistemi“. Onesnažen odtočni zrak iz kuhinje je potrebno izvesti tako, da ne pride v stik z gradbeno konstrukcijo v stropu - preko odtočnega zračnega kanala. Stopnja izločanja aerosolov na separatorjih (ciklonski filtri) in odpornost na preboj plamena sta skladna z UL 1046 in DIN EN 16282-6 razred F1.                                                                                                 Kuhinjski prezračevalni strop je izdelan iz prašno barvanega aluminija po RAL 9010 v kombinaciji z nerjavečim jeklom 1.4301 ali iz eloksiranega aluminija v naravni barvi v kombinaciji z nerjavečim jeklom 1.4301, obojestransko brušen K240. Za površinsko prezračevanje, izdelan s točkovnimi odvodnimi elementi iz nerjavečega jekla ali pocinkane pločevine. Količina potrebnega zraka je določena na podlagi EN 16282 na osnovi vgrajene kuhinjske tehnologije. Omogoča optimalne higijenske pogoje, skladno z VDI 2052 in DIN 18869.</t>
    </r>
  </si>
  <si>
    <r>
      <t xml:space="preserve">Potrebna količina zraka izračunana po </t>
    </r>
    <r>
      <rPr>
        <b/>
        <sz val="11"/>
        <rFont val="Arial Narrow"/>
        <family val="2"/>
        <charset val="238"/>
      </rPr>
      <t>EN16282: 16.200 m3/h</t>
    </r>
  </si>
  <si>
    <r>
      <t xml:space="preserve">Površina kuhinjskega stropa - glavna kuhinja: </t>
    </r>
    <r>
      <rPr>
        <b/>
        <sz val="11"/>
        <rFont val="Arial Narrow"/>
        <family val="2"/>
        <charset val="238"/>
      </rPr>
      <t>ca. 160 m2</t>
    </r>
  </si>
  <si>
    <t>Z vsem pritrdilnim in tesnilnim materialom.</t>
  </si>
  <si>
    <t>Tip:                        SL-DESIGN</t>
  </si>
  <si>
    <t>Količina:                                                1 kom.</t>
  </si>
  <si>
    <t>Elementi za odvod zraka - stranski trapezni kanal</t>
  </si>
  <si>
    <t xml:space="preserve">Stranski trapezni kanal - komora za odvod zraka, varjen, višine 270 mm, konstrukcija in izvedba po  DIN EN 16282 in VDI 2052, izdelan iz nerjavečega jekla  1.4307, vključno z elementi za regulacijo pretoka zraka, obojestransko brušen K240, notranji sistem kanalov v obliki trapeza, izločevanje aerosolov v odtočnem zraku s separatorji aerosolov, ki so nameščeni na tračnih vodilih v trapezoidnem kanalu, zato se lahko odstranijo brez uporabe orodja, vključno s kanalom za zbiranje in odvajanje aerosolov skozi izpustni ventil DN10. </t>
  </si>
  <si>
    <t>Dimenzije: priključek odvodnega zraka 200 x 400 mm, dolžine max. 3500 mm</t>
  </si>
  <si>
    <t>Tip:                        SL-AER-270</t>
  </si>
  <si>
    <t>Dolžina:                                                 25,00 m</t>
  </si>
  <si>
    <t>Elementi za odvod zraka - sredinski trapezni kanal</t>
  </si>
  <si>
    <t xml:space="preserve">Sredinski trapezni kanal - komora za odvod zraka, varjen, višine 270 mm, konstrukcija in izvedba po  DIN EN 16282 in VDI 2052, izdelan iz nerjavečega jekla  1.4307, vključno z elementi za regulacijo pretoka zraka, obojestransko brušen K240, notranji sistem kanalov v obliki trapeza, izločevanje aerosolov v odtočnem zraku s separatorji aerosolov, ki so nameščeni na tračnih vodilih v trapezoidnem kanalu, zato se lahko odstranijo brez uporabe orodja, vključno s kanalom za zbiranje in odvajanje aerosolov skozi izpustni ventil DN10. </t>
  </si>
  <si>
    <t>Dimenzije: priključek odvodnega zraka 400 x 400 mm, dolžine max. 4000 mm</t>
  </si>
  <si>
    <t>Tip:                        SL-AEM-270</t>
  </si>
  <si>
    <t>Dolžina:                                                 5,00 m</t>
  </si>
  <si>
    <t>Separator - izločevalnik aerosolov</t>
  </si>
  <si>
    <t>Izločevalnik aerosolov – separator, poševno nameščen, konstrukcija in izvedba po DIN EN 16282–6, odpornost na preboj plamena v skladu z UL1046 in DIN EN 16282–6 razred F1, preizkus lastnosti izločevalnika - separatorja po VDI 2052. Učinkovitost izločanja aerosolov do 98%, neomejena življenjska doba, primeren za čiščenje v pomivalnem stroju, sprednja stran kot separator z vrtinčnim tokom zraka in zadnja stran kot večslojni pleteni filter, v stabilnem okvirju, material nerjaveče jeklo 1.4307, prednji in zadnji del izločevalnika ločljiva preko vijačnega spoja. Pretok zraka maksimalno 300 m3/h, padec tlaka maksimalno 72 Pa, hrup na separatorju 55 dB(A), masa 3,0 kg.</t>
  </si>
  <si>
    <t>Dimenzije: 500 x 250 x 45 mm</t>
  </si>
  <si>
    <t>Tip:                        SL-WV-R/FV250</t>
  </si>
  <si>
    <t>Količina:                                                56 kom</t>
  </si>
  <si>
    <t>Ravni paneli</t>
  </si>
  <si>
    <t>Ravni paneli kuhinjskega stropa iz prašno barvanega aluminija po RAL 9010, paneli in spoji nepropustni za aerosole, zagotavljajo zaščito stropne konstrukcije, temperaturna obstojnost do cca 180°C.</t>
  </si>
  <si>
    <t>Dimenzije: širina: 400 mm; dolžina: 2200 mm; Deblina materiala 1,5 mm</t>
  </si>
  <si>
    <t>Tip:                        SL-FP-ALP9010</t>
  </si>
  <si>
    <t>Površina:                                              143,00 m2</t>
  </si>
  <si>
    <t>Robni kotnik</t>
  </si>
  <si>
    <t>Robni kotnik izdelan iz prašno barvanega aluminija po RAL 9010.</t>
  </si>
  <si>
    <t>Maks. dolžina: 6000 mm</t>
  </si>
  <si>
    <t>Tip:                        SL-RANDWIN-ALP9010</t>
  </si>
  <si>
    <t>Dolžina:                                                 150,00 m</t>
  </si>
  <si>
    <t>T-profil</t>
  </si>
  <si>
    <t>T-profil izdelan iz prašno barvanega aluminija po RAL 9010, za montažo med stropnimi paneli.</t>
  </si>
  <si>
    <t>Tip:                        SL-T-SCHIE-ALP9010</t>
  </si>
  <si>
    <t>Dolžina:                                                72,00 m</t>
  </si>
  <si>
    <t>Obrobni kotni profil - enostranski</t>
  </si>
  <si>
    <t>Obrobni kotni profil - enostranski izdelan iz prašno barvanega aluminija po RAL 9010 viden iz ene strani do višine 500 mm, debelina materiala min 1,5 mm.</t>
  </si>
  <si>
    <t>Tip:                        SL-RANDBAE-ALP9010-500</t>
  </si>
  <si>
    <t>Dolžina:                                                 12,00 m</t>
  </si>
  <si>
    <t>Obrobni kotni profil - obojestranski</t>
  </si>
  <si>
    <t xml:space="preserve">Obrobni kotni profil - dvostranski izdelan iz prašno barvanega aluminija po RAL 9010 viden z obeh strani do višine 500 mm, debelina materiala min 1,5 mm. </t>
  </si>
  <si>
    <t>Tip:                        SL-RANDBAD-ALP9010-500</t>
  </si>
  <si>
    <t>Dolžina:                                                 20,00 m</t>
  </si>
  <si>
    <t>Ravni perforirani paneli s priključno komoro za dovod zraka</t>
  </si>
  <si>
    <t xml:space="preserve">Ravni perforirani paneli s priključno komoro za dovod zraka. Paneli iz prašno barvnega aluminija po RAL 9010. Prosta površina panelov 40%, premer luknjic 4,0 mm, razmak med luknjicami 6,0 mm. Panel je na notranji strani prevlečen s filc filrom FL220 EU4 za grobi prah, zagotavlja enakomerno porazdelitev dovodnega zraka, zmanjšuje hitrost zračnega toka ter hkrati deluje kot zvočni izolator. Zračna komora iz pocinkane pločevine s priključkom za zračni kanal DN200 vključno z regulacijsko loputo za nastavitev pretoka zraka.                                                                                  • Testiran po EN779
• Požarna zaščita po DIN534538, F1
• Odporen na vlago do 100% RH.
• Temperaturno obstojen do največ 80°C
• Brez silikona in laku škodljivih snovi
</t>
  </si>
  <si>
    <t>Tip:                        SL-VLA1-ALP9010-AK-VZ</t>
  </si>
  <si>
    <t>Dolžina:                                                  55,00 m</t>
  </si>
  <si>
    <t>SMART KITCHEN LED razsvetljava - 27W</t>
  </si>
  <si>
    <t>LED razsvetljava - svetlobna cev L = 600 mm v skladu z DIN EN 16282 del 2 in 3, življenjska doba do 50.000 ur, priključna moč 27W, razred energijske učinkovitosti A++, barva svetlobe 4000K - svetlobna moč: 123 lm/W, direktni priklop razsvetljave na 230V AC, brez regulacije osvetljenosti - zatemnitve, stopnja zaštite IP 55, interno ožičena in pripravljena za obratovanje, opremljena s 3-polnim Wieland spojnim sistemom GST 18i3, zaščitena s temperaturno obstojnim steklom.</t>
  </si>
  <si>
    <t>Z vsem pritrdilnim, tesnilnim materialom in elektrovezalnim materialom.</t>
  </si>
  <si>
    <t>Tip:                        SL-EBLELEDR060</t>
  </si>
  <si>
    <t>Količina:                                                33 kom</t>
  </si>
  <si>
    <t>SMART KITCHEN LED razsvetljava - 50W</t>
  </si>
  <si>
    <t>LED razsvetljava - svetlobna cev L = 1200 mm v skladu z DIN EN 16282 del 2 in 3, življenjska doba do 50.000 ur, priključna moč 50W, razred energijske učinkovitosti A++, barva svetlobe 4000K - svetlobna moč: 130 lm/W, direktni priklop razsvetljave na 230V AC, brez regulacije osvetljenosti - zatemnitve, stopnja zaštite IP 55, interno ožičena in pripravljena za obratovanje, opremljena s 3-polnim Wieland spojnim sistemom GST 18i3, zaščitena s temperaturno obstojnim steklom.</t>
  </si>
  <si>
    <t>Tip:                        SL-EBLELEDR120</t>
  </si>
  <si>
    <t>Količina:                                                24 kom</t>
  </si>
  <si>
    <t>Odvodni element s separatorjem - izločevalnikom aerosolov</t>
  </si>
  <si>
    <t>Stropni odvodni element s priključno komoro višine 150 mm in kanalskim priključkom DN200,  z vgrajenim visokoučinkovitim separatorjem - izločevalnikom aerosolov , konstrukcija in izvedba po DIN EN 16282–6, odpornost na preboj plamena v skladu z UL1046 in DIN EN 16282–6 razred F1, preizkus lastnosti izločevalnika - separatorja po VDI 2052. Učinkovitost izločanja aerosolov do 98%, neomejena življenjska doba, primeren za čiščenje v pomivalnem stroju, sprednja stran kot separator z vrtinčnim tokom zraka in zadnja stran kot večslojni pleteni filter, v stabilnem okvirju. Okvir s filtrom je ločljiv z vijačno povezavo in 2 ročajema na sprednji strani. Material filtra, okvirja in komore nerjaveče jeklo 1.4307, panel v barvi RAL 9010. Maksimalna količina po elementu 450 m3/h.</t>
  </si>
  <si>
    <t>Dimenzije izločevalnika: 500 x 350 x 45 mm</t>
  </si>
  <si>
    <t>Tip:                        SL-WAK1-9010</t>
  </si>
  <si>
    <t>Količina:                                                5 kom</t>
  </si>
  <si>
    <t>Kanalski priključki</t>
  </si>
  <si>
    <t>Izrezani del stropnega panela za kanalski priključek, vključuje tudi robni kotnik do višine 450 mm.</t>
  </si>
  <si>
    <t>Tip:                        SL-AUSSCH-450</t>
  </si>
  <si>
    <t>Količina:                                                20 kom</t>
  </si>
  <si>
    <t>Poševni rez panelov</t>
  </si>
  <si>
    <t>Poševni rez ravnih stropnih panelov za prilagoditev zahtevani geometriji prostora</t>
  </si>
  <si>
    <t>Tip:                        SL-PANEEL-SCHRÄGSCHNITT</t>
  </si>
  <si>
    <t>Dolžina:                                                 30,00 m</t>
  </si>
  <si>
    <t>Kuhinjska napa - dijetna kuhinja</t>
  </si>
  <si>
    <r>
      <t xml:space="preserve">Kuhinjska napa za montažo na steno, </t>
    </r>
    <r>
      <rPr>
        <b/>
        <sz val="11"/>
        <rFont val="Arial Narrow"/>
        <family val="2"/>
        <charset val="238"/>
      </rPr>
      <t>tip EK</t>
    </r>
    <r>
      <rPr>
        <sz val="11"/>
        <rFont val="Arial Narrow"/>
        <family val="2"/>
        <charset val="238"/>
      </rPr>
      <t xml:space="preserve">, ustreza DIN EN 16282-2, konstrukcijska značilnost B1, v področju </t>
    </r>
    <r>
      <rPr>
        <b/>
        <i/>
        <sz val="11"/>
        <rFont val="Arial Narrow"/>
        <family val="2"/>
        <charset val="238"/>
      </rPr>
      <t>"dijetne kuhinje"</t>
    </r>
    <r>
      <rPr>
        <sz val="11"/>
        <rFont val="Arial Narrow"/>
        <family val="2"/>
        <charset val="238"/>
      </rPr>
      <t>. V kasetni obliki, iz nerjavnega jekla 1.4307, brušen K240, odporna proti koroziji in kislinam. Sestavni deli nape so vijačeni oziroma zavarjeni iz notranje in iz zunanje strani niso vidni. Kanal za zbiranje aerosolov je privarjen na napo iz notranje strani ter opremljen s kromiranimi izpustnimi ventili na najnižjem delu nape.
Izločevalniki aerosolov je poševno nameščeni v eni liniji, prav tako je enoredna tudi LED razsvetljava.</t>
    </r>
  </si>
  <si>
    <t>Dimenzije: 2500x1400x450 mm</t>
  </si>
  <si>
    <t>Količina zraka:  1600 m3/h</t>
  </si>
  <si>
    <t>Tip:                        HEK2614L2</t>
  </si>
  <si>
    <t>Količina:                                                1 kom</t>
  </si>
  <si>
    <t>SMART KITCHEN LED razsvetljava - 60W</t>
  </si>
  <si>
    <t>LED razsvetljava - svetlobna cev L = 1500 mm, v skladu z DIN EN 16282 del 2 in 3, življenjska doba do 50.000 ur, priključna moč 60W, razred energijske učinkovitosti A++, barva svetlobe 4000K - svetlobna moč: 133 lm/W, kromatična toleranca (MacAdam): = 3, direktni priklop razsvetljave na 230V AC, brez regulacije osvetljenosti - dimanja, stopnja zaštite IP 55, interno ožičena in pripravljena za obratovanje, opremljena z Wieland spojnim sistemom GST 18i3, zaščitena s temperaturno obstojnim steklom.</t>
  </si>
  <si>
    <t>Tip:                        SL-EBLELEDR150</t>
  </si>
  <si>
    <t>Količina:                                                 1 kom</t>
  </si>
  <si>
    <t>Izločevalnik aerosolov</t>
  </si>
  <si>
    <t>Izločevalnik aerosolov – separator, poševno nameščen, konstrukcija in izvedba po DIN EN 16282–6, odpornost na preboj plamena v skladu z UL1046 in DIN EN 16282–6 razred F1, preizkus lastnosti izločevalnika - separatorja po VDI 2052. Učinkovitost izločanja aerosolov do 98%, neomejena življenjska doba, primeren za čiščenje v pomivalnem stroju, sprednja stran kot separator z vrtinčnim tokom zraka in zadnja stran kot večslojni pleteni filter, v stabilnem okvirju, material nerjaveče jeklo 1.4307, prednji in zadnji del izločevalnika ločljiva preko vijačnega spoja. Pretok zraka maksimalno 600 m3/h, padec tlaka maksimalno 72 Pa, hrup na separatorju 55 dB(A), masa 5,1 kg.</t>
  </si>
  <si>
    <t>Dimenzije: 500 x 500 x 45 mm</t>
  </si>
  <si>
    <t>Tip:                        SL-WV-R/FV500</t>
  </si>
  <si>
    <t>Količina:                                                3 kom</t>
  </si>
  <si>
    <t>Panel za zapiranje odprtin med izločevalniki aerosolov</t>
  </si>
  <si>
    <t>Iz nerjavečega jekla 1.4307, debeline 1,0 mm, obojestransko brušen K240.</t>
  </si>
  <si>
    <t>Dimenzije: 500x500 mm</t>
  </si>
  <si>
    <t>Tip:                        SL-AGLBV-5050</t>
  </si>
  <si>
    <t>Priključki za odvodni zrak</t>
  </si>
  <si>
    <t>Priključki za odvodni zrak iz nerjavečega jekla 1.4307 s prirobnico P20.</t>
  </si>
  <si>
    <t>Dimenzije: 500x300x100</t>
  </si>
  <si>
    <t>Tip:                        SL-AS503010</t>
  </si>
  <si>
    <t>Količina:                                                2 kom</t>
  </si>
  <si>
    <t>Set za montažo na steno</t>
  </si>
  <si>
    <t>Set za pritrditev na steno sestavljen iz zidnih vložkov, obešalnih vijakov in</t>
  </si>
  <si>
    <t>matic za pritrditev na steno.</t>
  </si>
  <si>
    <t>Tip:                        SL-WS1</t>
  </si>
  <si>
    <t>Set za montažo na strop</t>
  </si>
  <si>
    <t>M10 pocinkane navojne palice dolžine 1000 mm in jeklena sidra iz nerjavečega jekla 1.4307.</t>
  </si>
  <si>
    <t>Tip:                        SL-DH</t>
  </si>
  <si>
    <t>Revizijski pokrov nape</t>
  </si>
  <si>
    <t>Po višini deljiv revizijski prekrivni pokrov nape višine 500 mm, za zapiranje prostora med napo in kuhinjskim stropom, iz nerjavečega jekla 1.4307, debline 1 mm, obojestransko brušen.</t>
  </si>
  <si>
    <t>Tip:                        SL-HV500</t>
  </si>
  <si>
    <t>Kuhinjska napa - pomivanje črne posode</t>
  </si>
  <si>
    <r>
      <t xml:space="preserve">Kuhinjska napa za montažo na steno, </t>
    </r>
    <r>
      <rPr>
        <b/>
        <sz val="11"/>
        <rFont val="Arial Narrow"/>
        <family val="2"/>
        <charset val="238"/>
      </rPr>
      <t>tip EK</t>
    </r>
    <r>
      <rPr>
        <sz val="11"/>
        <rFont val="Arial Narrow"/>
        <family val="2"/>
        <charset val="238"/>
      </rPr>
      <t xml:space="preserve">, ustreza DIN EN 16282-2, konstrukcijska značilnost B1, v področju </t>
    </r>
    <r>
      <rPr>
        <b/>
        <i/>
        <sz val="11"/>
        <rFont val="Arial Narrow"/>
        <family val="2"/>
        <charset val="238"/>
      </rPr>
      <t>"pomivanje črne posode"</t>
    </r>
    <r>
      <rPr>
        <sz val="11"/>
        <rFont val="Arial Narrow"/>
        <family val="2"/>
        <charset val="238"/>
      </rPr>
      <t>. V kasetni obliki, iz nerjavnega jekla 1.4307, brušen K240, odporna proti koroziji in kislinam. Sestavni deli nape so vijačeni oziroma zavarjeni iz notranje in iz zunanje strani niso vidni. Kanal za zbiranje aerosolov je privarjen na napo iz notranje strani ter opremljen s kromiranimi izpustnimi ventili na najnižjem delu nape.
Izločevalniki aerosolov je poševno nameščeni v eni liniji, prav tako je enoredna tudi LED razsvetljava.</t>
    </r>
  </si>
  <si>
    <t>Dimenzije: 1500x1250x450 mm</t>
  </si>
  <si>
    <t>Količina zraka:  1200 m3/h</t>
  </si>
  <si>
    <t>Tip:                        HEK1614L2</t>
  </si>
  <si>
    <t>LED razsvetljava - svetlobna cev L = 1200 mm, v skladu z DIN EN 16282 del 2 in 3, življenjska doba do 50.000 ur, priključna moč 50W, razred energijske učinkovitosti A++, barva svetlobe 4000K - svetlobna moč: 130 lm/W, kromatična toleranca (MacAdam): = 3, direktni priklop razsvetljave na 230V AC, brez regulacije osvetljenosti - dimanja, stopnja zaštite IP 55, interno ožičena in pripravljena za obratovanje, opremljena z Wieland spojnim sistemom GST 18i3, zaščitena s temperaturno obstojnim steklom.</t>
  </si>
  <si>
    <t>Z vsem pritrdilnim in tesnilnim materialom materialom.</t>
  </si>
  <si>
    <t>Montaža in zagon kompletnega sistema kuhinjskega stropa</t>
  </si>
  <si>
    <t>Montažo je potrebno uskladiti z montažo kuhinjske opreme!</t>
  </si>
  <si>
    <t>Montaža vključuje:</t>
  </si>
  <si>
    <t>Montiranje vseh elemenatov kuhinjskega stropa do višine prostora 4,5m.</t>
  </si>
  <si>
    <t>Montažni material in orodje, manjša dela - prilagoditve na gradbišču.</t>
  </si>
  <si>
    <t>Vnos opreme z normalnimi pripomočki.</t>
  </si>
  <si>
    <t>Potni stroški in nastanitev monterjev, delovni čas monterjev 5 dni na teden in 10 ur na dan (7.00 - 17.00).</t>
  </si>
  <si>
    <t>Predhodne meritve - posnetek situacije.</t>
  </si>
  <si>
    <t>Pogoji za montažo:</t>
  </si>
  <si>
    <t>Možnost za pristop in prostor za postanek tovornega vozila.</t>
  </si>
  <si>
    <t>Možnost transporta montažnih elemenatov iz pritličnega nivoja in skozi normalne odprtine višine min. 2 m.</t>
  </si>
  <si>
    <t>Za pritrditev sistema mora biti konstrukcija surovoga stropa masivna (beton, itd.)</t>
  </si>
  <si>
    <t>V ponudbi ni zajeto:</t>
  </si>
  <si>
    <t>Izdelava probojev skozi stene, eventualna gradbena dela, elektro inštalaterska dela, kabliranja in zaščita električnih porabnikov (razvetljava, UV-C, itd.), izdelava dodatne nosilne konstrukcije za kuhinjski strop (če obstoječa stropna konstrukcija nima zadostne nosilnosti), hidravlična regulacija prezračevalnega sistema in meritve količin zraka, vodoinštalaterska dela, požarna zaščita, izolacija kanalov ali kuhinjskega stropa, končna obdelava stropa in sten, ki so zaprti s kuhinjskim stropom. Razvodi strojnih instalacij - cevovodi in kanali morajo biti na lokaciji stropa končani. Pri vgradnji kuhinjskega stropa je treba samo spojiti kanalske priključke na elemente kuhinjskega stropa.</t>
  </si>
  <si>
    <t>Tip:                        SL-MONTAGE</t>
  </si>
  <si>
    <t>UV-C sistem za dezinfekcijo</t>
  </si>
  <si>
    <t>UV-PRO + Basic</t>
  </si>
  <si>
    <t>UV-C sistem za razgradnjo maščob odvodnega zraka, nameščen za izločevalniki aerosolov, skladno z DIN EN 16282 – 8 priloga A. Deluje na principu razbijanja dolgih molekul organskih nečistoč s pomočjo kratkovalovne UV-C svetlobe, s procesom ozonoliza. UV-C sevala so postavljene v odvodnem delu za izločevalniki aerosolov.
Patentirana zaščita pred neposrednim sevanjem, dodatna zaščita pred sevanjem - sistem se varnostno izključi, ko je prezračevanje v motnji ali pa je izključeno. V primeru motnje so možni svetobni ali pa zvočni opozorilni signali, ki so nastavljivi.
Prednost UV-C sistema je v tem, da ni nalaganja maščob na zadnji strani izločevalnikov aerosolov, prav tako pa je zmanjšano nalaganje maščobe v odvodnih kanalih, s čemer je povečana varnost pred požarom. Sistem UV-C razgradnje maščob pomembno zmanjšuje vonjave (do 70%), organske in maščobne aerosole ter stroške za vzdrževanje prezračevalnega sistema.</t>
  </si>
  <si>
    <t>Tip:                         SL-UV-MODUL-BASIC</t>
  </si>
  <si>
    <t>Kontrolna omarica</t>
  </si>
  <si>
    <t>Kontroni modul za nadzor in upravljanje UV-C sistema.</t>
  </si>
  <si>
    <t>Prikaz delovnih ur UV-C cevi.</t>
  </si>
  <si>
    <t>Avtomatski vklop UV-C sistema, ko se vklopi sistema prezračevanja.</t>
  </si>
  <si>
    <t>Avtomatsko izklop UV-C sistema, ko se izklopi sistem prezračevanja</t>
  </si>
  <si>
    <r>
      <t xml:space="preserve">Ohišje iz nerjavečega jekla, zaštita IP 65, D / V / Š = </t>
    </r>
    <r>
      <rPr>
        <sz val="8"/>
        <rFont val="Arial Narrow"/>
        <family val="2"/>
        <charset val="238"/>
      </rPr>
      <t>260/215/125 mm.</t>
    </r>
  </si>
  <si>
    <t>Tip:                        SL-UV-ZKT2</t>
  </si>
  <si>
    <t>Ostali elementi UV-C sistem</t>
  </si>
  <si>
    <t>Izravnalni pločevinasti paneli s končnim stikalom.</t>
  </si>
  <si>
    <t>UV-C reflektor 130W.</t>
  </si>
  <si>
    <t>Pritrdilne elemente.</t>
  </si>
  <si>
    <t>Krmilni modul z EVG.</t>
  </si>
  <si>
    <t>Tipalo pretoka zraka 230 V.</t>
  </si>
  <si>
    <t>UTP kabel AWG 24,5m Cat.5</t>
  </si>
  <si>
    <t>Montaža v tovarni</t>
  </si>
  <si>
    <t>Montaža in zagon UV-C sistema</t>
  </si>
  <si>
    <t>Vgradnja in montaža vseh UV-C sistema z enim prihodom na objekt. Montaža vključuje:</t>
  </si>
  <si>
    <t>Izvedba na licu mesta.</t>
  </si>
  <si>
    <t>Kabliranje znotraj kuhinjskega stropa vseh elementov in UV-C kontrolnga modula ter zagon sistema vključno z varnostnimi navodili strokovnega osebja po DIN 18869-7.</t>
  </si>
  <si>
    <t xml:space="preserve">OPOZORILO! </t>
  </si>
  <si>
    <t>Pred montažo UV-C sistema za dezinfekcijo odvodnega zraka je potrebno zagotoviti popolno funkcionalnost prezračevalnega sistema in elektro instalacij.</t>
  </si>
  <si>
    <t>Tip:                        SL-MONTAGE UV-ANLAGE</t>
  </si>
  <si>
    <t xml:space="preserve">SISTEM ZA AVTOMATSKO GAŠENJE POŽARA </t>
  </si>
  <si>
    <t>Sistem za avtomatsko gašenje požara - 1 rezervoar</t>
  </si>
  <si>
    <t>Sistem za gašenje požara ANSUL R-102 je odobren s strani VdS in NFPA. Napravo razdelimo na tri glavne dele. Prvi je omarica z gasilnim sredstvom, pogonskimi in krmilnimi elementi. Drugi je cevni sistem za dovod gasilnega sredstva ter tretji - detekcijski sistem. Sama detekcija in prožitev je povsem neodvisna od električne energije in poteka mehansko preko nerjaveče pletenice, ki je preko kolen in posebnih zaščitnih cevi speljana po detekcijeskem delu sistema.                                                                             Na voljo so trije različni načini proženja. Ročni prožilnik deluje na mehanski poteg pletenice ter avtomatske detektorje požara. Ti ravno tako delujejo na mehanskem principu. Dobavljeno je 6 vrst kovinskih spojk, ki so različno temperaturno odporne in pri določeni temperaturi popustijo, kar nam zagotovi mehanski sunek pletenice, ki nam potem sproži celoten sistem. Tretji mehanizem pa je na omarici z gasilnim sredstvom v obliki gumba.                                     Za prenos gasilnega sredstva na kuhinjsko opremo se uporabljajo šobe, ki snov enakomerno vbrizgajo na gorljivo površino. Pred mastjo in umazanijo v kuhinji so zaščitene s posebnimi kapicami.</t>
  </si>
  <si>
    <t xml:space="preserve">Poleg tega imamo možnost zraven priključiti še električne oz. mehanske plinske ventile, ki nam zaprejo dovod plina v kuhinjo.                                        Gasilno sredstvo ANSULEX je v jeklenki v omarici v tekočem stanju. To je tekočina z nizkim pH-jem, ki je zmes organskih soli in je povsem nenevarna za ljudi. Snov prekine reakcijo gorljive snovi s kisikom, površino povsem prekrije ter tako zaduši ter ohladi kritičen element. Možnosti za kakršen koli ponovni vžig ni. Pogled na pogašen element je spodaj na sliki. Poleg čiščenja, drugih del na opremi ni potrebno opravljati. Jeklenke se ponovno napolni z dobavljivim agentom (slika spodaj levo). Poleg jeklenk je potrebno zamenjati še jeklenko s CO2, ker le-ta dovaja potreben pritisk za praznitev sistema, podobno kot pri gasilnih aparatih. S kvadraturo varovanja kuhinjskih prostorov praktično nismo omejeni, saj se v večjih primerih jeklenke povezuje v sklope. </t>
  </si>
  <si>
    <t xml:space="preserve">Kompletna dobava in montaža, ki jo sestavljajo:
- Mehanska sprostitvena enota, vključno z 1 rezervoarjem za gasilno sredstvo iz nerjavečega jekla, Reduktor tlaka, 4 brezpotencialni kontakti, jeklenka s pogonskim plinom N2
- 1 rezervoar gasilnega sredstva ANSULEX LpH 11,4 litra
- Kanalska šoba 2W
- Šobe za napo 1N
- Šobe za naprave, različne vrste
- VA cev 3/8 vključno z oblikovanimi deli in nosilci, površinska montaža
- Detektorji vključno s taljivimi vložki 74°C / 100°C / 138°C
- VA cev 18x1 vključno s kablom VA premera 1,5 - 1,9 mm vključno z nosilci,
  Površinska montaža,
- 1 vzvod za napenjanje in sprostitveni blok
- 1 nadometna omarica - ročna sprostitev
- 1 dokumentacija
</t>
  </si>
  <si>
    <t>Tip:                        SL-LÖSCHANLAGE 1 TANK</t>
  </si>
  <si>
    <t>Sistem za avtomatsko gašenje požara - 4 rezervoarji</t>
  </si>
  <si>
    <t xml:space="preserve">Kompletna dobava in montaža, ki jo sestavljajo:
- Mehanska sprostitvena enota, vključno z 1 rezervoarjem za gasilno sredstvo iz nerjavečega jekla, Reduktor tlaka, 4 brezpotencialni kontakti, jeklenka s pogonskim plinom N2
- 4 rezervoarji gasilnega sredstva ANSULEX LpH 11,4 litra
- Kanalska šoba 2W
- Šobe za napo 1N
- Šobe za naprave, različne vrste
- VA cev 3/8 vključno z oblikovanimi deli in nosilci, površinska montaža
- Detektorji vključno s taljivimi vložki 74°C / 100°C / 138°C
- VA cev 18x1 vključno s kablom VA premera 1,5 - 1,9 mm vključno z nosilci,
  Površinska montaža,
- 1 vzvod za napenjanje in sprostitveni blok
- 1 nadometna omarica - ročna sprostitev
- 1 dokumentacija
</t>
  </si>
  <si>
    <t>Tip:                        SL-LÖSCHANLAGE 4 TANK</t>
  </si>
  <si>
    <t>Sistem za avtomatsko gašenje požara - 2 rezervoarja</t>
  </si>
  <si>
    <t xml:space="preserve">Kompletna dobava in montaža, ki jo sestavljajo:
- Mehanska sprostitvena enota, vključno z 1 rezervoarjem za gasilno sredstvo iz nerjavečega jekla, Reduktor tlaka, 4 brezpotencialni kontakti, jeklenka s pogonskim plinom N2
- 2 rezervoarja gasilnega sredstva ANSULEX LpH 11,4 litra
- Kanalska šoba 2W
- Šobe za napo 1N
- Šobe za naprave, različne vrste
- VA cev 3/8 vključno z oblikovanimi deli in nosilci, površinska montaža
- Detektorji vključno s taljivimi vložki 74°C / 100°C / 138°C
- VA cev 18x1 vključno s kablom VA premera 1,5 - 1,9 mm vključno z nosilci,
  Površinska montaža,
- 1 vzvod za napenjanje in sprostitveni blok
- 1 nadometna omarica - ročna sprostitev
- 1 dokumentacija
</t>
  </si>
  <si>
    <t>Tip:                        SL-LÖSCHANLAGE 2 TANK</t>
  </si>
  <si>
    <t>Vgradnja in montaža sistema avtomatskega gašenja z enim prihodom na objekt. Montaža vključuje:</t>
  </si>
  <si>
    <t>Montiranje vseh elemenatov sistema avtomatskega gašenja do višine prostora 4,5m.</t>
  </si>
  <si>
    <t>Vizualni pregled sistema po zaključku ali po montaži.</t>
  </si>
  <si>
    <t>Izdelava probojev skozi stene, eventualna gradbena dela, elektro inštalaterska dela, kabliranja in zaščita električnih porabnikov, hidravlična regulacija prezračevalnega sistema in meritve količin zraka, vodoinštalaterska dela, požarna zaščita, izolacija kanalov ali kuhinjskega stropa, končna obdelava stropa in sten, ki so zaprti s kuhinjskim stropom. Razvodi strojnih instalacij - cevovodi in kanali morajo biti na lokaciji stropa končani.</t>
  </si>
  <si>
    <t>Tip:                        SL-AN-/ABFAHRT</t>
  </si>
  <si>
    <t>OSTALO</t>
  </si>
  <si>
    <r>
      <rPr>
        <sz val="11"/>
        <rFont val="Arial Narrow"/>
        <family val="2"/>
        <charset val="238"/>
      </rPr>
      <t>tip</t>
    </r>
    <r>
      <rPr>
        <b/>
        <sz val="11"/>
        <rFont val="Arial Narrow"/>
        <family val="2"/>
        <charset val="238"/>
      </rPr>
      <t xml:space="preserve"> FDS-3G-500x500-G230T</t>
    </r>
  </si>
  <si>
    <r>
      <rPr>
        <sz val="11"/>
        <rFont val="Arial Narrow"/>
        <family val="2"/>
        <charset val="238"/>
      </rPr>
      <t>tip</t>
    </r>
    <r>
      <rPr>
        <b/>
        <sz val="11"/>
        <rFont val="Arial Narrow"/>
        <family val="2"/>
        <charset val="238"/>
      </rPr>
      <t xml:space="preserve"> FDS-3G-750x500-G230T</t>
    </r>
  </si>
  <si>
    <r>
      <rPr>
        <sz val="11"/>
        <rFont val="Arial Narrow"/>
        <family val="2"/>
        <charset val="238"/>
      </rPr>
      <t>tip</t>
    </r>
    <r>
      <rPr>
        <b/>
        <sz val="11"/>
        <rFont val="Arial Narrow"/>
        <family val="2"/>
        <charset val="238"/>
      </rPr>
      <t xml:space="preserve"> FDS-3G-1000x500-G230T</t>
    </r>
  </si>
  <si>
    <r>
      <rPr>
        <sz val="11"/>
        <rFont val="Arial Narrow"/>
        <family val="2"/>
        <charset val="238"/>
      </rPr>
      <t>tip</t>
    </r>
    <r>
      <rPr>
        <b/>
        <sz val="11"/>
        <rFont val="Arial Narrow"/>
        <family val="2"/>
        <charset val="238"/>
      </rPr>
      <t xml:space="preserve"> FDS-3G-1300x500-G230T</t>
    </r>
  </si>
  <si>
    <r>
      <rPr>
        <sz val="11"/>
        <rFont val="Arial Narrow"/>
        <family val="2"/>
        <charset val="238"/>
      </rPr>
      <t>tip</t>
    </r>
    <r>
      <rPr>
        <b/>
        <sz val="11"/>
        <rFont val="Arial Narrow"/>
        <family val="2"/>
        <charset val="238"/>
      </rPr>
      <t xml:space="preserve"> 500x500 mm</t>
    </r>
  </si>
  <si>
    <r>
      <rPr>
        <sz val="11"/>
        <rFont val="Arial Narrow"/>
        <family val="2"/>
        <charset val="238"/>
      </rPr>
      <t>tip</t>
    </r>
    <r>
      <rPr>
        <b/>
        <sz val="11"/>
        <rFont val="Arial Narrow"/>
        <family val="2"/>
        <charset val="238"/>
      </rPr>
      <t xml:space="preserve"> 750x500 mm</t>
    </r>
  </si>
  <si>
    <r>
      <rPr>
        <sz val="11"/>
        <rFont val="Arial Narrow"/>
        <family val="2"/>
        <charset val="238"/>
      </rPr>
      <t>tip</t>
    </r>
    <r>
      <rPr>
        <b/>
        <sz val="11"/>
        <rFont val="Arial Narrow"/>
        <family val="2"/>
        <charset val="238"/>
      </rPr>
      <t xml:space="preserve"> 1000x500 mm</t>
    </r>
  </si>
  <si>
    <r>
      <rPr>
        <sz val="11"/>
        <rFont val="Arial Narrow"/>
        <family val="2"/>
        <charset val="238"/>
      </rPr>
      <t>tip</t>
    </r>
    <r>
      <rPr>
        <b/>
        <sz val="11"/>
        <rFont val="Arial Narrow"/>
        <family val="2"/>
        <charset val="238"/>
      </rPr>
      <t xml:space="preserve"> 1300x500 mm</t>
    </r>
  </si>
  <si>
    <r>
      <t>tip</t>
    </r>
    <r>
      <rPr>
        <b/>
        <sz val="11"/>
        <rFont val="Arial Narrow"/>
        <family val="2"/>
        <charset val="238"/>
      </rPr>
      <t xml:space="preserve"> TUNE-S-200x200-H</t>
    </r>
  </si>
  <si>
    <r>
      <t>tip</t>
    </r>
    <r>
      <rPr>
        <b/>
        <sz val="11"/>
        <rFont val="Arial Narrow"/>
        <family val="2"/>
        <charset val="238"/>
      </rPr>
      <t xml:space="preserve"> TUNE-S-350x250-H</t>
    </r>
  </si>
  <si>
    <r>
      <t>tip</t>
    </r>
    <r>
      <rPr>
        <b/>
        <sz val="11"/>
        <rFont val="Arial Narrow"/>
        <family val="2"/>
        <charset val="238"/>
      </rPr>
      <t xml:space="preserve"> TUNE-S-400x250-H</t>
    </r>
  </si>
  <si>
    <r>
      <t>tip</t>
    </r>
    <r>
      <rPr>
        <b/>
        <sz val="11"/>
        <rFont val="Arial Narrow"/>
        <family val="2"/>
        <charset val="238"/>
      </rPr>
      <t xml:space="preserve"> TUNE-S-450x250-H</t>
    </r>
  </si>
  <si>
    <r>
      <t>tip</t>
    </r>
    <r>
      <rPr>
        <b/>
        <sz val="11"/>
        <rFont val="Arial Narrow"/>
        <family val="2"/>
        <charset val="238"/>
      </rPr>
      <t xml:space="preserve"> TUNE-S-500x250-H</t>
    </r>
  </si>
  <si>
    <r>
      <t>tip</t>
    </r>
    <r>
      <rPr>
        <b/>
        <sz val="11"/>
        <rFont val="Arial Narrow"/>
        <family val="2"/>
        <charset val="238"/>
      </rPr>
      <t xml:space="preserve"> TUNE-S-500x300-H</t>
    </r>
  </si>
  <si>
    <r>
      <t>tip</t>
    </r>
    <r>
      <rPr>
        <b/>
        <sz val="11"/>
        <rFont val="Arial Narrow"/>
        <family val="2"/>
        <charset val="238"/>
      </rPr>
      <t xml:space="preserve"> TUNE-S-500x350-H</t>
    </r>
  </si>
  <si>
    <r>
      <t>tip</t>
    </r>
    <r>
      <rPr>
        <b/>
        <sz val="11"/>
        <rFont val="Arial Narrow"/>
        <family val="2"/>
        <charset val="238"/>
      </rPr>
      <t xml:space="preserve"> TUNE-S-600x300-H</t>
    </r>
  </si>
  <si>
    <t>1.1</t>
  </si>
  <si>
    <t>OGREVANJE SKLOP A+E</t>
  </si>
  <si>
    <t>Izvedba zapore sistema OGREVALNIH VEJ, na katerih se bo upravljal poseg predelave in prilagoditve, z organizacijo obveščanja upravitelja oziroma vzdrževalca sistema.</t>
  </si>
  <si>
    <t>za potrebe ogrevanja</t>
  </si>
  <si>
    <t>za potrebe prezračevanja</t>
  </si>
  <si>
    <t>Praznenje sistema ogrevne vode na sistemu oz. vejah na katerih se bo izvajal poseg.</t>
  </si>
  <si>
    <t>Prestavitev obstoječih radiatorjev na novo lokacijo z vsem pritrdilnim in tesnilnim materialom vključno s konzolami.</t>
  </si>
  <si>
    <t>Demontaža obstoječih radiatorjev na območjih rekonstrukcije, kjer je predvidena izvedba talnega ogrevanja.</t>
  </si>
  <si>
    <t>Odrez in demontaža obstoječega cevnega razvoda ogrevne vode, v  območju posega, vključno z vsem pritrdilnim in tesnilnim materialom.</t>
  </si>
  <si>
    <t>Obstoječe cevi, katere so vodene v tlaku ali stenah in ne motijo oz. vplivajo na novo postavitev opreme se ne demontira.</t>
  </si>
  <si>
    <t>Blindiranje obstoječih cevi in priključkov za radiatorje, kjer je to potrebno.</t>
  </si>
  <si>
    <t>Demontaža izolacije cevi za ogrevno vodo iz demontiranih cevi.</t>
  </si>
  <si>
    <t>Predelava obstoječega razvoda ogrevne vode (DEMONTAŽA, BLINDIRANJE, …)</t>
  </si>
  <si>
    <t>Barvanje vseh obstoječih vidnih instalacij ogrevanja z belo barvo oz. RAL po izboru projektanta arhitekture.</t>
  </si>
  <si>
    <t>(OCENA)</t>
  </si>
  <si>
    <t>OGREVANJE - NOVO</t>
  </si>
  <si>
    <r>
      <t xml:space="preserve">Dobava in montaža razdelinika za talno ogrevanje. </t>
    </r>
    <r>
      <rPr>
        <sz val="11"/>
        <rFont val="Arial Narrow"/>
        <family val="2"/>
        <charset val="238"/>
      </rPr>
      <t>Razdelilec iz nerjavečega jekla z merilcem pretoka Uponor, za talno ogrevanje, opremljen s priključno matico z notranjim navojem G1 in ploščatim tesnilom; na eni strani z vrtljivo polnilno izpustno pipo in odzračevalno pipo, za priključitev cevi, vključno s slepo matico 3/4. Priključek ogrevalne zanke z zunanjim navojem 3/4 z eurokonusom v skladu s standardom DIN V 3838 za priključitev odgovarjujočih Uponor vijačnih spojk z eurokonusom. Dovodni razdelilec z merilci pretoka za nastavljanje in zapiranje posameznih zank. Povratni razdelilec s termostatskimi nastavki in plastično glavo za odpiranje. Uponor termopogoni z notranjim navojem M30x1,5 se montirajo direktno na termostatske nastavke. Razdelilci namontirani na posebnih nosilcih z zvočno-izolativnimi držali. Dobavljeno z vsem pritrdilnim in tesnilnim materialom.</t>
    </r>
  </si>
  <si>
    <t>Ustreza proizvod proizvajalca UPONOR, oz. proizvod drugega proizvajalca enakih ali boljših karakteristik.</t>
  </si>
  <si>
    <r>
      <t xml:space="preserve">tip </t>
    </r>
    <r>
      <rPr>
        <b/>
        <sz val="11"/>
        <rFont val="Arial Narrow"/>
        <family val="2"/>
        <charset val="238"/>
      </rPr>
      <t>Vario S S razdelilec FM 7x3/4 Euro</t>
    </r>
  </si>
  <si>
    <r>
      <t xml:space="preserve">tip </t>
    </r>
    <r>
      <rPr>
        <b/>
        <sz val="11"/>
        <rFont val="Arial Narrow"/>
        <family val="2"/>
        <charset val="238"/>
      </rPr>
      <t>Vario S S razdelilec FM 8x3/4 Euro</t>
    </r>
  </si>
  <si>
    <r>
      <t xml:space="preserve">tip </t>
    </r>
    <r>
      <rPr>
        <b/>
        <sz val="11"/>
        <rFont val="Arial Narrow"/>
        <family val="2"/>
        <charset val="238"/>
      </rPr>
      <t>Vario S S razdelilec FM 9x3/4 Euro</t>
    </r>
  </si>
  <si>
    <r>
      <t xml:space="preserve">Dobava in montaža: ročni balansirni ventil, </t>
    </r>
    <r>
      <rPr>
        <sz val="11"/>
        <rFont val="Arial Narrow"/>
        <family val="2"/>
        <charset val="238"/>
      </rPr>
      <t>izdelan iz zlitine odporne na izločanje cinka (AMETAL), namenjen hidravličnemu uravnoteženju sistema ogrevanja, kompletno z vsem pritrdilnim in tesnilnim materialom.</t>
    </r>
  </si>
  <si>
    <t>Ustreza proizvod proizvajalca IMI Hydronic, oz. proizvod drugega proizvajalca enakih ali boljših karakteristik.</t>
  </si>
  <si>
    <r>
      <t xml:space="preserve">tip </t>
    </r>
    <r>
      <rPr>
        <b/>
        <sz val="11"/>
        <rFont val="Arial Narrow"/>
        <family val="2"/>
        <charset val="238"/>
      </rPr>
      <t>STAD DN20</t>
    </r>
  </si>
  <si>
    <r>
      <rPr>
        <b/>
        <sz val="11"/>
        <rFont val="Arial Narrow"/>
        <family val="2"/>
        <charset val="238"/>
      </rPr>
      <t>Dobava in montaža: Krogelna navojna pipa</t>
    </r>
    <r>
      <rPr>
        <sz val="11"/>
        <rFont val="Arial Narrow"/>
        <family val="2"/>
        <charset val="238"/>
      </rPr>
      <t xml:space="preserve"> na priključkih razdelilnika talnega ogrevanja, izdelana iz medenine, ponikljana, za ploščato tesnjenje priključka G1</t>
    </r>
  </si>
  <si>
    <r>
      <t xml:space="preserve">tip </t>
    </r>
    <r>
      <rPr>
        <b/>
        <sz val="11"/>
        <rFont val="Arial Narrow"/>
        <family val="2"/>
        <charset val="238"/>
      </rPr>
      <t>Vario krogelni ventil NP G1-G1</t>
    </r>
  </si>
  <si>
    <r>
      <t>Dobava in montaža: Ohišje podometne razdelilne omarice</t>
    </r>
    <r>
      <rPr>
        <sz val="11"/>
        <rFont val="Arial Narrow"/>
        <family val="2"/>
        <charset val="238"/>
      </rPr>
      <t xml:space="preserve"> za talno ogrevanje, z vsem vgradnim materialom z vgradno globino 120-180 mm in nastavljivo višino 820-910 mm.</t>
    </r>
  </si>
  <si>
    <t>Ustreza proizvod proizvajalca UPONOR oz. proizvod drugega proizvajalca enakih ali boljših karakteristik.</t>
  </si>
  <si>
    <r>
      <t xml:space="preserve">tip </t>
    </r>
    <r>
      <rPr>
        <b/>
        <sz val="11"/>
        <rFont val="Arial Narrow"/>
        <family val="2"/>
        <charset val="238"/>
      </rPr>
      <t xml:space="preserve">UHF2 </t>
    </r>
    <r>
      <rPr>
        <sz val="11"/>
        <rFont val="Arial Narrow"/>
        <family val="2"/>
        <charset val="238"/>
      </rPr>
      <t>dolžina 710 mm</t>
    </r>
  </si>
  <si>
    <r>
      <t xml:space="preserve">tip </t>
    </r>
    <r>
      <rPr>
        <b/>
        <sz val="11"/>
        <rFont val="Arial Narrow"/>
        <family val="2"/>
        <charset val="238"/>
      </rPr>
      <t xml:space="preserve">UHF3 </t>
    </r>
    <r>
      <rPr>
        <sz val="11"/>
        <rFont val="Arial Narrow"/>
        <family val="2"/>
        <charset val="238"/>
      </rPr>
      <t>dolžina 785 mm</t>
    </r>
  </si>
  <si>
    <r>
      <rPr>
        <b/>
        <sz val="11"/>
        <rFont val="Arial Narrow"/>
        <family val="2"/>
        <charset val="238"/>
      </rPr>
      <t>Dobava in vgradnja: cev za talno ogrevanje.</t>
    </r>
    <r>
      <rPr>
        <sz val="11"/>
        <rFont val="Arial Narrow"/>
        <family val="2"/>
        <charset val="238"/>
      </rPr>
      <t xml:space="preserve"> Difuzijsko tesna večplastna cev (sestavljena iz: PE-RT-vezni sloj-vzdolžno prekrivno varjen aluminij-vezni sloj-PE-RT). Normanlno vnetljiva, klasifikacija materiala B2 skladno s standardom DIN4102. Mak. obratovalni tlak 6bar pri trajni obratovalni temp. 60°C. Dobavljeno z vsem pritrdilnim in tesnilnim materialom:</t>
    </r>
  </si>
  <si>
    <t>MLCP dim.: f16x2 mm</t>
  </si>
  <si>
    <r>
      <t xml:space="preserve">Dobava in vgradnja plošče s čepki, </t>
    </r>
    <r>
      <rPr>
        <sz val="11"/>
        <rFont val="Arial Narrow"/>
        <family val="2"/>
        <charset val="238"/>
      </rPr>
      <t>oplaščena folija brez toplotne izolacije, cevni razmak 50 mm, višina s čepi je 18 mm, prekrivanje z obeh strani s pomočjo čepkov.</t>
    </r>
  </si>
  <si>
    <t>Tip NUBOS 14-16 mm 1447x900 mm</t>
  </si>
  <si>
    <r>
      <t>m</t>
    </r>
    <r>
      <rPr>
        <sz val="14"/>
        <rFont val="Arial Narrow"/>
        <family val="2"/>
        <charset val="238"/>
      </rPr>
      <t>²</t>
    </r>
  </si>
  <si>
    <t>Dobava in vgradnja obložna folija 80x8 za samolepilno pritrdilno ploščo, izdelana iz polietilena, zadnja stran samolepilna. Sprednja stran s samolepnilnim trakom.</t>
  </si>
  <si>
    <t>Ustreza proizvod proizvajalca UPONOR oz. proizvod enakih ali boljših karakteristik.</t>
  </si>
  <si>
    <t>tip minitec 80x8 (OCENA)</t>
  </si>
  <si>
    <t>Dobava in vgradnja dvostranski trakovi. Ozek trak folije s čepki v dveh vrstah za priključitev ostankov  pritrdilnih plošč ND 11 in Nd 30-2. Material: črna, globoko vlečena PS folija. Klasifikacija materiala B2, skladno s standardom DIN 4102, brez CFC. Dolžino določi izvajalec talnega ogrevanja, glede na potrebo za celoten komplet stavbe.</t>
  </si>
  <si>
    <t>Uponor Tecto dvostranski trak 1,4 m 100 mm</t>
  </si>
  <si>
    <r>
      <t>Dodatek za estrih VD450</t>
    </r>
    <r>
      <rPr>
        <sz val="11"/>
        <rFont val="Arial Narrow"/>
        <family val="2"/>
        <charset val="238"/>
      </rPr>
      <t>, za uporabo s cementnimi estrihi, homogenizira in izboljša kvaliteto materiala kot tudi izboljša toplotno prevodnost. Čas vezanja in sušenja 21 dni. Poraba 0,2 l/m2.</t>
    </r>
  </si>
  <si>
    <t>l</t>
  </si>
  <si>
    <r>
      <t>Vijačna spojka</t>
    </r>
    <r>
      <rPr>
        <sz val="11"/>
        <rFont val="Arial Narrow"/>
        <family val="2"/>
        <charset val="238"/>
      </rPr>
      <t xml:space="preserve"> sestoječa iz galvansko ponikljane medeninaste matice, notranje spojke izdelane iz PPSU in zatisnega obroča izdelanega iz PA, namenjena za priklop večplastnih cevi na razdelilce talnega ogrevanja.</t>
    </r>
  </si>
  <si>
    <t xml:space="preserve">3/4" x (16 x 2) </t>
  </si>
  <si>
    <t xml:space="preserve">Tankostenske sistemske cevi z zaščitnimi pokrovi,  iz nerjavnega Cr-Ni-Mo jekla po DIN EN10088, material W.nr 1.4401/1.4571, vključno potrebni sistemski fitingi s CIIR črnim tesnilom (do 120°C) z zaščitnimi pokrovi, spajanje s stisljivimi spoji (kot npr sistem Geberit Mapress). </t>
  </si>
  <si>
    <t>Cevovodi vključujejo:</t>
  </si>
  <si>
    <t>Hitromontažne konzole ustreza npr. proizvod MEFA z gumo namenjene za hlajenje in ogrevanje</t>
  </si>
  <si>
    <t>Pozicija vključuje izvedbo  fiksnih točk, cevnih vodil, drsnih vodil ter nosilno konstrukcijo s pritrdilnim in montažnim materialom, vse proizvode (lokacije in dimenzije fiksnih točk ter detajli izvedbe so razvidni iz načrtov)</t>
  </si>
  <si>
    <r>
      <t xml:space="preserve">dim.: </t>
    </r>
    <r>
      <rPr>
        <b/>
        <sz val="11"/>
        <rFont val="Arial Narrow"/>
        <family val="2"/>
        <charset val="238"/>
      </rPr>
      <t>f18x1</t>
    </r>
  </si>
  <si>
    <r>
      <t xml:space="preserve">dim.: </t>
    </r>
    <r>
      <rPr>
        <b/>
        <sz val="11"/>
        <rFont val="Arial Narrow"/>
        <family val="2"/>
        <charset val="238"/>
      </rPr>
      <t>f28x1,2</t>
    </r>
  </si>
  <si>
    <r>
      <t xml:space="preserve">dim.: </t>
    </r>
    <r>
      <rPr>
        <b/>
        <sz val="11"/>
        <rFont val="Arial Narrow"/>
        <family val="2"/>
        <charset val="238"/>
      </rPr>
      <t>f35x1,5</t>
    </r>
  </si>
  <si>
    <r>
      <t xml:space="preserve">dim.: </t>
    </r>
    <r>
      <rPr>
        <b/>
        <sz val="11"/>
        <rFont val="Arial Narrow"/>
        <family val="2"/>
        <charset val="238"/>
      </rPr>
      <t>f42x1,5</t>
    </r>
  </si>
  <si>
    <r>
      <t xml:space="preserve">dim.: </t>
    </r>
    <r>
      <rPr>
        <b/>
        <sz val="11"/>
        <rFont val="Arial Narrow"/>
        <family val="2"/>
        <charset val="238"/>
      </rPr>
      <t>f54x1,5</t>
    </r>
  </si>
  <si>
    <r>
      <t xml:space="preserve">Toplotna izolacija razvoda </t>
    </r>
    <r>
      <rPr>
        <b/>
        <sz val="11"/>
        <rFont val="Arial Narrow"/>
        <family val="2"/>
        <charset val="238"/>
      </rPr>
      <t>ogrevne vode pod stropom ogrevanih prostorov</t>
    </r>
    <r>
      <rPr>
        <sz val="11"/>
        <rFont val="Arial Narrow"/>
        <family val="2"/>
        <charset val="238"/>
      </rPr>
      <t xml:space="preserve"> s cevno izolacijo debeline </t>
    </r>
    <r>
      <rPr>
        <b/>
        <sz val="11"/>
        <rFont val="Arial Narrow"/>
        <family val="2"/>
        <charset val="238"/>
      </rPr>
      <t>19 mm</t>
    </r>
    <r>
      <rPr>
        <sz val="11"/>
        <rFont val="Arial Narrow"/>
        <family val="2"/>
        <charset val="238"/>
      </rPr>
      <t>, z naslednjimi karakteristikami:</t>
    </r>
  </si>
  <si>
    <r>
      <t xml:space="preserve">Dobava in montaža Armaflex ACE Plus elastomerne fleksibilne izolacije na osnovi sintetičnega kavčuka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t>
    </r>
    <r>
      <rPr>
        <b/>
        <sz val="11"/>
        <rFont val="Arial Narrow"/>
        <family val="2"/>
        <charset val="238"/>
      </rPr>
      <t xml:space="preserve">Armafinish 99 </t>
    </r>
    <r>
      <rPr>
        <sz val="11"/>
        <rFont val="Arial Narrow"/>
        <family val="2"/>
        <charset val="238"/>
      </rPr>
      <t>- zaščitni premaz v beli in sivi barvi  ali z oblogo Arma-Chek.</t>
    </r>
  </si>
  <si>
    <t>Ustreza proizvod Armacell Armaflex ACE PLUS oz. proizvod enakih ali boljših karakteristik.</t>
  </si>
  <si>
    <t>ACE/P 19x018</t>
  </si>
  <si>
    <t>ACE/P 19x028</t>
  </si>
  <si>
    <t>ACE/P 19x035</t>
  </si>
  <si>
    <t>ACE/P 19x042</t>
  </si>
  <si>
    <t>ACE/P 19x054</t>
  </si>
  <si>
    <t>OGREVANJE - PRIKLJUČNA PROGA GRELNIKA KLIMATA</t>
  </si>
  <si>
    <r>
      <t>Dobava in vgradnja</t>
    </r>
    <r>
      <rPr>
        <b/>
        <sz val="11"/>
        <rFont val="Arial Narrow"/>
        <family val="2"/>
        <charset val="238"/>
      </rPr>
      <t xml:space="preserve"> frekvenčne obtočne črpalke</t>
    </r>
    <r>
      <rPr>
        <sz val="11"/>
        <rFont val="Arial Narrow"/>
        <family val="2"/>
        <charset val="238"/>
      </rPr>
      <t>, z montažnim in tesnilnim materialom ter električno vezavo.</t>
    </r>
  </si>
  <si>
    <t>medij: voda/glikol 30%</t>
  </si>
  <si>
    <t>V = 0,92 m3/h</t>
  </si>
  <si>
    <t>H = 25 kPa</t>
  </si>
  <si>
    <t>P = 40 W</t>
  </si>
  <si>
    <t>230 V, 50 Hz</t>
  </si>
  <si>
    <t>Ustreza proizvod proizvajalca  WILO oz. proizvod enakih ali boljših karakteristik.</t>
  </si>
  <si>
    <r>
      <rPr>
        <sz val="11"/>
        <rFont val="Arial Narrow"/>
        <family val="2"/>
        <charset val="238"/>
      </rPr>
      <t>tip</t>
    </r>
    <r>
      <rPr>
        <b/>
        <sz val="11"/>
        <rFont val="Arial Narrow"/>
        <family val="2"/>
        <charset val="238"/>
      </rPr>
      <t xml:space="preserve"> Stratos PICO 25/1-6 </t>
    </r>
  </si>
  <si>
    <r>
      <t>Dobava in vgradnja</t>
    </r>
    <r>
      <rPr>
        <b/>
        <sz val="11"/>
        <rFont val="Arial Narrow"/>
        <family val="2"/>
        <charset val="238"/>
      </rPr>
      <t xml:space="preserve"> medeninast prirobični ali navojni kroglični zaporni ventil PN10</t>
    </r>
    <r>
      <rPr>
        <sz val="11"/>
        <rFont val="Arial Narrow"/>
        <family val="2"/>
        <charset val="238"/>
      </rPr>
      <t>, z vsem pritrdilnim in tesnilnim materialom.</t>
    </r>
  </si>
  <si>
    <t>DN25</t>
  </si>
  <si>
    <r>
      <t>Dobava in vgradnja</t>
    </r>
    <r>
      <rPr>
        <b/>
        <sz val="11"/>
        <rFont val="Arial Narrow"/>
        <family val="2"/>
        <charset val="238"/>
      </rPr>
      <t xml:space="preserve"> lovilec nesnage</t>
    </r>
    <r>
      <rPr>
        <sz val="11"/>
        <rFont val="Arial Narrow"/>
        <family val="2"/>
        <charset val="238"/>
      </rPr>
      <t xml:space="preserve"> z ohišjem iz sive litine, sitom iz nerjavne žice, poklopcem iz sive litine, protiprirobnicami, tesnili, vijaki in maticami za vodo 110°C in NP 10 in montažo.</t>
    </r>
  </si>
  <si>
    <t xml:space="preserve">Avtomatski odzračevalnik Pneumatex ZUT, s plovcem iz plastike, delovni nadtlak 10 bar, delovna temperatura 110°C, okrov iz medi, PN 10, z navojnim priključkom R 3/4. Kompletno s pritdilnim, tesnilnim in montažnim materialom. </t>
  </si>
  <si>
    <t>Ustreza proizvod proizvajalca  PNEUMATEX  oz. proizvod drugega proizvajalca enakih ali boljših karakteristik.</t>
  </si>
  <si>
    <r>
      <t xml:space="preserve">tip </t>
    </r>
    <r>
      <rPr>
        <b/>
        <sz val="11"/>
        <rFont val="Arial Narrow"/>
        <family val="2"/>
        <charset val="238"/>
      </rPr>
      <t>ZUT DN 20</t>
    </r>
  </si>
  <si>
    <r>
      <t xml:space="preserve">Dobava in vgradnja </t>
    </r>
    <r>
      <rPr>
        <b/>
        <sz val="11"/>
        <rFont val="Arial Narrow"/>
        <family val="2"/>
        <charset val="238"/>
      </rPr>
      <t>manometra</t>
    </r>
    <r>
      <rPr>
        <sz val="11"/>
        <rFont val="Arial Narrow"/>
        <family val="2"/>
        <charset val="238"/>
      </rPr>
      <t xml:space="preserve"> v okroglem ohišju, z merilnim območjem do 6 bar, z varilnim kolčakom, navojnim priključkom DN15, manometersko navojno pipico DN15, tesnilnim in pritrdilnim materialom.</t>
    </r>
  </si>
  <si>
    <r>
      <t>Dobava in vgradnja</t>
    </r>
    <r>
      <rPr>
        <b/>
        <sz val="11"/>
        <rFont val="Arial Narrow"/>
        <family val="2"/>
        <charset val="238"/>
      </rPr>
      <t xml:space="preserve"> termometra</t>
    </r>
    <r>
      <rPr>
        <sz val="11"/>
        <rFont val="Arial Narrow"/>
        <family val="2"/>
        <charset val="238"/>
      </rPr>
      <t xml:space="preserve"> v okroglem ohišju, z merilnim območjem -10 do 40°C, zaščitno tulko DN15,  navojnim priključkom DN15, tesnilnim in pritrdilnim materialom.</t>
    </r>
  </si>
  <si>
    <r>
      <t xml:space="preserve">Dobava in montaža </t>
    </r>
    <r>
      <rPr>
        <b/>
        <sz val="11"/>
        <color theme="1"/>
        <rFont val="Arial Narrow"/>
        <family val="2"/>
        <charset val="238"/>
      </rPr>
      <t>tlačno neodvisnih kombiniranih regulatorjev pretoka z regulacijskim ventilom</t>
    </r>
    <r>
      <rPr>
        <sz val="11"/>
        <color theme="1"/>
        <rFont val="Arial Narrow"/>
        <family val="2"/>
        <charset val="238"/>
      </rPr>
      <t xml:space="preserve"> za ogrevanje in hlajenje za dinamično in hidravlično uravnovešenje z ročnim nastavljalnikom in prikazom pretoka;</t>
    </r>
  </si>
  <si>
    <t>Ustreza proizvod proizvajalca DANFOSS ali enakovreden regulacijski ventil  oz. proizvod drugega proizvajalca enakih ali boljših karakteristik.</t>
  </si>
  <si>
    <r>
      <t xml:space="preserve">tip </t>
    </r>
    <r>
      <rPr>
        <b/>
        <sz val="11"/>
        <rFont val="Arial Narrow"/>
        <family val="2"/>
        <charset val="238"/>
      </rPr>
      <t xml:space="preserve">ABQM DN 10 LF </t>
    </r>
  </si>
  <si>
    <t>OGREVANJE - OSTALO</t>
  </si>
  <si>
    <r>
      <rPr>
        <b/>
        <sz val="11"/>
        <rFont val="Arial Narrow"/>
        <family val="2"/>
        <charset val="238"/>
      </rPr>
      <t>Obojestranska požarna zapora prehodov inštalacij</t>
    </r>
    <r>
      <rPr>
        <sz val="11"/>
        <rFont val="Arial Narrow"/>
        <family val="2"/>
        <charset val="238"/>
      </rPr>
      <t xml:space="preserve"> skozi meje požarnih sektorjev z endotermnim požarnimi premazom (npr.Promastop) in kameno volno (npr. Promapyr) ali požarno peno   (npr. Promafoam C) ter požarnim trakom (npr. Intumex LFSK)</t>
    </r>
  </si>
  <si>
    <t>Pož.odpornost: EI 90 S</t>
  </si>
  <si>
    <t>Predmet ponudbe je dobava in montaža požarnega premaza in kamene volne ali požarne pene ter  požarnega traku kot zapore prehoda cevnih inštalacij - negorljivih cevi, izoliranih z gorljivo izolacijo, skozi meje požarnega sektorja,. Ob montaži je potrebno upoštevati navodila proizvajalca. Po montaži je potrebno zaporo označiti s podatki o sistemu in izdelovalcu.</t>
  </si>
  <si>
    <t>Za celotno konstrukcijo je potrebno predložiti ustrezna dokazila o požarnih odpornostih.</t>
  </si>
  <si>
    <t>Priklop novih ogrevnih razvodov na obstoječe sisteme.</t>
  </si>
  <si>
    <r>
      <rPr>
        <b/>
        <sz val="11"/>
        <rFont val="Arial Narrow"/>
        <family val="2"/>
        <charset val="238"/>
      </rPr>
      <t>Polnjenje sistema ogrevne vode,</t>
    </r>
    <r>
      <rPr>
        <sz val="11"/>
        <rFont val="Arial Narrow"/>
        <family val="2"/>
        <charset val="238"/>
      </rPr>
      <t xml:space="preserve"> z mehčano vodo za potrebe ogrevanja oz. hlajenja, poskusno obratovanje in regulacija sistema ogrevanja/hlajenja.</t>
    </r>
  </si>
  <si>
    <t>Polnjenje obsega tudi:
- odzračevanje sistema;
- pregled delovanja in čiščenje vseh naprav;
- meritve tlakov in temperatur;
- pregled delovanja črpalk.</t>
  </si>
  <si>
    <r>
      <rPr>
        <b/>
        <sz val="11"/>
        <rFont val="Arial Narrow"/>
        <family val="2"/>
        <charset val="238"/>
      </rPr>
      <t>Polnjenje sistema ogrevne vode za prezračevalne naprave, 90</t>
    </r>
    <r>
      <rPr>
        <sz val="11"/>
        <rFont val="Arial Narrow"/>
        <family val="2"/>
        <charset val="238"/>
      </rPr>
      <t xml:space="preserve"> litrov z mešanico vodo in glikolom  (30%) za -20°C in voda (70%), poskusno obratovanje in regulacija sistema ogrevanja. (Skladiščen glikol)</t>
    </r>
  </si>
  <si>
    <t>glikol (-20°C)</t>
  </si>
  <si>
    <t>litrov</t>
  </si>
  <si>
    <t>Material za obešanje in pritrjevanje iz profilnega jekla različnih dimenzij.</t>
  </si>
  <si>
    <t>Celotno cevno omrežje pod stropom in v dvižnih jaških mora biti elastično vpeto, da se prepreči prenos vibraciji in hrupa na konstrukcijo stavbe.</t>
  </si>
  <si>
    <t>Čiščenje in antikorozijska zaščita cevi in podpor z dvakratnim premazom minija.</t>
  </si>
  <si>
    <r>
      <t>m</t>
    </r>
    <r>
      <rPr>
        <vertAlign val="superscript"/>
        <sz val="10"/>
        <color indexed="8"/>
        <rFont val="Arial Narrow"/>
        <family val="2"/>
        <charset val="238"/>
      </rPr>
      <t>2</t>
    </r>
  </si>
  <si>
    <t>Barvanje vidnih cevovodov, lokov, armatur, držal, obešal in pritrdilnega materiala s temperaturno odpornim lakom, po predhodnem čiščenju in grundiranju.</t>
  </si>
  <si>
    <t>Pripravljalna in zaključna dela, zarisovanje tras, izmere, tlačni preizkus s hladnim vodnim tlakom, nastavitev in preizkus delovanja naprav, označevanje naprav, funkcijska navodila za varno obartovanje, šolanje uporabnika in kalibracija vseh instalacijskih elementov, regulacija sistema in poskusno obratovanje, meritve ogrevalnega sistema, polnjenje, preiskus tesnosti instalacij z meritvami in izvedba meritev temperatur po prostorih z zapisnikom.</t>
  </si>
  <si>
    <t>Poskusno obratovanje, ki obsega:</t>
  </si>
  <si>
    <t>- izvedba meritev temperatur po prostoru;</t>
  </si>
  <si>
    <t>- pregled inštalacije;</t>
  </si>
  <si>
    <t>- izpiranje cevovodov;</t>
  </si>
  <si>
    <t>- polnjenje omrežja;</t>
  </si>
  <si>
    <t>- tlačni preizkus s tlakom 4bar in preiskus tesnsoti sistema;</t>
  </si>
  <si>
    <t>- izvedba meritev pretokov in uravnoteženje sistema.</t>
  </si>
  <si>
    <t>Čiščenje in preizkus tesnosti cevne instalacije, izdaja potrdila s strani pooblaščene institucije.</t>
  </si>
  <si>
    <t>Sodelovanje z elektro izvajalci in priklop naprav mora bi zajto v ceni na enoto.</t>
  </si>
  <si>
    <t>1.2</t>
  </si>
  <si>
    <t>OGREVANJE SKLOP B1+B2</t>
  </si>
  <si>
    <r>
      <t xml:space="preserve">tip </t>
    </r>
    <r>
      <rPr>
        <b/>
        <sz val="11"/>
        <rFont val="Arial Narrow"/>
        <family val="2"/>
        <charset val="238"/>
      </rPr>
      <t>Vario S S razdelilec FM 3x3/4 Euro</t>
    </r>
  </si>
  <si>
    <r>
      <t xml:space="preserve">tip </t>
    </r>
    <r>
      <rPr>
        <b/>
        <sz val="11"/>
        <rFont val="Arial Narrow"/>
        <family val="2"/>
        <charset val="238"/>
      </rPr>
      <t>Vario S S razdelilec FM 4x3/4 Euro</t>
    </r>
  </si>
  <si>
    <r>
      <t xml:space="preserve">tip </t>
    </r>
    <r>
      <rPr>
        <b/>
        <sz val="11"/>
        <rFont val="Arial Narrow"/>
        <family val="2"/>
        <charset val="238"/>
      </rPr>
      <t>Vario S S razdelilec FM 5x3/4 Euro</t>
    </r>
  </si>
  <si>
    <r>
      <t xml:space="preserve">tip </t>
    </r>
    <r>
      <rPr>
        <b/>
        <sz val="11"/>
        <rFont val="Arial Narrow"/>
        <family val="2"/>
        <charset val="238"/>
      </rPr>
      <t>STAD DN15</t>
    </r>
  </si>
  <si>
    <r>
      <t xml:space="preserve">tip </t>
    </r>
    <r>
      <rPr>
        <b/>
        <sz val="11"/>
        <rFont val="Arial Narrow"/>
        <family val="2"/>
        <charset val="238"/>
      </rPr>
      <t xml:space="preserve">UHF1 </t>
    </r>
    <r>
      <rPr>
        <sz val="11"/>
        <rFont val="Arial Narrow"/>
        <family val="2"/>
        <charset val="238"/>
      </rPr>
      <t>dolžina 555 mm</t>
    </r>
  </si>
  <si>
    <r>
      <rPr>
        <b/>
        <sz val="11"/>
        <rFont val="Arial Narrow"/>
        <family val="2"/>
        <charset val="238"/>
      </rPr>
      <t>Uponor Unipipe MLCP večplastna cev predizolirana s toplotno izolacijo debeline 13 mm.</t>
    </r>
    <r>
      <rPr>
        <sz val="11"/>
        <rFont val="Arial Narrow"/>
        <family val="2"/>
        <charset val="238"/>
      </rPr>
      <t xml:space="preserve"> Difuzijsko tesna večplastna cev (sestavljena iz:PE-RT-vezni sloj-vzdolžno prekrivno varjen aluminij-vezni sloj-PE-RT). Normanlno vnetljiva, klasifikacija materiala B2 skladno s standardom DIN4102. Mak. temp. 95°C pri trajni obratovalni temp. 70°C. Okroglo ekstruditrana cevna izolacija je izdelana iz polietilenske pene z zaprto celično strukturo. Stopnja toplotne prevodnosti 040, s čvrsto, brezšivno zunanjo folijo.
Vključno z vsemi fazonskimi kosi oziroma potrebnimi PF kosi (T kos – enakokraki, reducirnimi kosi, kolena 90°, kolena 45°... itd.), z vsem pritrdilnim in tesnilnim materialom, takoj po montaži zaščitene s cementno malto.</t>
    </r>
  </si>
  <si>
    <t>Ustreza proizvod proizvajalca UPONOR Unipipe oz. proizvod drugega proizvajalca enakih ali boljših karakteristik.</t>
  </si>
  <si>
    <r>
      <t xml:space="preserve">dim.: </t>
    </r>
    <r>
      <rPr>
        <b/>
        <sz val="11"/>
        <rFont val="Arial Narrow"/>
        <family val="2"/>
        <charset val="238"/>
      </rPr>
      <t>f25x2,5 mm</t>
    </r>
  </si>
  <si>
    <r>
      <rPr>
        <b/>
        <sz val="11"/>
        <rFont val="Arial Narrow"/>
        <family val="2"/>
        <charset val="238"/>
      </rPr>
      <t>Uponor Unipipe MLCP večplastna cev v palicah dolžine 5 m.</t>
    </r>
    <r>
      <rPr>
        <sz val="11"/>
        <rFont val="Arial Narrow"/>
        <family val="2"/>
        <charset val="238"/>
      </rPr>
      <t xml:space="preserve"> Difuzijsko tesna večplastna cev (sestavljena iz:PE-RT-vezni sloj-vzdolžno prekrivno varjen aluminij-vezni sloj-PE-RT). Normanlno vnetljiva, klasifikacija materiala B2 skladno s standardom DIN4102. Mak. temp. 95°C pri trajni obratovalni temp. 70°C. Vključno z vsemi fazonskimi kosi oziroma potrebnimi PF kosi (T kos – enakokraki, reducirnimi kosi, kolena 90°, kolena 45°... itd.), z vsem pritrdilnim in tesnilnim materialom, takoj po montaži zaščitene s cementno malto.</t>
    </r>
  </si>
  <si>
    <r>
      <t xml:space="preserve">dim.: </t>
    </r>
    <r>
      <rPr>
        <b/>
        <sz val="11"/>
        <rFont val="Arial Narrow"/>
        <family val="2"/>
        <charset val="238"/>
      </rPr>
      <t>f32x3 mm</t>
    </r>
  </si>
  <si>
    <r>
      <t xml:space="preserve">dim.: </t>
    </r>
    <r>
      <rPr>
        <b/>
        <sz val="11"/>
        <rFont val="Arial Narrow"/>
        <family val="2"/>
        <charset val="238"/>
      </rPr>
      <t>f40x4 mm</t>
    </r>
  </si>
  <si>
    <r>
      <t xml:space="preserve">dim.: </t>
    </r>
    <r>
      <rPr>
        <b/>
        <sz val="11"/>
        <rFont val="Arial Narrow"/>
        <family val="2"/>
        <charset val="238"/>
      </rPr>
      <t>f22x1,2</t>
    </r>
  </si>
  <si>
    <r>
      <t xml:space="preserve">dim.: </t>
    </r>
    <r>
      <rPr>
        <b/>
        <sz val="11"/>
        <rFont val="Arial Narrow"/>
        <family val="2"/>
        <charset val="238"/>
      </rPr>
      <t>f76,1x2</t>
    </r>
  </si>
  <si>
    <r>
      <t xml:space="preserve">dim.: </t>
    </r>
    <r>
      <rPr>
        <b/>
        <sz val="11"/>
        <rFont val="Arial Narrow"/>
        <family val="2"/>
        <charset val="238"/>
      </rPr>
      <t>f108x</t>
    </r>
    <r>
      <rPr>
        <sz val="11"/>
        <rFont val="Arial Narrow"/>
        <family val="2"/>
        <charset val="238"/>
      </rPr>
      <t>2</t>
    </r>
  </si>
  <si>
    <t>ACE/P 19x022</t>
  </si>
  <si>
    <t>ACE/P 19x032</t>
  </si>
  <si>
    <t>ACE/P 19x040</t>
  </si>
  <si>
    <t>ACE/P 19x076</t>
  </si>
  <si>
    <t>ACE/P 19x108</t>
  </si>
  <si>
    <t>OGREVANJE - PRIKLJUČNE PROGE GRELNIKOV KLIMATOV</t>
  </si>
  <si>
    <t>V = 0,59 m3/h</t>
  </si>
  <si>
    <t>P = 30 W</t>
  </si>
  <si>
    <r>
      <rPr>
        <sz val="11"/>
        <rFont val="Arial Narrow"/>
        <family val="2"/>
        <charset val="238"/>
      </rPr>
      <t>tip</t>
    </r>
    <r>
      <rPr>
        <b/>
        <sz val="11"/>
        <rFont val="Arial Narrow"/>
        <family val="2"/>
        <charset val="238"/>
      </rPr>
      <t xml:space="preserve"> Stratos PICO 15/1-4 </t>
    </r>
  </si>
  <si>
    <t>V = 0,23 m3/h</t>
  </si>
  <si>
    <t>DN20</t>
  </si>
  <si>
    <t>OGREVANJE - PREDELAVE V KOTLOVNICI</t>
  </si>
  <si>
    <t>Demontaža obstoječe ogrevne veje za prezračevalne naprave na razdelilniku ogrevnih krogov, kompletno z obtočno črpalko, zapornimi elementi, termometri, manometri in vsem pripadajočim maretialom.</t>
  </si>
  <si>
    <t>Povečanje obstoječega odcepa na razdelilcu na dimenzijo DN80.</t>
  </si>
  <si>
    <r>
      <t xml:space="preserve">Dobava in vgradnja </t>
    </r>
    <r>
      <rPr>
        <b/>
        <sz val="11"/>
        <rFont val="Arial Narrow"/>
        <family val="2"/>
        <charset val="238"/>
      </rPr>
      <t>cevnega razdelilnika, ter cevnega zbiralnika</t>
    </r>
    <r>
      <rPr>
        <sz val="11"/>
        <rFont val="Arial Narrow"/>
        <family val="2"/>
        <charset val="238"/>
      </rPr>
      <t xml:space="preserve"> dolžine cca. 1600 mm, izdelan iz jeklenih cevi iz celega EN 10216-1 (DIN 2448) mat. P235TR1 (St.37.0) DN 150 s priključki za odvodnjavanje DN 15, s priključki DN15 za termometer in manometer, dvakrat miniziran in z odcepi:</t>
    </r>
  </si>
  <si>
    <t>1xDN 65</t>
  </si>
  <si>
    <t>1xDN 80</t>
  </si>
  <si>
    <t>1xDN 100</t>
  </si>
  <si>
    <t>Cevni razdelilnik in cevni zbiralnik sta izolirana s toplotno izolacijo debeline 60 mm in zaščitena z Al pločevino, vključno s pritrdilnim, tesnilnim ter ostalim pripadajočim materialom.</t>
  </si>
  <si>
    <r>
      <t xml:space="preserve">Dobava in vgradnja </t>
    </r>
    <r>
      <rPr>
        <b/>
        <sz val="11"/>
        <rFont val="Arial Narrow"/>
        <family val="2"/>
        <charset val="238"/>
      </rPr>
      <t>lijaka za odpadno vodo</t>
    </r>
    <r>
      <rPr>
        <sz val="11"/>
        <rFont val="Arial Narrow"/>
        <family val="2"/>
        <charset val="238"/>
      </rPr>
      <t xml:space="preserve"> pri odzračevanju in prelivu, izdelan iz 2 mm debele pločevine z izvedeno smradno zaporo DN40 in sifonom, vključno z vsem pritrdilnim in tesnilnim materialom ter minizirano.</t>
    </r>
  </si>
  <si>
    <t>dimenzij 1800x600x150 mm,</t>
  </si>
  <si>
    <r>
      <t>Dobava in vgradnja</t>
    </r>
    <r>
      <rPr>
        <b/>
        <sz val="11"/>
        <rFont val="Arial Narrow"/>
        <family val="2"/>
        <charset val="238"/>
      </rPr>
      <t xml:space="preserve"> frekvenčne obtočne črpalke</t>
    </r>
    <r>
      <rPr>
        <sz val="11"/>
        <rFont val="Arial Narrow"/>
        <family val="2"/>
        <charset val="238"/>
      </rPr>
      <t xml:space="preserve"> za dobavo ogrevne vode, z montažnim in tesnilnim materialom ter električno vezavo.</t>
    </r>
  </si>
  <si>
    <t>medij: voda</t>
  </si>
  <si>
    <t>V = 27,62 m3/h</t>
  </si>
  <si>
    <t>H = 90 kPa</t>
  </si>
  <si>
    <t>P = 1650 W</t>
  </si>
  <si>
    <t>230 V, 50 Hz, Imax= 7,11 A</t>
  </si>
  <si>
    <r>
      <rPr>
        <sz val="11"/>
        <rFont val="Arial Narrow"/>
        <family val="2"/>
        <charset val="238"/>
      </rPr>
      <t>tip</t>
    </r>
    <r>
      <rPr>
        <b/>
        <sz val="11"/>
        <rFont val="Arial Narrow"/>
        <family val="2"/>
        <charset val="238"/>
      </rPr>
      <t xml:space="preserve"> Stratos MAXO 50/0,5-16 PN6</t>
    </r>
  </si>
  <si>
    <t>medij: voda-glikol 30%</t>
  </si>
  <si>
    <t>V = 8,82 m3/h</t>
  </si>
  <si>
    <t>H = 80 kPa</t>
  </si>
  <si>
    <t>P = 560 W</t>
  </si>
  <si>
    <t>230 V, 50 Hz, Imax= 2,46 A</t>
  </si>
  <si>
    <r>
      <rPr>
        <sz val="11"/>
        <rFont val="Arial Narrow"/>
        <family val="2"/>
        <charset val="238"/>
      </rPr>
      <t>tip</t>
    </r>
    <r>
      <rPr>
        <b/>
        <sz val="11"/>
        <rFont val="Arial Narrow"/>
        <family val="2"/>
        <charset val="238"/>
      </rPr>
      <t xml:space="preserve"> Stratos MAXO 50/0,5-12 PN6</t>
    </r>
  </si>
  <si>
    <r>
      <t>Dobava in montaža:</t>
    </r>
    <r>
      <rPr>
        <b/>
        <sz val="11"/>
        <rFont val="Arial Narrow"/>
        <family val="2"/>
        <charset val="238"/>
      </rPr>
      <t xml:space="preserve"> Tripotni elektromotorni regulacijski ventil</t>
    </r>
    <r>
      <rPr>
        <sz val="11"/>
        <rFont val="Arial Narrow"/>
        <family val="2"/>
        <charset val="238"/>
      </rPr>
      <t>, komplet z vgradnjo in vezavo, z brezstopenjskim motornim pogonom, tesnilnim in pritrdilnim materialom.</t>
    </r>
  </si>
  <si>
    <t>kvs = 80,0 m3/h</t>
  </si>
  <si>
    <t>dp = 11,8 kPa</t>
  </si>
  <si>
    <t>Ustreza proizvod proizvajalca  IMI Hydronic oz. proizvod enakih ali boljših karakteristik.</t>
  </si>
  <si>
    <r>
      <rPr>
        <sz val="11"/>
        <rFont val="Arial Narrow"/>
        <family val="2"/>
        <charset val="238"/>
      </rPr>
      <t>tip</t>
    </r>
    <r>
      <rPr>
        <b/>
        <sz val="11"/>
        <rFont val="Arial Narrow"/>
        <family val="2"/>
        <charset val="238"/>
      </rPr>
      <t xml:space="preserve">  CV 306 GG DN80 </t>
    </r>
    <r>
      <rPr>
        <sz val="11"/>
        <rFont val="Arial Narrow"/>
        <family val="2"/>
        <charset val="238"/>
      </rPr>
      <t>s pogonom</t>
    </r>
    <r>
      <rPr>
        <b/>
        <sz val="11"/>
        <rFont val="Arial Narrow"/>
        <family val="2"/>
        <charset val="238"/>
      </rPr>
      <t xml:space="preserve"> TA-MC 500/24</t>
    </r>
  </si>
  <si>
    <r>
      <t xml:space="preserve">Dobava in montaža </t>
    </r>
    <r>
      <rPr>
        <b/>
        <sz val="11"/>
        <rFont val="Arial Narrow"/>
        <family val="2"/>
        <charset val="238"/>
      </rPr>
      <t>ploščnega raztavljivega prenosnika toplote</t>
    </r>
    <r>
      <rPr>
        <sz val="11"/>
        <rFont val="Arial Narrow"/>
        <family val="2"/>
        <charset val="238"/>
      </rPr>
      <t>, z vsem pritrdilnim, tesnilnim ter ostalim pripadajočim materialom.</t>
    </r>
  </si>
  <si>
    <t>ploščni razstavljivi prenosnik toplote,</t>
  </si>
  <si>
    <t>Dimenzije DxŠxV 300x395x976 mm, Teža 190 kg</t>
  </si>
  <si>
    <t>navojni priključki 4x DN65</t>
  </si>
  <si>
    <t>Ogrevalna moč 205 kW</t>
  </si>
  <si>
    <t>PRIMAR: Voda, 65/55°C; SEKUNDAR: 60/50°C Ethylene Glycol 30%</t>
  </si>
  <si>
    <t>PRIMAR pretok 17,93 m3/h / SEKUNDAR pretok 19,11 m3/h</t>
  </si>
  <si>
    <t>PRIMAR padec tlaka 12,3 kPa / SEKUNDAR padec tlaka 12,3 kPa</t>
  </si>
  <si>
    <t>Ustreza proizvod UNEX oz. proizvod drugega proizvajalca enakih ali boljših karakteristik.
(točna specifikacija je v prilogah)</t>
  </si>
  <si>
    <r>
      <t xml:space="preserve">tip </t>
    </r>
    <r>
      <rPr>
        <b/>
        <sz val="11"/>
        <rFont val="Arial Narrow"/>
        <family val="2"/>
        <charset val="238"/>
      </rPr>
      <t>PGTC2GA65/10/4N-43-IL</t>
    </r>
  </si>
  <si>
    <r>
      <t>Dobava in vgradnja</t>
    </r>
    <r>
      <rPr>
        <b/>
        <sz val="11"/>
        <rFont val="Arial Narrow"/>
        <family val="2"/>
        <charset val="238"/>
      </rPr>
      <t xml:space="preserve"> medeninast prirobični akroglični zaporni ventil</t>
    </r>
    <r>
      <rPr>
        <sz val="11"/>
        <rFont val="Arial Narrow"/>
        <family val="2"/>
        <charset val="238"/>
      </rPr>
      <t>, z vsem pritrdilnim in tesnilnim materialom.</t>
    </r>
  </si>
  <si>
    <t>DN65</t>
  </si>
  <si>
    <t>DN80</t>
  </si>
  <si>
    <t>DN100</t>
  </si>
  <si>
    <r>
      <t xml:space="preserve">Dobava in vgradnja </t>
    </r>
    <r>
      <rPr>
        <b/>
        <sz val="11"/>
        <rFont val="Arial Narrow"/>
        <family val="2"/>
        <charset val="238"/>
      </rPr>
      <t>protipovratnega ventila - lopute</t>
    </r>
    <r>
      <rPr>
        <sz val="11"/>
        <rFont val="Arial Narrow"/>
        <family val="2"/>
        <charset val="238"/>
      </rPr>
      <t>, vključno s tesnilnim in pritrdilnim materialom.</t>
    </r>
  </si>
  <si>
    <r>
      <t>Dobava in vgradnja</t>
    </r>
    <r>
      <rPr>
        <b/>
        <sz val="11"/>
        <rFont val="Arial Narrow"/>
        <family val="2"/>
        <charset val="238"/>
      </rPr>
      <t xml:space="preserve"> lovilec nesnage</t>
    </r>
    <r>
      <rPr>
        <sz val="11"/>
        <rFont val="Arial Narrow"/>
        <family val="2"/>
        <charset val="238"/>
      </rPr>
      <t xml:space="preserve"> z ohišjem iz sive litine, sitom iz nerjavne žice, poklopcem iz sive litine, protiprirobnicami, tesnili, vijaki in maticami n montažo, za vodo 110°C .</t>
    </r>
  </si>
  <si>
    <r>
      <t xml:space="preserve">Dobava in vgradnja </t>
    </r>
    <r>
      <rPr>
        <b/>
        <sz val="11"/>
        <rFont val="Arial Narrow"/>
        <family val="2"/>
        <charset val="238"/>
      </rPr>
      <t>polnilno - praznilne pipe</t>
    </r>
    <r>
      <rPr>
        <sz val="11"/>
        <rFont val="Arial Narrow"/>
        <family val="2"/>
        <charset val="238"/>
      </rPr>
      <t xml:space="preserve"> z ročico, vključno s tesnilnim in pritrdilnim materialom.</t>
    </r>
  </si>
  <si>
    <t>DN15</t>
  </si>
  <si>
    <r>
      <t>Dobava in vgradnja</t>
    </r>
    <r>
      <rPr>
        <b/>
        <sz val="11"/>
        <rFont val="Arial Narrow"/>
        <family val="2"/>
        <charset val="238"/>
      </rPr>
      <t xml:space="preserve"> termometra</t>
    </r>
    <r>
      <rPr>
        <sz val="11"/>
        <rFont val="Arial Narrow"/>
        <family val="2"/>
        <charset val="238"/>
      </rPr>
      <t xml:space="preserve"> v okroglem ohišju, z merilnim območjem 0 do 100°C, zaščitno tulko DN15,  navojnim priključkom DN15, tesnilnim in pritrdilnim materialom.</t>
    </r>
  </si>
  <si>
    <r>
      <t xml:space="preserve">dim.: </t>
    </r>
    <r>
      <rPr>
        <b/>
        <sz val="11"/>
        <rFont val="Arial Narrow"/>
        <family val="2"/>
        <charset val="238"/>
      </rPr>
      <t>f76,1x2 (DN 65)</t>
    </r>
  </si>
  <si>
    <r>
      <t xml:space="preserve">dim.: </t>
    </r>
    <r>
      <rPr>
        <b/>
        <sz val="11"/>
        <rFont val="Arial Narrow"/>
        <family val="2"/>
        <charset val="238"/>
      </rPr>
      <t>f88,9x2 (DN 80)</t>
    </r>
  </si>
  <si>
    <r>
      <t xml:space="preserve">dim.: </t>
    </r>
    <r>
      <rPr>
        <b/>
        <sz val="11"/>
        <rFont val="Arial Narrow"/>
        <family val="2"/>
        <charset val="238"/>
      </rPr>
      <t>f108x2 (DN 100)</t>
    </r>
  </si>
  <si>
    <r>
      <t xml:space="preserve">Toplotna izolacija razvoda </t>
    </r>
    <r>
      <rPr>
        <b/>
        <sz val="11"/>
        <rFont val="Arial Narrow"/>
        <family val="2"/>
        <charset val="238"/>
      </rPr>
      <t>ogrevne vode v kotlovnici</t>
    </r>
    <r>
      <rPr>
        <sz val="11"/>
        <rFont val="Arial Narrow"/>
        <family val="2"/>
        <charset val="238"/>
      </rPr>
      <t xml:space="preserve"> s cevno izolacijo debeline </t>
    </r>
    <r>
      <rPr>
        <b/>
        <sz val="11"/>
        <rFont val="Arial Narrow"/>
        <family val="2"/>
        <charset val="238"/>
      </rPr>
      <t>19 mm</t>
    </r>
    <r>
      <rPr>
        <sz val="11"/>
        <rFont val="Arial Narrow"/>
        <family val="2"/>
        <charset val="238"/>
      </rPr>
      <t>, z naslednjimi karakteristikami:</t>
    </r>
  </si>
  <si>
    <t>ACE/P 19x089</t>
  </si>
  <si>
    <t>Priklop novega razdelilca na obstoječo kotlovnico.</t>
  </si>
  <si>
    <t>Shema vezave toplotne posstaje z navodili za obratovanje, vložena v okvir in zaščitena s steklom.</t>
  </si>
  <si>
    <r>
      <rPr>
        <b/>
        <sz val="11"/>
        <rFont val="Arial Narrow"/>
        <family val="2"/>
        <charset val="238"/>
      </rPr>
      <t>Polnjenje sistema ogrevne vode za prezračevalne naprave, 120</t>
    </r>
    <r>
      <rPr>
        <sz val="11"/>
        <rFont val="Arial Narrow"/>
        <family val="2"/>
        <charset val="238"/>
      </rPr>
      <t xml:space="preserve"> litrov z mešanico vodo in glikolom  (30%) za -20°C in voda (70%), poskusno obratovanje in regulacija sistema ogrevanja. (Skladiščen glikol)</t>
    </r>
  </si>
  <si>
    <t>Barvanje vidnih obešal.</t>
  </si>
  <si>
    <t>1.3</t>
  </si>
  <si>
    <t>OGREVANJE SKLOP C+D</t>
  </si>
  <si>
    <r>
      <t xml:space="preserve">tip </t>
    </r>
    <r>
      <rPr>
        <b/>
        <sz val="11"/>
        <rFont val="Arial Narrow"/>
        <family val="2"/>
        <charset val="238"/>
      </rPr>
      <t>Vario S S razdelilec FM 6x3/4 Euro</t>
    </r>
  </si>
  <si>
    <t>Toplotna izolacija cevovodov vodenih po strojnicah klimatov s kameno volno debeline 25 mm zaščiteno z aluminijasto pločevino pritrjeno s pomočjo kniping vijakov, kompletno z vsem pritrdilnim in drobnim materialom.</t>
  </si>
  <si>
    <t>V = 1,52 m3/h</t>
  </si>
  <si>
    <r>
      <rPr>
        <sz val="11"/>
        <rFont val="Arial Narrow"/>
        <family val="2"/>
        <charset val="238"/>
      </rPr>
      <t>tip</t>
    </r>
    <r>
      <rPr>
        <b/>
        <sz val="11"/>
        <rFont val="Arial Narrow"/>
        <family val="2"/>
        <charset val="238"/>
      </rPr>
      <t xml:space="preserve"> Stratos PICO 25/1-6</t>
    </r>
  </si>
  <si>
    <t>V = 2,12 m3/h</t>
  </si>
  <si>
    <t>P = 130 W</t>
  </si>
  <si>
    <r>
      <rPr>
        <sz val="11"/>
        <rFont val="Arial Narrow"/>
        <family val="2"/>
        <charset val="238"/>
      </rPr>
      <t>tip</t>
    </r>
    <r>
      <rPr>
        <b/>
        <sz val="11"/>
        <rFont val="Arial Narrow"/>
        <family val="2"/>
        <charset val="238"/>
      </rPr>
      <t xml:space="preserve"> Stratos MAXO-Z 25/0,5-8</t>
    </r>
  </si>
  <si>
    <t>V = 0,77 m3/h</t>
  </si>
  <si>
    <t>V = 0,94 m3/h</t>
  </si>
  <si>
    <t>V = 1,94 m3/h</t>
  </si>
  <si>
    <r>
      <rPr>
        <sz val="11"/>
        <rFont val="Arial Narrow"/>
        <family val="2"/>
        <charset val="238"/>
      </rPr>
      <t>tip</t>
    </r>
    <r>
      <rPr>
        <b/>
        <sz val="11"/>
        <rFont val="Arial Narrow"/>
        <family val="2"/>
        <charset val="238"/>
      </rPr>
      <t xml:space="preserve"> Stratos PICO 30/1-6</t>
    </r>
  </si>
  <si>
    <t>V = 2,50 m3/h</t>
  </si>
  <si>
    <t>P = 140 W</t>
  </si>
  <si>
    <r>
      <rPr>
        <sz val="11"/>
        <rFont val="Arial Narrow"/>
        <family val="2"/>
        <charset val="238"/>
      </rPr>
      <t>tip</t>
    </r>
    <r>
      <rPr>
        <b/>
        <sz val="11"/>
        <rFont val="Arial Narrow"/>
        <family val="2"/>
        <charset val="238"/>
      </rPr>
      <t xml:space="preserve"> Stratos MAXO-Z 25/0,5-6</t>
    </r>
  </si>
  <si>
    <t>V = 1,67 m3/h</t>
  </si>
  <si>
    <t>V = 2,36 m3/h</t>
  </si>
  <si>
    <t>DN32</t>
  </si>
  <si>
    <t>DN40</t>
  </si>
  <si>
    <r>
      <rPr>
        <b/>
        <sz val="11"/>
        <rFont val="Arial Narrow"/>
        <family val="2"/>
        <charset val="238"/>
      </rPr>
      <t>Polnjenje sistema ogrevne vode za prezračevalne naprave, 190</t>
    </r>
    <r>
      <rPr>
        <sz val="11"/>
        <rFont val="Arial Narrow"/>
        <family val="2"/>
        <charset val="238"/>
      </rPr>
      <t xml:space="preserve"> litrov z mešanico vodo in glikolom  (30%) za -20°C in voda (70%), poskusno obratovanje in regulacija sistema ogrevanja. (Skladiščen glikol)</t>
    </r>
  </si>
  <si>
    <t>HLAJENJE del objekta A in E</t>
  </si>
  <si>
    <t>VRF SISTEM A in E</t>
  </si>
  <si>
    <t>Dobava in montaža:</t>
  </si>
  <si>
    <r>
      <t xml:space="preserve">Toplotna črpalka VRF sistema </t>
    </r>
    <r>
      <rPr>
        <sz val="11"/>
        <rFont val="Arial Narrow"/>
        <family val="2"/>
        <charset val="238"/>
      </rPr>
      <t>kompaktne izvedbe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</si>
  <si>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 enota je sestavljena iz PUHY-P(250+400)YNW-A2</t>
  </si>
  <si>
    <t xml:space="preserve">- Inverter kompresor z mehanizmom za odpravo centrifugalne sile </t>
  </si>
  <si>
    <t>- DC Inverter motor ventilatorja</t>
  </si>
  <si>
    <t>- Neprekinjeno ogrevanje s Continous Heating tehnologijo</t>
  </si>
  <si>
    <t>- ETC nadzor temperature izparevanja</t>
  </si>
  <si>
    <t>- Sistem omogoča delovanje notranjih enot do 90 m od prvega razdelilnega kosa z maksimalno skupno dolžino instalacije 1000 m.</t>
  </si>
  <si>
    <t>- Priključitev do 50 notranjih enot</t>
  </si>
  <si>
    <t>TEHNIČNI PODATKI:</t>
  </si>
  <si>
    <t>Nazivna moč: hlajenje 73.0 kW / ogrevanje 73.0 (81,5) kW</t>
  </si>
  <si>
    <t>Energijski izkoristek: SEER 6,08 / SCOP 4,14</t>
  </si>
  <si>
    <t>Električna priključna moč: hlajenje 27,96 kW / ogrevanje 19,01 (22,7) kW</t>
  </si>
  <si>
    <t>Električni priklop: 3F / 380~415V / 50Hz</t>
  </si>
  <si>
    <t>Raven zvočnega tlaka: 66,5 /68 dB(A)</t>
  </si>
  <si>
    <t>Dimenzije : ZE1: 1858 (1798) x 920 x 740 mm, ZE2: 1858 (1798) x 1240 x 740 mm</t>
  </si>
  <si>
    <t>Teža: 226+277 kg</t>
  </si>
  <si>
    <t>Območje delovanja: hlajenje od -5°do 52°C, gretje od -20° do 15.5°C</t>
  </si>
  <si>
    <t>Medij: R410A</t>
  </si>
  <si>
    <t>Ustreza proizvod MITSUBISHI Electric dobavitelja opreme REAM d.o.o. oz. proizvod drugega proizvajalca enakih ali boljših karakteristik.</t>
  </si>
  <si>
    <r>
      <rPr>
        <sz val="11"/>
        <rFont val="Arial Narrow"/>
        <family val="2"/>
        <charset val="238"/>
      </rPr>
      <t>tip</t>
    </r>
    <r>
      <rPr>
        <b/>
        <sz val="11"/>
        <rFont val="Arial Narrow"/>
        <family val="2"/>
        <charset val="238"/>
      </rPr>
      <t xml:space="preserve"> PUHY-P650YSNW-A2</t>
    </r>
  </si>
  <si>
    <r>
      <rPr>
        <b/>
        <sz val="11"/>
        <rFont val="Arial Narrow"/>
        <family val="2"/>
        <charset val="238"/>
      </rPr>
      <t>Notranja kasetna enota s štiri smernim ,,3D Turbo</t>
    </r>
    <r>
      <rPr>
        <sz val="11"/>
        <rFont val="Arial Narrow"/>
        <family val="2"/>
        <charset val="238"/>
      </rPr>
      <t>,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r>
  </si>
  <si>
    <t>- tri stopenjski 3D TURBO ventilator</t>
  </si>
  <si>
    <t>- pet stopenjske motorizirane lamele za usmeritev zraka v 72 možnih načinih izpiha</t>
  </si>
  <si>
    <t>- črpalka za dvig kondenzata do višine 850 mm od spodnjega roba naprave</t>
  </si>
  <si>
    <t>- zračni filter</t>
  </si>
  <si>
    <t>- možna nastavitve regulacije izpiha glede na dejansko višino montaže enote</t>
  </si>
  <si>
    <t>- možen priklop dovoda svežega zraka do največ 20% pretoka, ki ga omogoča naprava</t>
  </si>
  <si>
    <t>- vgrajen termostat za odčitavanje dejanske temperature v območju klimatske naprave</t>
  </si>
  <si>
    <t>- popolna elektronska regulacija s pomočjo izbranega Mitsubishi Electric upravljalnika</t>
  </si>
  <si>
    <t>Nazivna moč: hlajenje: 1.7 kW // gretje: 1.9 kW</t>
  </si>
  <si>
    <t>Pretok zraka: 6.5-7.5-8 m3/min</t>
  </si>
  <si>
    <t>Nivo hrupa (SPL): 26-28-30 dB(A)</t>
  </si>
  <si>
    <t>Električni priključek: 230V/1F/50Hz - neodvisno od zunanje enote</t>
  </si>
  <si>
    <t>Poraba električne energije: 20W</t>
  </si>
  <si>
    <t>Dimenzije notranje enote (V x Š x G): 245× 570 × 570 mm</t>
  </si>
  <si>
    <t>Dimenzije dekorativne maske (V x Š x G): 10× 625 × 625 mm</t>
  </si>
  <si>
    <t>Teža notranje enote: 14 kg</t>
  </si>
  <si>
    <t>Teža dekorativne maske: 3 kg</t>
  </si>
  <si>
    <r>
      <rPr>
        <sz val="11"/>
        <rFont val="Arial Narrow"/>
        <family val="2"/>
        <charset val="238"/>
      </rPr>
      <t>tip</t>
    </r>
    <r>
      <rPr>
        <b/>
        <sz val="11"/>
        <rFont val="Arial Narrow"/>
        <family val="2"/>
        <charset val="238"/>
      </rPr>
      <t xml:space="preserve"> PLFY-P15VFM-E1</t>
    </r>
  </si>
  <si>
    <r>
      <rPr>
        <b/>
        <sz val="11"/>
        <rFont val="Arial Narrow"/>
        <family val="2"/>
        <charset val="238"/>
      </rPr>
      <t>Notranja kasetna enota s štiri smernim ,,3D Turbo,</t>
    </r>
    <r>
      <rPr>
        <sz val="11"/>
        <rFont val="Arial Narrow"/>
        <family val="2"/>
        <charset val="238"/>
      </rPr>
      <t xml:space="preserve">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r>
  </si>
  <si>
    <t>Nazivna moč: hlajenje: 3.6 kW // gretje: 4.0 kW</t>
  </si>
  <si>
    <t>Pretok zraka: 7-8-9.5 m3/min</t>
  </si>
  <si>
    <t>Nivo hrupa (SPL): 26-30-34 dB(A)</t>
  </si>
  <si>
    <t>Teža notranje enote: 15 kg</t>
  </si>
  <si>
    <r>
      <rPr>
        <sz val="11"/>
        <rFont val="Arial Narrow"/>
        <family val="2"/>
        <charset val="238"/>
      </rPr>
      <t>tip</t>
    </r>
    <r>
      <rPr>
        <b/>
        <sz val="11"/>
        <rFont val="Arial Narrow"/>
        <family val="2"/>
        <charset val="238"/>
      </rPr>
      <t xml:space="preserve"> PLFY-P32VFM-E1</t>
    </r>
  </si>
  <si>
    <r>
      <rPr>
        <b/>
        <sz val="11"/>
        <rFont val="Arial Narrow"/>
        <family val="2"/>
        <charset val="238"/>
      </rPr>
      <t>vmesnik k vsaki notranji VRF enoti</t>
    </r>
    <r>
      <rPr>
        <sz val="11"/>
        <rFont val="Arial Narrow"/>
        <family val="2"/>
        <charset val="238"/>
      </rPr>
      <t xml:space="preserve"> (v popisu sta dva tipa VRF enot: PEFY in PLFY) </t>
    </r>
  </si>
  <si>
    <t>z vsem potrebnim elektrovezalnim materialom</t>
  </si>
  <si>
    <t>City Multi to BACnet IP/MSTP - INBACMIT001I000</t>
  </si>
  <si>
    <t>Razdelilni kosi MITSUBISHI ELECTRIC</t>
  </si>
  <si>
    <t>CMY-Y102LS-G2</t>
  </si>
  <si>
    <t>CMY-Y102SS-G2</t>
  </si>
  <si>
    <t>CMY-Y202S-G2</t>
  </si>
  <si>
    <t>CMY-Y100VBK3</t>
  </si>
  <si>
    <t>Dobava in montaža elektro in signalnih kablov za povezavo med notranjimi in zunanjimi napravami</t>
  </si>
  <si>
    <t>- 0,75mm2×2 oklopljen kabel za signal</t>
  </si>
  <si>
    <t>- 1,5mm2×2 oklopljen kabel za signal</t>
  </si>
  <si>
    <r>
      <rPr>
        <b/>
        <sz val="11"/>
        <rFont val="Arial Narrow"/>
        <family val="2"/>
        <charset val="238"/>
      </rPr>
      <t>Bakrene cevi</t>
    </r>
    <r>
      <rPr>
        <sz val="11"/>
        <rFont val="Arial Narrow"/>
        <family val="2"/>
        <charset val="238"/>
      </rPr>
      <t xml:space="preserve">, predizolirane z ARMSTRONG AC 9 s fazonskimi kosi, z materialom za lotanje, s tesnilnim in obešalnim materialom, z dodatkom za razrez, po VDI 2035, DIN 18380                                                                      </t>
    </r>
  </si>
  <si>
    <t>Cu 6,35</t>
  </si>
  <si>
    <t xml:space="preserve">Cu 9,52   </t>
  </si>
  <si>
    <t>Cu 12,7</t>
  </si>
  <si>
    <t>Cu 15,88</t>
  </si>
  <si>
    <t>Cu 19,05</t>
  </si>
  <si>
    <t>Cu 22,2</t>
  </si>
  <si>
    <t>Cu 28,58</t>
  </si>
  <si>
    <t xml:space="preserve">Montaža zunanje enote </t>
  </si>
  <si>
    <t>- postavitev naprave na predpripravljeno konstrukcijo</t>
  </si>
  <si>
    <t>- dvig in postavitev enote na knostrukcijo</t>
  </si>
  <si>
    <t>- priklop cevnih instalacij</t>
  </si>
  <si>
    <t>- priklop notranjih elektro/signalnih instalacij</t>
  </si>
  <si>
    <t>Montaža notranje enote VRF</t>
  </si>
  <si>
    <t>- montaža notranjega dela na montažno ploščo</t>
  </si>
  <si>
    <t>- prilkop cevnih instalacij na notranjo enoto</t>
  </si>
  <si>
    <t>- montaža in priklop signalnega kabla na notranjo enoto</t>
  </si>
  <si>
    <t>- montaža in priklop elektro kabla na notranjo enoto</t>
  </si>
  <si>
    <t>Material za obešanje in pritrjevanje iz profilnega jekla različnih dimenzij, antikorozijsko zaščiten in opleskan.</t>
  </si>
  <si>
    <t>Tesnenje vseh odprtin prebojev negorljivih cevi z izolacijo požarne odpornosti do 120 minut. (Točno število preveriti na objektu ob izvedbi)</t>
  </si>
  <si>
    <t>Pripravljalna in zaključna dela, zarisovanje tras, izmere, tlačni preizkus s hladnim vodnim tlakom, nastavitev in preizkus delovanja naprav, označevanje naprav, funkcijska navodila za varno obartovanje, izdelava sheme, šolanje uporabnika in kalibracija vseh instalacijskih elementov, regulacija sistema in poskusno obratovanje, meritve hladilnega sistema, polnjenje, preiskus tesnosti instalacij z meritvami in izvedba meritev temperatur po prostorih z zapisnikom.</t>
  </si>
  <si>
    <t>- izpiranje instalacije;</t>
  </si>
  <si>
    <t>- tlačni preizkus in preiskus tesnsoti;</t>
  </si>
  <si>
    <t>HLAJENJE del objekta B1 in B2</t>
  </si>
  <si>
    <t>VRF SISTEM B1 in B2</t>
  </si>
  <si>
    <t>- enota je sestavljena iz PUHY-P(350+450)YNW-A2</t>
  </si>
  <si>
    <t>Nazivna moč: hlajenje 90.0 kW / ogrevanje 90.0 (101.0) kW</t>
  </si>
  <si>
    <t>Energijski izkoristek: SEER 6,22 / SCOP 4,32</t>
  </si>
  <si>
    <t>Električna priključna moč: hlajenje 33,96 kW / ogrevanje 24,00 (28,85) kW</t>
  </si>
  <si>
    <t>Raven zvočnega tlaka: 67,5 /71 dB(A)</t>
  </si>
  <si>
    <t>Dimenzije : ZE1: 1858 (1798) x 1240 x 740 mm, ZE2: 1858 (1798) x 1240 x 740 mm</t>
  </si>
  <si>
    <t>Teža: 277+293 kg</t>
  </si>
  <si>
    <r>
      <rPr>
        <sz val="11"/>
        <rFont val="Arial Narrow"/>
        <family val="2"/>
        <charset val="238"/>
      </rPr>
      <t>tip</t>
    </r>
    <r>
      <rPr>
        <b/>
        <sz val="11"/>
        <rFont val="Arial Narrow"/>
        <family val="2"/>
        <charset val="238"/>
      </rPr>
      <t xml:space="preserve"> PUHY-P800YSNW-A2</t>
    </r>
  </si>
  <si>
    <r>
      <rPr>
        <b/>
        <sz val="11"/>
        <rFont val="Arial Narrow"/>
        <family val="2"/>
        <charset val="238"/>
      </rPr>
      <t>Toplotna črpalka VRF sistema</t>
    </r>
    <r>
      <rPr>
        <sz val="11"/>
        <rFont val="Arial Narrow"/>
        <family val="2"/>
        <charset val="238"/>
      </rPr>
      <t xml:space="preserve"> kompaktne izvedbe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</si>
  <si>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Nazivna moč: hlajenje: 2.2 kW // gretje: 2.5 kW</t>
  </si>
  <si>
    <t>Nivo hrupa (SPL): 26-29-31 dB(A)</t>
  </si>
  <si>
    <r>
      <rPr>
        <sz val="11"/>
        <rFont val="Arial Narrow"/>
        <family val="2"/>
        <charset val="238"/>
      </rPr>
      <t>tip</t>
    </r>
    <r>
      <rPr>
        <b/>
        <sz val="11"/>
        <rFont val="Arial Narrow"/>
        <family val="2"/>
        <charset val="238"/>
      </rPr>
      <t xml:space="preserve"> PLFY-P20VFM-E1</t>
    </r>
  </si>
  <si>
    <r>
      <rPr>
        <b/>
        <sz val="11"/>
        <rFont val="Arial Narrow"/>
        <family val="2"/>
        <charset val="238"/>
      </rPr>
      <t>Notranja kasetna enota s štiri smernim ,,3D Turbo</t>
    </r>
    <r>
      <rPr>
        <sz val="11"/>
        <rFont val="Arial Narrow"/>
        <family val="2"/>
        <charset val="238"/>
      </rPr>
      <t>,,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r>
  </si>
  <si>
    <t>Nazivna moč: hlajenje: 4.5 kW // gretje: 5.0 kW</t>
  </si>
  <si>
    <t>Pretok zraka: 7.5-9-11 m3/min</t>
  </si>
  <si>
    <t>Nivo hrupa (SPL): 28-33-39 dB(A)</t>
  </si>
  <si>
    <r>
      <rPr>
        <sz val="11"/>
        <rFont val="Arial Narrow"/>
        <family val="2"/>
        <charset val="238"/>
      </rPr>
      <t>tip</t>
    </r>
    <r>
      <rPr>
        <b/>
        <sz val="11"/>
        <rFont val="Arial Narrow"/>
        <family val="2"/>
        <charset val="238"/>
      </rPr>
      <t xml:space="preserve"> PLFY-P40VFM-E1</t>
    </r>
  </si>
  <si>
    <t xml:space="preserve">Notranja kanalska enota </t>
  </si>
  <si>
    <t>- popolna elektronska regulacija s pomočjo upravljalnika</t>
  </si>
  <si>
    <t>- tristopenjski ventilator</t>
  </si>
  <si>
    <t xml:space="preserve"> - motorizirane lamele za usmeritev zraka</t>
  </si>
  <si>
    <t>- termostat za odčitavanje dejanske temperature v prostoru</t>
  </si>
  <si>
    <t>- elektronsko krmiljen elektromagnetni ventil</t>
  </si>
  <si>
    <t>Moč: hlajenje 2.2 kW, gretje 2.5 kW</t>
  </si>
  <si>
    <t>Električno napajanje: 1F / 230  V / 50 Hz</t>
  </si>
  <si>
    <t>Poraba el. energije: hlajenje 0.032 kW, gretje 0.030 kW</t>
  </si>
  <si>
    <t>Pretok zraka: 6 / 7.5 / 8.5 /  m3/min</t>
  </si>
  <si>
    <t>Zun.stat.tlak: 35 - 150 Pa</t>
  </si>
  <si>
    <t>Šumnost: 21 / 25 / 27 dB(A)</t>
  </si>
  <si>
    <t>Dimenzije: 250 x 700 x 732 mm</t>
  </si>
  <si>
    <t>Teža: 21 kg</t>
  </si>
  <si>
    <r>
      <rPr>
        <sz val="11"/>
        <rFont val="Arial Narrow"/>
        <family val="2"/>
        <charset val="238"/>
      </rPr>
      <t>tip</t>
    </r>
    <r>
      <rPr>
        <b/>
        <sz val="11"/>
        <rFont val="Arial Narrow"/>
        <family val="2"/>
        <charset val="238"/>
      </rPr>
      <t xml:space="preserve"> PEFY-M20VMA -A</t>
    </r>
  </si>
  <si>
    <t>Moč: hlajenje 3.6 kW, gretje 4.0 kW</t>
  </si>
  <si>
    <t>Poraba el. energije: hlajenje 0.044 kW, gretje 0.042 kW</t>
  </si>
  <si>
    <t>Pretok zraka:  7.5 / 9 / 10.5 /  m3/min</t>
  </si>
  <si>
    <t>Šumnost: 23 / 27 / 30 dB(A)</t>
  </si>
  <si>
    <r>
      <rPr>
        <sz val="11"/>
        <rFont val="Arial Narrow"/>
        <family val="2"/>
        <charset val="238"/>
      </rPr>
      <t>tip</t>
    </r>
    <r>
      <rPr>
        <b/>
        <sz val="11"/>
        <rFont val="Arial Narrow"/>
        <family val="2"/>
        <charset val="238"/>
      </rPr>
      <t xml:space="preserve"> PEFY-M32VMA-A</t>
    </r>
  </si>
  <si>
    <t>CMY-Y302S-G2</t>
  </si>
  <si>
    <t>CMY-Y200VBK2</t>
  </si>
  <si>
    <t>Cu 34,93</t>
  </si>
  <si>
    <t>HLAJENJE del objekta C in D</t>
  </si>
  <si>
    <t>VRF SISTEM C in D</t>
  </si>
  <si>
    <t>- enota je sestavljena iz PUHY-P(300+300)YNW-A2</t>
  </si>
  <si>
    <t>Nazivna moč: hlajenje 67.0 kW / ogrevanje 67.0 (75.0) kW</t>
  </si>
  <si>
    <t>Energijski izkoristek: SEER 6,50 / SCOP 4,12</t>
  </si>
  <si>
    <t>Električna priključna moč: hlajenje 23,34 kW / ogrevanje 17,49 (20,6) kW</t>
  </si>
  <si>
    <t>Raven zvočnega tlaka: 64 /67,5 dB(A)</t>
  </si>
  <si>
    <t>Dimenzije : ZE1: 1858 (1798) x 920 x 740 mm, ZE2: 1858 (1798) x 920 x 740 mm</t>
  </si>
  <si>
    <t>Teža: 226+226 kg</t>
  </si>
  <si>
    <r>
      <rPr>
        <sz val="11"/>
        <rFont val="Arial Narrow"/>
        <family val="2"/>
        <charset val="238"/>
      </rPr>
      <t>tip</t>
    </r>
    <r>
      <rPr>
        <b/>
        <sz val="11"/>
        <rFont val="Arial Narrow"/>
        <family val="2"/>
        <charset val="238"/>
      </rPr>
      <t xml:space="preserve"> PUHY-P600YSNW-A2</t>
    </r>
  </si>
  <si>
    <t>Nazivna moč: hlajenje 56.0 kW / ogrevanje 56 (63.0) kW</t>
  </si>
  <si>
    <t>Energijski izkoristek: SEER 6,32 / SCOP 4,04</t>
  </si>
  <si>
    <t>Električna priključna moč: hlajenje 21,05 kW / ogrevanje 14,85 (17,89) kW</t>
  </si>
  <si>
    <t>Raven zvočnega tlaka: 63.5 / 66.5 dB(A)</t>
  </si>
  <si>
    <t>Dimenzije: 1858 (1798) x 1.240 x 740 mm</t>
  </si>
  <si>
    <t>Teža: 334 kg</t>
  </si>
  <si>
    <r>
      <rPr>
        <sz val="11"/>
        <rFont val="Arial Narrow"/>
        <family val="2"/>
        <charset val="238"/>
      </rPr>
      <t>tip</t>
    </r>
    <r>
      <rPr>
        <b/>
        <sz val="11"/>
        <rFont val="Arial Narrow"/>
        <family val="2"/>
        <charset val="238"/>
      </rPr>
      <t xml:space="preserve"> PUHY-P500YNW-A2</t>
    </r>
  </si>
  <si>
    <r>
      <rPr>
        <b/>
        <sz val="11"/>
        <rFont val="Arial Narrow"/>
        <family val="2"/>
        <charset val="238"/>
      </rPr>
      <t xml:space="preserve">Toplotna črpalka VRF sistema </t>
    </r>
    <r>
      <rPr>
        <sz val="11"/>
        <rFont val="Arial Narrow"/>
        <family val="2"/>
        <charset val="238"/>
      </rPr>
      <t>kompaktne izvedbe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</si>
  <si>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Nazivna moč: hlajenje: 5.6 kW // gretje: 6.3 kW</t>
  </si>
  <si>
    <t>Pretok zraka: 9-11-13 m3/min</t>
  </si>
  <si>
    <t>Nivo hrupa (SPL): 33-39-43 dB(A)</t>
  </si>
  <si>
    <r>
      <rPr>
        <sz val="11"/>
        <rFont val="Arial Narrow"/>
        <family val="2"/>
        <charset val="238"/>
      </rPr>
      <t>tip</t>
    </r>
    <r>
      <rPr>
        <b/>
        <sz val="11"/>
        <rFont val="Arial Narrow"/>
        <family val="2"/>
        <charset val="238"/>
      </rPr>
      <t xml:space="preserve"> PLFY-P50VFM-E1</t>
    </r>
  </si>
  <si>
    <t>Ojačevalnik M-net mreže za VRF MITSUBISHI ELECTRIC</t>
  </si>
  <si>
    <t>PAC-SF46EPA-G</t>
  </si>
  <si>
    <t>HLAJENJE klimat kuhinja</t>
  </si>
  <si>
    <t>SPLIT SISTEM klimat kuhinja</t>
  </si>
  <si>
    <r>
      <rPr>
        <b/>
        <sz val="11"/>
        <rFont val="Arial Narrow"/>
        <family val="2"/>
        <charset val="238"/>
      </rPr>
      <t>Toplotna črpalka VRF sistema kompaktne izvedbe</t>
    </r>
    <r>
      <rPr>
        <sz val="11"/>
        <rFont val="Arial Narrow"/>
        <family val="2"/>
        <charset val="238"/>
      </rPr>
      <t xml:space="preserv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</si>
  <si>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 Priključitev do 40 notranjih enot</t>
  </si>
  <si>
    <t>Nazivna moč: hlajenje 45.0 kW / ogrevanje 45 (50.0) kW</t>
  </si>
  <si>
    <t>Energijski izkoristek: SEER 5,85 / SCOP 4,00</t>
  </si>
  <si>
    <t>Električna priključna moč: hlajenje 17,57 kW / ogrevanje 14,2 (12,00) kW</t>
  </si>
  <si>
    <t>Raven zvočnega tlaka: 65 / 67 dB(A)</t>
  </si>
  <si>
    <t>Teža: 277 kg</t>
  </si>
  <si>
    <r>
      <rPr>
        <sz val="11"/>
        <rFont val="Arial Narrow"/>
        <family val="2"/>
        <charset val="238"/>
      </rPr>
      <t>tip</t>
    </r>
    <r>
      <rPr>
        <b/>
        <sz val="11"/>
        <rFont val="Arial Narrow"/>
        <family val="2"/>
        <charset val="238"/>
      </rPr>
      <t xml:space="preserve"> PUHY-P400YNW-A2</t>
    </r>
  </si>
  <si>
    <t>- regulacijska omarica za priklop in regulacijo DX elementa iz klimata na Mitsubishi Electric VRF sistem</t>
  </si>
  <si>
    <t>- vključno z LEV kitom</t>
  </si>
  <si>
    <t>Električno napajanje: 1F/230V/50 Hz</t>
  </si>
  <si>
    <r>
      <rPr>
        <sz val="11"/>
        <rFont val="Arial Narrow"/>
        <family val="2"/>
        <charset val="238"/>
      </rPr>
      <t xml:space="preserve">tip </t>
    </r>
    <r>
      <rPr>
        <b/>
        <sz val="11"/>
        <rFont val="Arial Narrow"/>
        <family val="2"/>
        <charset val="238"/>
      </rPr>
      <t>PAC-AH500M-J</t>
    </r>
  </si>
  <si>
    <r>
      <rPr>
        <b/>
        <sz val="11"/>
        <rFont val="Arial Narrow"/>
        <family val="2"/>
        <charset val="238"/>
      </rPr>
      <t>Sofisticiran stenski žični upravljalnik</t>
    </r>
    <r>
      <rPr>
        <sz val="11"/>
        <rFont val="Arial Narrow"/>
        <family val="2"/>
        <charset val="238"/>
      </rPr>
      <t xml:space="preserve"> za krmiljenje in nadzor do 16 notranjih enot/sistemov. Upravljalnik omogoča pri uporabi s klimatskimi sistemi iz serije P nastavitev redundantega sistema za delovanje v rotaciji (2+1), spremljanje zgodovine napak, nastavitev horizontalnega pretoka zraka z nastavitvijo loputk (smer vsake loputke je mogoče nastaviti).</t>
    </r>
  </si>
  <si>
    <t>- lokalni priklop</t>
  </si>
  <si>
    <t>- 3D total airflow</t>
  </si>
  <si>
    <t>- spremljanje porabe energije</t>
  </si>
  <si>
    <t>- 2+1 rotacija</t>
  </si>
  <si>
    <t>- pametno odtaljevanje</t>
  </si>
  <si>
    <t>- 14°C hlajenje</t>
  </si>
  <si>
    <t>- Možnost nastavitve do 16 jezikov</t>
  </si>
  <si>
    <t>- popolna elektronska regulacija</t>
  </si>
  <si>
    <t>- tedenski časovnik - do 8 nastavitev na dan</t>
  </si>
  <si>
    <t>- možnost zaklepanja funkcij</t>
  </si>
  <si>
    <t>- možnost nastavitve temperaturnega območja</t>
  </si>
  <si>
    <t>- diagostični program za trenutni prikaz delovanja sistema</t>
  </si>
  <si>
    <t>Dimenzije: 120 x 120 x 14,5 mm</t>
  </si>
  <si>
    <r>
      <rPr>
        <sz val="11"/>
        <rFont val="Arial Narrow"/>
        <family val="2"/>
        <charset val="238"/>
      </rPr>
      <t xml:space="preserve">tip </t>
    </r>
    <r>
      <rPr>
        <b/>
        <sz val="11"/>
        <rFont val="Arial Narrow"/>
        <family val="2"/>
        <charset val="238"/>
      </rPr>
      <t>PAR-41MAA</t>
    </r>
  </si>
  <si>
    <t>- postavitev naprave na pripravljen temelj ali na konzolo</t>
  </si>
  <si>
    <t>- odvod kondenza iz zunanje enote do 1m oddaljenosti od enote</t>
  </si>
  <si>
    <t>- 2 x preboj skozi lahko steno (s = do 40 cm), vrtanje izvrt. fi 60 mm</t>
  </si>
  <si>
    <t>- povezava TČ z izmenjevalcem toplote</t>
  </si>
  <si>
    <t>- pripravljalna, zarisovalna in zaključna dela</t>
  </si>
  <si>
    <t>- transportni stroški</t>
  </si>
  <si>
    <t>- navodila v slovenskem jeziku</t>
  </si>
  <si>
    <t>Opomba: vsa dodatna dela oz. elementi se obračunajo po izvedbi!</t>
  </si>
  <si>
    <t>Montaža regulacijske omarice (za KLIMAT)</t>
  </si>
  <si>
    <t>- montaža naprave</t>
  </si>
  <si>
    <t>- priklop cevnih instalacij na DX enoto</t>
  </si>
  <si>
    <t>- montaža in priklop signalnega kabla</t>
  </si>
  <si>
    <t>- montaža in priklop elektro kabla</t>
  </si>
  <si>
    <t>DODATNA POLNITEV</t>
  </si>
  <si>
    <t>4.1</t>
  </si>
  <si>
    <t>INTERNA VODOVODNA INSTALACIJA SKLOP A+E</t>
  </si>
  <si>
    <t>Za vsa komercialna imena velja kot na primer ali enakovredne kakovosti in funkcije ter podobnega videza in enakih dimenzij.</t>
  </si>
  <si>
    <t>Izvedba zapore sistema VODOVODNE INSTALACIJE, na katerih se bo upravljal poseg predelave in prilagoditve, z organizacijo obveščanja upravitelja oziroma vzdrževalca sistema.</t>
  </si>
  <si>
    <t>Demontaža obstoječe sanitarne opreme, vključno z armaturami, vsem cevnim, odtočnim, tesnilnim, pritrdilnim in drobnim materialom:</t>
  </si>
  <si>
    <t>- Umivalnik</t>
  </si>
  <si>
    <t>- Trokadero</t>
  </si>
  <si>
    <t xml:space="preserve">Demontaža cevi in  izolacije za sanitarno hladno, toplo vodo ter cirkulacijo, skupaj z vsemi fitingi, tesnilnim in pritrdilnim materialom. </t>
  </si>
  <si>
    <t>Blindiranje vseh priključkov sanitarne vode, ki so bili demontirani, čimbližje glavni horizontali oz. vertikali, zaradi preprečevanja zastajanja vode.</t>
  </si>
  <si>
    <t xml:space="preserve">Prilagoditev obstoječe kanalizacije pod stropom v kleti, glede na novo razporeditev prostora. </t>
  </si>
  <si>
    <t>Blindiranje vseh priključkov kanalizacije, ki so bili demontirani.</t>
  </si>
  <si>
    <t>VODOVODNA INSTALACIJA- NOVO</t>
  </si>
  <si>
    <t>Kompletno stranišče, sestoječe iz :</t>
  </si>
  <si>
    <r>
      <t xml:space="preserve">konzolna wc školjka z belo pokrivno desko in belim pokrovom, anitibakterijska s počasnim zapiranjem, </t>
    </r>
    <r>
      <rPr>
        <b/>
        <sz val="11"/>
        <rFont val="Arial Narrow"/>
        <family val="2"/>
        <charset val="238"/>
      </rPr>
      <t>kot npr. GSI, Kube X</t>
    </r>
    <r>
      <rPr>
        <sz val="11"/>
        <rFont val="Arial Narrow"/>
        <family val="2"/>
        <charset val="238"/>
      </rPr>
      <t>, bele barve, art. no. 941511
dim 360x550 mm</t>
    </r>
  </si>
  <si>
    <r>
      <t xml:space="preserve">kompletno z dobavo in montažo, z vsem </t>
    </r>
    <r>
      <rPr>
        <b/>
        <sz val="11"/>
        <rFont val="Arial Narrow"/>
        <family val="2"/>
        <charset val="238"/>
      </rPr>
      <t xml:space="preserve">pripadajočim </t>
    </r>
    <r>
      <rPr>
        <sz val="11"/>
        <rFont val="Arial Narrow"/>
        <family val="2"/>
        <charset val="238"/>
      </rPr>
      <t>pritrdilnim in tesnilnim materialom.</t>
    </r>
  </si>
  <si>
    <t>Duofix element za stenski WC s PO splakovalnikom Sigma (UP320), h=112 cm</t>
  </si>
  <si>
    <t xml:space="preserve">Za vgradnjo v suhomontažne stenske ali predstenske instalacije, obložene z mavčnimi kartonskimi ploščami. Za nadgradnjo na obstoječa tla 0-20 cm. Za stenski WC s pritrditvijo školjke z osno razdaljo 18 ali 23 cm. Za priključitev Geberit AquaClean </t>
  </si>
  <si>
    <t xml:space="preserve">Priključek vode v sredini, zadaj ali zgoraj 
• Sigma (UP320) podometni splakovalnik z aktiviranjem spredaj 
• Dvokoličinsko splakovanje z aktivirnimi tipkami Sigma80, Sigma60, Sigma50, Sigma20, Sigma01 ali Bolero 
• Start stop splakovanje z aktivirnimi tipkami Sigma10, Mambo, Tango 
• Nastavljiva splakovalna količina 
• Podometni splakovalnik za montažo in servis brez orodja 
• Vgradna zaščita za servisno odprtino se lahko inštalira in reže na dimenzijo brez orodja 
• Vgradna zaščita varuje servisno odprtino pred vlago in umazanijo </t>
  </si>
  <si>
    <t xml:space="preserve">• Potisne palice so zvočno izolirane, hitra montaža brez orodja 
• Možna inštalacija in uporaba univerzalnega priključka vode MeplaFix brez orodja 
• Možno privitje priključne gibljive cevi do kotnega ventila brez orodja </t>
  </si>
  <si>
    <t>• Pritrditev odtočnega kolena brez orodja, zvočno izolirana, po globini nastavljiva na 8 položajev, v območju 45 mm 
• Samozaviralne nogice, za nastavitev elementa po višini brez orodja 
• Noge cinkane, brezstopenjsko nastavljive 0-20 cm 
• Možnost montaže manjših stenskih keramičnih školjk z uporabo dodatnega pribora 
• Okvir s C-profilom 4/4 cm 
• Vrtljiva nožna plošča za vgradnjo v U-stenske profile UW 50 in UW 75</t>
  </si>
  <si>
    <t>Geberit Duofix element za stenski WC s PO splakovalnikom Sigma (UP320), h=112 cm številka artikla 111.311.00.5 ali enakovredno.</t>
  </si>
  <si>
    <r>
      <rPr>
        <sz val="11"/>
        <rFont val="Arial Narrow"/>
        <family val="2"/>
        <charset val="238"/>
      </rPr>
      <t>Dobava inmontaža: Splakovalna tipka z možnostjo dvokoličinskega splakovanja, mat krom, kot npr</t>
    </r>
    <r>
      <rPr>
        <b/>
        <sz val="11"/>
        <rFont val="Arial Narrow"/>
        <family val="2"/>
        <charset val="238"/>
      </rPr>
      <t xml:space="preserve">. Geberit SIGMA 20, </t>
    </r>
    <r>
      <rPr>
        <sz val="11"/>
        <rFont val="Arial Narrow"/>
        <family val="2"/>
        <charset val="238"/>
      </rPr>
      <t>kompletno z vsem pritrdilnim in drobnim materialom.</t>
    </r>
  </si>
  <si>
    <r>
      <t xml:space="preserve">Dobava in montaža: </t>
    </r>
    <r>
      <rPr>
        <b/>
        <sz val="11"/>
        <rFont val="Arial Narrow"/>
        <family val="2"/>
        <charset val="238"/>
      </rPr>
      <t>konzolna WC ščetka,</t>
    </r>
    <r>
      <rPr>
        <sz val="11"/>
        <rFont val="Arial Narrow"/>
        <family val="2"/>
        <charset val="238"/>
      </rPr>
      <t xml:space="preserve"> kot npr. Kolo, tip LEHNEN EVOLUTION, art. no. L31031001, kompletno z vsem pritrdilnim in drobnim materialom.</t>
    </r>
  </si>
  <si>
    <r>
      <t xml:space="preserve">Dobava in montaža: </t>
    </r>
    <r>
      <rPr>
        <b/>
        <sz val="11"/>
        <rFont val="Arial Narrow"/>
        <family val="2"/>
        <charset val="238"/>
      </rPr>
      <t>podajalec za WC papir,</t>
    </r>
    <r>
      <rPr>
        <sz val="11"/>
        <rFont val="Arial Narrow"/>
        <family val="2"/>
        <charset val="238"/>
      </rPr>
      <t xml:space="preserve"> kot npr. TORK; tip Tork compact elevation, art. no. 556008, kompletno z vsem pritrdilnim in drobnim materialom.</t>
    </r>
  </si>
  <si>
    <t xml:space="preserve">Kompleten konzolni pisoar, sestoječ iz: </t>
  </si>
  <si>
    <r>
      <t>konzolni pisoar , splakovanje na fotocelico, kot npr</t>
    </r>
    <r>
      <rPr>
        <b/>
        <sz val="11"/>
        <rFont val="Arial Narrow"/>
        <family val="2"/>
        <charset val="238"/>
      </rPr>
      <t xml:space="preserve">. </t>
    </r>
    <r>
      <rPr>
        <sz val="11"/>
        <rFont val="Arial Narrow"/>
        <family val="2"/>
        <charset val="238"/>
      </rPr>
      <t>GSI ceramica, tip PURA dim. 39x31 cm; art. no. 769711 + toplotni senzor v pisoarju,  kompletno s, pritrdilnim, in tesnilnim materialom.</t>
    </r>
  </si>
  <si>
    <t>Duofix montažni element za pisoar, vgrana višina h=112-130 cm</t>
  </si>
  <si>
    <t>Za univerzalno masivno vzidavo in suhomontažno vgradnjo, za predstensko in stensko montažo.</t>
  </si>
  <si>
    <t>Element je sestavljen iz:</t>
  </si>
  <si>
    <t>- montažnega okvirja, površinsko zaščitenega s praškanjem in opleskanega z modro barvo</t>
  </si>
  <si>
    <t>- po višini nastavljivih nogic za nadgradnjo na obstoječa tla 0-20 cm</t>
  </si>
  <si>
    <t>- dveh po globini nastavljivih kotnikov za predstensko montažo</t>
  </si>
  <si>
    <t>- dveh kompletov navojnih palic in matic M8 za pritrditev keramike</t>
  </si>
  <si>
    <t>- zapornega in dušilnega ventila</t>
  </si>
  <si>
    <t>- univerzalnega priključka za vodo 1/2"</t>
  </si>
  <si>
    <t>- fleksibilne dotočne cevi in priključka za keramiko f32 mm</t>
  </si>
  <si>
    <t>- PE odtočnega kolena f50 mm</t>
  </si>
  <si>
    <t>- priključne garniture</t>
  </si>
  <si>
    <t>- pritrdilnega materila</t>
  </si>
  <si>
    <t>- vgradnega seta za montažo krmilne elektronike</t>
  </si>
  <si>
    <t>Geberit Duofix element za pisoar, h=112 cm številka artikla 111.685.00.1 ali enakovredno.</t>
  </si>
  <si>
    <r>
      <rPr>
        <sz val="11"/>
        <rFont val="Arial Narrow"/>
        <family val="2"/>
        <charset val="238"/>
      </rPr>
      <t>Podometni elektronski izplakovalnik za pisoar s fotocelico, z vzidnim setom in s krom mat pokrivno ploščo s senzorjem, kot npr.</t>
    </r>
    <r>
      <rPr>
        <b/>
        <sz val="11"/>
        <rFont val="Arial Narrow"/>
        <family val="2"/>
        <charset val="238"/>
      </rPr>
      <t xml:space="preserve"> HERZ UNITAS, FRESH e66 + e63</t>
    </r>
  </si>
  <si>
    <t xml:space="preserve">Kompleten vgradni umivalnik, sestoječ iz: </t>
  </si>
  <si>
    <r>
      <t xml:space="preserve">umivalnik iz bele keramike I. klase, kot npr.: </t>
    </r>
    <r>
      <rPr>
        <b/>
        <sz val="11"/>
        <rFont val="Arial Narrow"/>
        <family val="2"/>
        <charset val="238"/>
      </rPr>
      <t>GSI; tip City 57x47cm,</t>
    </r>
    <r>
      <rPr>
        <sz val="11"/>
        <rFont val="Arial Narrow"/>
        <family val="2"/>
        <charset val="238"/>
      </rPr>
      <t xml:space="preserve"> art. no. MALISEON111</t>
    </r>
  </si>
  <si>
    <t>medeninastim pokromanim odtočnim ventilom f 32 mm s čepom na verižici,</t>
  </si>
  <si>
    <t xml:space="preserve">samočistilnim direktnim sifonom s prilagodljivo odtočno cevjo s pokrivno rozeto, vključno s tesnilnim materialom za priključek Ø32, krom </t>
  </si>
  <si>
    <r>
      <t xml:space="preserve">kompletno z dobavo in montažo, z vsem vezalnim materialom, </t>
    </r>
    <r>
      <rPr>
        <b/>
        <sz val="11"/>
        <rFont val="Arial Narrow"/>
        <family val="2"/>
        <charset val="238"/>
      </rPr>
      <t>pripadajočimi konzolami,</t>
    </r>
    <r>
      <rPr>
        <sz val="11"/>
        <rFont val="Arial Narrow"/>
        <family val="2"/>
        <charset val="238"/>
      </rPr>
      <t xml:space="preserve"> podložkami, pritrdilnim in tesnilnim materialom.</t>
    </r>
  </si>
  <si>
    <t xml:space="preserve">Kompleten konzolni umivalnik, sestoječ iz: </t>
  </si>
  <si>
    <r>
      <t xml:space="preserve">umivalnik iz bele keramike I. klase, kot npr.: </t>
    </r>
    <r>
      <rPr>
        <b/>
        <sz val="11"/>
        <rFont val="Arial Narrow"/>
        <family val="2"/>
        <charset val="238"/>
      </rPr>
      <t>GSI; tip Kube X 60x47cm,</t>
    </r>
    <r>
      <rPr>
        <sz val="11"/>
        <rFont val="Arial Narrow"/>
        <family val="2"/>
        <charset val="238"/>
      </rPr>
      <t xml:space="preserve"> art. no. 9431111</t>
    </r>
  </si>
  <si>
    <r>
      <rPr>
        <b/>
        <sz val="11"/>
        <rFont val="Arial Narrow"/>
        <family val="2"/>
        <charset val="238"/>
      </rPr>
      <t>Izdelava kerok pulta dim. 360-365x55cm</t>
    </r>
    <r>
      <rPr>
        <sz val="11"/>
        <rFont val="Arial Narrow"/>
        <family val="2"/>
        <charset val="238"/>
      </rPr>
      <t>; s tremi     umivalniki fi40cm</t>
    </r>
  </si>
  <si>
    <t>3x medeninastim pokromanim odtočnim ventilom f 32 mm s čepom na verižici,</t>
  </si>
  <si>
    <t xml:space="preserve">3x samočistilnim direktnim sifonom s prilagodljivo odtočno cevjo s pokrivno rozeto, vključno s tesnilnim materialom za priključek Ø32, krom </t>
  </si>
  <si>
    <r>
      <rPr>
        <sz val="11"/>
        <rFont val="Arial Narrow"/>
        <family val="2"/>
        <charset val="238"/>
      </rPr>
      <t>Stoječa enoročna mešalna baterija za umivalnike,  kot npr.:</t>
    </r>
    <r>
      <rPr>
        <b/>
        <sz val="11"/>
        <rFont val="Arial Narrow"/>
        <family val="2"/>
        <charset val="238"/>
      </rPr>
      <t xml:space="preserve"> Grohe: tip Lineare S-size, art. no. 32114AL1 </t>
    </r>
    <r>
      <rPr>
        <sz val="11"/>
        <rFont val="Arial Narrow"/>
        <family val="2"/>
        <charset val="238"/>
      </rPr>
      <t xml:space="preserve"> za toplo in hladno vodo, vključno s kotnimi ventili in zidnimi rozetami, vključno s pritrdilnim in tesnilnim materialom.</t>
    </r>
  </si>
  <si>
    <t>Kompletno z dobavo in montažo na mestu vgradnje.</t>
  </si>
  <si>
    <t>Element Geberit Duofix za umivalnik, 112 cm, stoječa armatura</t>
  </si>
  <si>
    <t>Za suhomontažno gradnjo
Za zidane stene
Za vgradnjo v predstenske instalacije, delne višine ali v višini prostora
Za vgradnjo v instalacijske stene, v višini prostora
Za vgradnjo v sistemske stene Geberit Duofix, delne višine ali v višini prostora
Za montažo umivalnikov
Za stoječe armature
Za talne nadgradnje 0–20 cm</t>
  </si>
  <si>
    <t>Samonosno ogrodje, površinsko obdelano s praškanjem
Ogrodje z izvrtanimi luknjami ø 9 mm za pritrditev pri leseni montažni gradnji
Nožna podpora, cinkana
Nožna podpora, nastavljiva 0–20 cm
Nožna podpora z elementom proti drsenju
Nožne plošče, vrtljive
Globina nožnih plošč je primerna za vgradnjo v U-profile UW 50 in UW 75 sistemske tračnice Geberit Duofix
Razdalja pri pritrditvi umivalnika 5–38 cm
Pritrditev za priključno koleno, višinsko nastavljiva in zvočno izolirana
Armaturna plošča, višinsko in globinsko nastavljiva
Samolepljiva tesnilna ploščica, prevlečena s kopreno
Zaščitni čep za enkraten tlačni test s hladno vodo do maksimalno 15 bar/1500 kPa</t>
  </si>
  <si>
    <t>Obseg dobave</t>
  </si>
  <si>
    <t>2 pritrdilna kotnika
2 priključni koleni R 1/2", možnost MeplaFix
2 tesnilni plošči
2 podlogi za zvočno izolacijo
2 izolacijska tulca
Priključno koleno iz polietilena visoke gostote, ø 50 mm
Tesnilo, ø 44/32 mm
2 zaščitna čepa
2 navojni palici M10
Pritrdilni material</t>
  </si>
  <si>
    <t>Geberit Duofix element za umivalnik, h=112 cm, stoječa armatura, številka artikla 111.436.00.1 ali enakovredno.</t>
  </si>
  <si>
    <r>
      <t xml:space="preserve">PODAJALNIK BRISAČ, kot npr.: </t>
    </r>
    <r>
      <rPr>
        <b/>
        <sz val="11"/>
        <rFont val="Arial Narrow"/>
        <family val="2"/>
        <charset val="238"/>
      </rPr>
      <t>TORK; tip Elevation H2 Mini Express,</t>
    </r>
    <r>
      <rPr>
        <sz val="11"/>
        <rFont val="Arial Narrow"/>
        <family val="2"/>
        <charset val="238"/>
      </rPr>
      <t xml:space="preserve"> art. no. 561008, bel ali črn ( barvo uskladiti z arhitektom), kompletno z vsem pritrdilnim in drobnim materialom.</t>
    </r>
  </si>
  <si>
    <r>
      <t xml:space="preserve">PENILNIK, kot npr.: </t>
    </r>
    <r>
      <rPr>
        <b/>
        <sz val="11"/>
        <rFont val="Arial Narrow"/>
        <family val="2"/>
        <charset val="238"/>
      </rPr>
      <t>TORK; tip Elevation mini 0,5l,</t>
    </r>
    <r>
      <rPr>
        <sz val="11"/>
        <rFont val="Arial Narrow"/>
        <family val="2"/>
        <charset val="238"/>
      </rPr>
      <t xml:space="preserve"> art. no. 561008, bel ali črn ( barvo uskladiti z arhitektom), kompletno z vsem pritrdilnim in drobnim materialom.</t>
    </r>
  </si>
  <si>
    <r>
      <t xml:space="preserve">SUŠILEC ZA ROKE, kot npr.: </t>
    </r>
    <r>
      <rPr>
        <b/>
        <sz val="11"/>
        <rFont val="Arial Narrow"/>
        <family val="2"/>
        <charset val="238"/>
      </rPr>
      <t>TDYSON; tip Airblade V</t>
    </r>
    <r>
      <rPr>
        <sz val="11"/>
        <rFont val="Arial Narrow"/>
        <family val="2"/>
        <charset val="238"/>
      </rPr>
      <t>, sive barve, kompletno z vsem pritrdilnim in drobnim materialom.</t>
    </r>
  </si>
  <si>
    <t>Stensko ogledalo 60x140cm; ogledalo lepljeno na iveral podlogo: zadaj korpus globine 10cm za vgradnjo penilnika in podajalnika; ogledalo s klasičnim krilnim odpiranjem, znotraj zatič proti povešanju</t>
  </si>
  <si>
    <t>Stensko ogledalo 360-365x140cm; ogledalo lepljeno na iveral podlogo: zadaj korpus globine 10cm za vgradnjo penilnika in podajalnika; ogledalo s klasičnim krilnim odpiranjem, znotraj zatič proti povešanju</t>
  </si>
  <si>
    <t>Dobava in montaža kompletnega INOX pitnika vključno z iztočno in odtočno garnituro, z vsem pripadajočim pritrdilnim in tesnilnim materialom.</t>
  </si>
  <si>
    <t>Tip pitnika poda projektant arhitekture.</t>
  </si>
  <si>
    <t>Dobava in montaža trokadera komplet s:</t>
  </si>
  <si>
    <t>konzolno trokadero školjko s stenskim iztokom iz sanitarne keramike I.klase;</t>
  </si>
  <si>
    <t>nosilno kromirano rešetko;</t>
  </si>
  <si>
    <t>odtokom f110;</t>
  </si>
  <si>
    <t>tesnilnim ter pritrdilnim materialom in ustezno konzolo za montažo.</t>
  </si>
  <si>
    <t>Ustreza Laufen; tip Bernina 50x51 cm, art. 85421</t>
  </si>
  <si>
    <t>Element za izlivno korito Geberit Duofix, 175 cm, s podometnim splakovalnikom Sigma, 12 cm, nadometna stenska armatura</t>
  </si>
  <si>
    <t>Za suhomontažno gradnjo
Za vgradnjo v predstenske instalacije, delne višine ali v višini prostora
Za vgradnjo v instalacijske stene, v višini prostora
Za vgradnjo v sistemske stene Geberit Duofix, delne višine ali v višini prostora
Za montažo izlivnega korita Sphinx 300 (S8A00600000) s stensko armaturo
Za montažo izlivnega korita Keramag Espital (201680600) s stensko armaturo
Za nadometne armature
Za enokoličinsko, dvokoličinsko ali start/stop splakovanje
Za talne nadgradnje 0–20 cm</t>
  </si>
  <si>
    <t>Samonosno ogrodje, površinsko obdelano s praškanjem
Ogrodje, dvodelno
Ogrodje z izvrtanimi luknjami ø 9 mm za pritrditev pri leseni montažni gradnji
Nožna podpora, cinkana
Nožna podpora, nastavljiva 0–20 cm
Nožna podpora z elementom proti drsenju
Nožne plošče, vrtljive
Globina nožnih plošč je primerna za vgradnjo v U-profile UW 50 in UW 75 sistemske tračnice Geberit Duofix
Priključno koleno z različnimi položaji globine, montira se brez orodja, področje nastavitve 45 mm
Pritrditev priključnega kolena, zvočno izolirana
PO splakovalnik z aktiviranjem spredaj
Podometni splakovalnik, polno protikondenčno izoliran
Pri tovarniški nastavitvi je možno takojšnje naknadno splakovanje
Montaža in servis podometnega splakovalnika brez orodja
Priključek vode, zadaj ali zgoraj na sredini
Vgradna zaščita za servisno odprtino ščiti pred vlago in umazanijo
Vgradna zaščita za servisno odprtino, se lahko reže na dimenzijo
Armaturna plošča, cinkana
Traverza za armaturo, višinsko nastavljiva</t>
  </si>
  <si>
    <t>Priključek vode R 1/2", možnost MeplaFix, z integriranim kotnim ventilom in krmilnim kolesom
2 priključni koleni R 1/2", možnost MeplaFix
2 podlogi za zvočno izolacijo
2 izolacijska tulca
Vgradna zaščita za servisno odprtino
2 zaščitna čepa
Priključni komplet za WC, ø 90 mm
Priključno koleno 90° iz polietilena visoke gostote, ø 90 mm
Prehodna spojka iz polietilena visoke gostote, ø 90/110 mm
Pritrdilni set za zadnjo steno
2 navojni palici M12
Pritrdilni material</t>
  </si>
  <si>
    <t>Geberit Duofix podometni montažni element za izlivno korito, 175 cm, s podometnim splakovalnikom Sigma, 12 cm, nadometna stenska armatura, številka artikla 111.565.00.1 ali enakovredno.</t>
  </si>
  <si>
    <t>Dobava in montaža: zidna armatura za trokadero kot npr.: Grohe; tip EUROSTYLE COSMOPOLITAN '+ tuš ročka z gumjasto gibljivo cevjo in pršno glavo, ompletno z vsem pritrdilnim, tesnilnim in drobnim materialom.</t>
  </si>
  <si>
    <r>
      <rPr>
        <b/>
        <sz val="11"/>
        <rFont val="Arial Narrow"/>
        <family val="2"/>
        <charset val="238"/>
      </rPr>
      <t>Talni sifon</t>
    </r>
    <r>
      <rPr>
        <sz val="11"/>
        <rFont val="Arial Narrow"/>
        <family val="2"/>
        <charset val="238"/>
      </rPr>
      <t xml:space="preserve"> z bakrenim PVC zapornim lijakom in ponikljano pohodno ploščo velikosti 150 x 150 mm.</t>
    </r>
  </si>
  <si>
    <r>
      <rPr>
        <b/>
        <sz val="11"/>
        <rFont val="Arial Narrow"/>
        <family val="2"/>
        <charset val="238"/>
      </rPr>
      <t xml:space="preserve">Univerzalna MLC večplastna cev predizolirana s toplotno izolacijo debeline 9 mm za hladno  in toplo vodo </t>
    </r>
    <r>
      <rPr>
        <sz val="11"/>
        <rFont val="Arial Narrow"/>
        <family val="2"/>
        <charset val="238"/>
      </rPr>
      <t>skladno s standardom DIN 1988-2. Okroglo ekstruditrana cevna izolacija izdelana iz polietilenske pene z zaprto celično strukturo. Stopnja toplotne prevodnosti 040, s čvrsto, brezšivno zunanjo folijo. Normalno vnetljivo, klasifikacija materiala B2 skladno s standardom DIN4102. 
Vključno z vsemi fazonskimi kosi oziroma potrebnimi PF kosi (T kos – enakokraki, reducirnimi kosi, kolena 90°, kolena 45°... itd.), z vsem pritrdilnim in tesnilnim materialom, takoj po montaži zaščitene s cementno malto.</t>
    </r>
  </si>
  <si>
    <t>Ustreza predizolirana UNIPIPE  Uponor MLC cev, dobavitelj TITAN Kamnik d.d.</t>
  </si>
  <si>
    <t>Ø20x2,25</t>
  </si>
  <si>
    <t>Ø25x2,5</t>
  </si>
  <si>
    <r>
      <rPr>
        <b/>
        <sz val="11"/>
        <rFont val="Arial Narrow"/>
        <family val="2"/>
        <charset val="238"/>
      </rPr>
      <t>Uponor Unipipe MLCP bela cev v palicah dolžine 5 m</t>
    </r>
    <r>
      <rPr>
        <sz val="11"/>
        <rFont val="Arial Narrow"/>
        <family val="2"/>
        <charset val="238"/>
      </rPr>
      <t>, za hladno in toplo vodo, ponudnika TITAN d.d. ali podobno, difuzijsko tesna univerzalna večplastna cev. Cev zdrži 95°C pri tlaku 10 bar trajnih obremenitev. Normanlno vnetljiva, klasifikacija materiala B2 skladno s standardom DIN4102.Vse cevi so higiensko neoporočne, za sanitarno hladno in toplo vodo, z vsemi fazonskimi kosi oziroma potrebnimi PF kosi (T kos – enakokraki, reducirnimi kosi, kolena 90°, kolena 45°... itd.), z vsem pritrdilnim in tesnilnim materialom.</t>
    </r>
  </si>
  <si>
    <t>Ø32x3</t>
  </si>
  <si>
    <t>Ø40x4</t>
  </si>
  <si>
    <t>Ø50x4,5</t>
  </si>
  <si>
    <t>Hitromontažne konzole ustreza npr. proizvod MEFA z gumo namenjene za vodovodno instalacijo.</t>
  </si>
  <si>
    <t xml:space="preserve">Ø18x1 </t>
  </si>
  <si>
    <t xml:space="preserve">Ø22x1,2 </t>
  </si>
  <si>
    <t xml:space="preserve">Ø28x1,2 </t>
  </si>
  <si>
    <r>
      <rPr>
        <b/>
        <sz val="11"/>
        <rFont val="Arial Narrow"/>
        <family val="2"/>
        <charset val="238"/>
      </rPr>
      <t xml:space="preserve">Toplotna izolacija razvoda hladne vode </t>
    </r>
    <r>
      <rPr>
        <sz val="11"/>
        <rFont val="Arial Narrow"/>
        <family val="2"/>
        <charset val="238"/>
      </rPr>
      <t xml:space="preserve">s cevno izolacijo debeline </t>
    </r>
    <r>
      <rPr>
        <b/>
        <sz val="11"/>
        <rFont val="Arial Narrow"/>
        <family val="2"/>
        <charset val="238"/>
      </rPr>
      <t>9 mm</t>
    </r>
    <r>
      <rPr>
        <sz val="11"/>
        <rFont val="Arial Narrow"/>
        <family val="2"/>
        <charset val="238"/>
      </rPr>
      <t>, z naslednjimi karakteristikami:</t>
    </r>
  </si>
  <si>
    <t xml:space="preserve">Dobava in montaža Armaflex ACE PLUS elastomerne fleksibilne izolacije iz elastomerne pene na osnovi sintetične gume za izolacijo cevovodov hladne vode, zračnih kanalov, rezervoarjev, ventilov, fitingov, prirobnic v hladilni in klimatski tehniki in procesni industriji za preprečevanje kondenzacije in energijske prihranke. EU požarna klasifikacija B-s3,d0; toplotna prevodnost λ pri 0°C je 0,035 W/m;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t>
  </si>
  <si>
    <t>CE certifikat v skladu z EN 14304. Na zunanjih instalacijah je izolacijo potrebno zaščititi z:  Armafinish 99 - zaščitni premaz v beli in sivi barvi  ali z oblogo Arma-Chek.</t>
  </si>
  <si>
    <t>ACE/P-09x018</t>
  </si>
  <si>
    <t>ACE/P-09x022</t>
  </si>
  <si>
    <t>ACE/P-09x028</t>
  </si>
  <si>
    <t>ACE/P-09x032</t>
  </si>
  <si>
    <t>ACE/P-09x050</t>
  </si>
  <si>
    <r>
      <rPr>
        <b/>
        <sz val="11"/>
        <rFont val="Arial Narrow"/>
        <family val="2"/>
        <charset val="238"/>
      </rPr>
      <t xml:space="preserve">Toplotna izolacija razvoda tople vode in cirkulacije </t>
    </r>
    <r>
      <rPr>
        <sz val="11"/>
        <rFont val="Arial Narrow"/>
        <family val="2"/>
        <charset val="238"/>
      </rPr>
      <t xml:space="preserve">s cevno izolacijo debeline </t>
    </r>
    <r>
      <rPr>
        <b/>
        <sz val="11"/>
        <rFont val="Arial Narrow"/>
        <family val="2"/>
        <charset val="238"/>
      </rPr>
      <t>13 mm</t>
    </r>
    <r>
      <rPr>
        <sz val="11"/>
        <rFont val="Arial Narrow"/>
        <family val="2"/>
        <charset val="238"/>
      </rPr>
      <t>, z naslednjimi karakteristikami:</t>
    </r>
  </si>
  <si>
    <t xml:space="preserve">Dobava in montaža Armaflex XG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t>
  </si>
  <si>
    <t>ACE/P-13x018</t>
  </si>
  <si>
    <t>ACE/P-13x022</t>
  </si>
  <si>
    <t>ACE/P-13x028</t>
  </si>
  <si>
    <t>ACE/P-13x032</t>
  </si>
  <si>
    <t>ACE/P-13x040</t>
  </si>
  <si>
    <r>
      <t xml:space="preserve">Dobava in montaža </t>
    </r>
    <r>
      <rPr>
        <b/>
        <sz val="11"/>
        <rFont val="Arial Narrow"/>
        <family val="2"/>
        <charset val="238"/>
      </rPr>
      <t>PVC kanalizacijske cevi</t>
    </r>
    <r>
      <rPr>
        <sz val="11"/>
        <rFont val="Arial Narrow"/>
        <family val="2"/>
        <charset val="238"/>
      </rPr>
      <t xml:space="preserve"> s fazonskimi kosi, kolena, odcepi, čistilni kosi ter vsem pritrdilnim in tesnilnim materialom.</t>
    </r>
  </si>
  <si>
    <t>f32</t>
  </si>
  <si>
    <t>f50</t>
  </si>
  <si>
    <t>f110</t>
  </si>
  <si>
    <t>Dobava in montaža čistilnega kosa za fekalno kanalizacijo.</t>
  </si>
  <si>
    <r>
      <rPr>
        <b/>
        <sz val="11"/>
        <rFont val="Arial Narrow"/>
        <family val="2"/>
        <charset val="238"/>
      </rPr>
      <t>Izolacija kondenznih cevi</t>
    </r>
    <r>
      <rPr>
        <sz val="11"/>
        <rFont val="Arial Narrow"/>
        <family val="2"/>
        <charset val="238"/>
      </rPr>
      <t xml:space="preserve"> s fleksibilnimi cevaki debeline 19 mm z naslednjimi karakteristikami:</t>
    </r>
  </si>
  <si>
    <t>XG-19x032</t>
  </si>
  <si>
    <r>
      <t xml:space="preserve">Dobava in montaža: </t>
    </r>
    <r>
      <rPr>
        <b/>
        <sz val="11"/>
        <rFont val="Arial Narrow"/>
        <family val="2"/>
        <charset val="238"/>
      </rPr>
      <t>Podometni sifon za kondenzat</t>
    </r>
    <r>
      <rPr>
        <sz val="11"/>
        <rFont val="Arial Narrow"/>
        <family val="2"/>
        <charset val="238"/>
      </rPr>
      <t xml:space="preserve"> klima naprav za proti smradu zanesljiv odvod kondenzata v kanalizacijo. Prozoren kasetni vložek zanesljiv proti izsušitvi in z možnostjo čiščenja. Priključek možen za cevi zunanjega premera Ø 20 – 32 mm (minimalno – notranji premer 18 mm). Gradbena zaščita skrajšljiva na globino vgradnje. Minimalna globina vgradnje 60 mm. Kompletno z vsem pritrdilnim in tesnilnim materialom.</t>
    </r>
  </si>
  <si>
    <t>Ustreza proizvod HL Hutterer &amp; Lechner GmbH oz. proizvod drugega proizvajalca enakih ali boljših karakteristik.</t>
  </si>
  <si>
    <r>
      <rPr>
        <sz val="11"/>
        <rFont val="Arial Narrow"/>
        <family val="2"/>
        <charset val="238"/>
      </rPr>
      <t>tip:</t>
    </r>
    <r>
      <rPr>
        <b/>
        <sz val="11"/>
        <rFont val="Arial Narrow"/>
        <family val="2"/>
        <charset val="238"/>
      </rPr>
      <t xml:space="preserve"> HL138</t>
    </r>
  </si>
  <si>
    <r>
      <t xml:space="preserve">Dobava in montaža: </t>
    </r>
    <r>
      <rPr>
        <b/>
        <sz val="11"/>
        <rFont val="Arial Narrow"/>
        <family val="2"/>
        <charset val="238"/>
      </rPr>
      <t xml:space="preserve">Cevni prezračevalnik DN75/90/110, </t>
    </r>
    <r>
      <rPr>
        <sz val="11"/>
        <rFont val="Arial Narrow"/>
        <family val="2"/>
        <charset val="238"/>
      </rPr>
      <t>ustrezen EN12380 A1, s snemljivo insektcijsko mrežo (lahko čiščenje), masivno gumijasto membrano, integrirano toplotno izolacijo in ustničnim tesnilom. Primeren za montažo na natične objemke DN90 ter posnete konce plastičnih in litih cevi DN75/110. Kompletno z vsem pritrdilnim in tesnilnim materialom.</t>
    </r>
  </si>
  <si>
    <r>
      <rPr>
        <sz val="11"/>
        <rFont val="Arial Narrow"/>
        <family val="2"/>
        <charset val="238"/>
      </rPr>
      <t>tip:</t>
    </r>
    <r>
      <rPr>
        <b/>
        <sz val="11"/>
        <rFont val="Arial Narrow"/>
        <family val="2"/>
        <charset val="238"/>
      </rPr>
      <t xml:space="preserve"> HL901</t>
    </r>
  </si>
  <si>
    <r>
      <t xml:space="preserve">Dobava in montaža: </t>
    </r>
    <r>
      <rPr>
        <b/>
        <sz val="11"/>
        <rFont val="Arial Narrow"/>
        <family val="2"/>
        <charset val="238"/>
      </rPr>
      <t>Zaporni ventil PN10 za vodo,</t>
    </r>
    <r>
      <rPr>
        <sz val="11"/>
        <rFont val="Arial Narrow"/>
        <family val="2"/>
        <charset val="238"/>
      </rPr>
      <t xml:space="preserve"> za vodo temperaturnega območja do 90°C, skupaj z vsem pritrdilnim in tesnilnim materialom.</t>
    </r>
  </si>
  <si>
    <r>
      <t xml:space="preserve">Dobava in montaža: </t>
    </r>
    <r>
      <rPr>
        <b/>
        <sz val="11"/>
        <rFont val="Arial Narrow"/>
        <family val="2"/>
        <charset val="238"/>
      </rPr>
      <t>Večfunkcijski termostatski obtočni ventil ,</t>
    </r>
    <r>
      <rPr>
        <sz val="11"/>
        <rFont val="Arial Narrow"/>
        <family val="2"/>
        <charset val="238"/>
      </rPr>
      <t xml:space="preserve"> za termostatsko uravnoteženje sistemov cirkulacije STV v območju med 35 in 60°C, s funkcijo termične dezinfekcije pri temperaturah nad 68°C in dodatno zaščito sistema pred temperaturami, višjimi od 75°C, izdelan iz medenine brez dodatka svinca, skupaj z vsem pritrdilnim in tesnilnim materialom.</t>
    </r>
  </si>
  <si>
    <t>Ustreza proizvod Danfoss oz. proizvod drugega proizvajalca enakih ali boljših karakteristik.</t>
  </si>
  <si>
    <r>
      <rPr>
        <sz val="11"/>
        <rFont val="Arial Narrow"/>
        <family val="2"/>
        <charset val="238"/>
      </rPr>
      <t>tip:</t>
    </r>
    <r>
      <rPr>
        <b/>
        <sz val="11"/>
        <rFont val="Arial Narrow"/>
        <family val="2"/>
        <charset val="238"/>
      </rPr>
      <t xml:space="preserve"> MTCV-B DN15</t>
    </r>
  </si>
  <si>
    <r>
      <t xml:space="preserve">Dobava in montaža </t>
    </r>
    <r>
      <rPr>
        <b/>
        <sz val="11"/>
        <rFont val="Arial Narrow"/>
        <family val="2"/>
        <charset val="238"/>
      </rPr>
      <t>gasilnih aparatov</t>
    </r>
    <r>
      <rPr>
        <sz val="11"/>
        <rFont val="Arial Narrow"/>
        <family val="2"/>
        <charset val="238"/>
      </rPr>
      <t xml:space="preserve">, glede na zahteve požarne študije, kompletno s pritrdilnim materialom (točni tipi in število bodo razvidni iz študije požarne varnosti). NATANČNE PODATKE JE POTREBNO PREVERITI PRI PROJEKTANTU POŽARNE VARNOSTI!!!  </t>
    </r>
  </si>
  <si>
    <t>Gasilnik z vgradno omarico v barvi po izboru projektanta oz. z inox okvirjem in ESG steklenim krilom z vgraviranim znakom za gasilnik!</t>
  </si>
  <si>
    <t>9 EG* (prašek)</t>
  </si>
  <si>
    <t>Obojestranska požarna zapora prehodov inštalacij skozi meje požarnih sektorjev z endotermnim požarnimi premazom (npr.Promastop) in kameno volno (npr. Promapyr) ali požarno peno   (npr. Promafoam C) ter požarnim trakom (npr. Intumex LFSK)</t>
  </si>
  <si>
    <t>Točno število preveriti na objektu ob izvedbi !</t>
  </si>
  <si>
    <t>Dobava in montaža: Polnilna pipa z ročko za zapiranje, z nastavkom za gumi cev, z vsem pritrdilnim in tesnilnim materialom.</t>
  </si>
  <si>
    <t>Dobava in montaža konstrukcije iz profilnega jekla za podpore, obešala ter posebne pritrditve, vključno s pritrdilnim materialom, z osnovnim premazom.</t>
  </si>
  <si>
    <t>Zaščitno barvanje vseh nezaščitenih delov sistema (obešala, nosilni material) po predhodnem čiščenju in grundiranju.</t>
  </si>
  <si>
    <t>Pripravljalna in zaključna dela, zarisovanje tras, izmere, tlačni preizkus s hladnim vodnim tlakom, nastavitev in preizkus delovanja naprav, označevanje naprav, funkcijska navodila za varno obartovanje, šolanje uporabnika in kalibracija vseh instalacijskih elementov, regulacija sistema in poskusno obratovanje, meritve vodovodnega sistema, polnjenje, preiskus tesnosti instalacij z meritvami, dezinfekcija sistema, spiranje cevi in izvedba tlačnega preiskusa z zapisnikom.</t>
  </si>
  <si>
    <t>- tlačni preizkus s tlakom 4bar in preiskus tesnosti sistema;</t>
  </si>
  <si>
    <t>Transportni, manipulativni stroški, nepredvidena dela in ostali splošni stroški morajo biti zajeti v ceni na enoto elementov.</t>
  </si>
  <si>
    <t>Čiščenje in preizkus tesnosti cevne instalacije vertikalne in horizontalne kanalizacije, izdaja potrdila s strani pooblaščene institucije.</t>
  </si>
  <si>
    <t>Čiščenje cevne instalacije tople in hladne vode ter cirkulacije, izvedba klornega šoka  oziroma  dezinfekcije instalacije, izdaja  potrdila s strani  pooblaščene institucije, označevanje elementov in kalibracija vseh instalacijskih elementov.</t>
  </si>
  <si>
    <t>4.2</t>
  </si>
  <si>
    <t>INTERNA VODOVODNA INSTALACIJA SKLOP B1+B2</t>
  </si>
  <si>
    <t>- WC školjka s kotličkom</t>
  </si>
  <si>
    <t>- Pisoar</t>
  </si>
  <si>
    <t>- Pitnik</t>
  </si>
  <si>
    <t>- Pomivalno korito</t>
  </si>
  <si>
    <t>- Tehnološki priključki v kuhinji</t>
  </si>
  <si>
    <t xml:space="preserve">Demontaža odvečne kanalizacijske cevi, skupaj z vsemi fitingi, tesnilnim in pritrdilnim materialom. </t>
  </si>
  <si>
    <t xml:space="preserve">Duofix element za stenski WC, 112 cm, s podometnim splakovalnikom Sigma 12 cm, brez ovir, za opore in držaje </t>
  </si>
  <si>
    <t>Za suhomontažno gradnjo
Za vgradnjo v predstenske instalacije, delne višine ali v višini prostora
Za vgradnjo v instalacijske stene, v višini prostora
Za vgradnjo v sistemske stene Geberit Duofix, delne višine ali v višini prostora
Primerno za gradnjo brez ovir
Za stenske WC-je s priključnimi merami v skladu z EN 33:2011
Za stenske WC-je z velikim konzolnim nastavkom do 70 cm
Za pritrditev podpornih držajev
Za enokoličinsko, dvokoličinsko ali start/stop splakovanje
Za talne nadgradnje 0–20 cm</t>
  </si>
  <si>
    <t>Samonosno ogrodje, površinsko obdelano s praškanjem
Ogrodje, pripravljeno za podpore pri WC keramiki z majhno postavitveno površino
Montažna višina WC-ja nastavljiva v fazi grobe montaže , 41–46 cm
Nožna podpora, cinkana
Nožna podpora, nastavljiva 0–20 cm
Nožna podpora z elementom proti drsenju
Nožne plošče, vrtljive
Globina nožnih plošč je primerna za vgradnjo v U-profile UW 50 in UW 75 sistemske tračnice Geberit Duofix
Priključno koleno z različnimi položaji globine, montira se brez orodja, področje nastavitve 45 mm
Pritrditev priključnega kolena, zvočno izolirana
PO splakovalnik z aktiviranjem spredaj
Podometni splakovalnik, polno protikondenčno izoliran
Pri tovarniški nastavitvi je možno takojšnje naknadno splakovanje
Montaža in servis podometnega splakovalnika brez orodja
Priključek vode, zadaj ali zgoraj na sredini
Vgradna zaščita za servisno odprtino ščiti pred vlago in umazanijo
Vgradna zaščita za servisno odprtino, se lahko reže na dimenzijo
Osnovna pritrdilna plošča iz furniranega lesa, vodoodporno lepljena
Opremljeno s prazno cevjo za dotok vode za priključek straniščnih školjk s prho Geberit AquaClean
Z možnostjo pritrditve za električni priključek</t>
  </si>
  <si>
    <t>Obseg dobave:</t>
  </si>
  <si>
    <t>Priključek vode R 1/2", možnost MeplaFix, z integriranim kotnim ventilom in krmilnim kolesom
Vgradna zaščita za servisno odprtino
2 zaščitna čepa
4 stenska sidra
Priključni komplet za WC, ø 90 mm
Priključno koleno 90° iz polietilena visoke gostote, ø 90 mm
Prehodna spojka iz polietilena visoke gostote, ø 90/110 mm
2 navojni palici M12
PO doza za izvrtano luknjo ø 68 mm, za električni priključek
Pritrdilni material</t>
  </si>
  <si>
    <t>Geberit Duofix element za stenski WC, 112 cm, s podometnim splakovalnikom Sigma 12 cm, brez ovir, za opore in držaje številka artikla 111.375.00.5 ali enakovredno.</t>
  </si>
  <si>
    <r>
      <t xml:space="preserve">Dobava in montaža: </t>
    </r>
    <r>
      <rPr>
        <b/>
        <sz val="11"/>
        <rFont val="Arial Narrow"/>
        <family val="2"/>
        <charset val="238"/>
      </rPr>
      <t>dvižno držalo za WC,</t>
    </r>
    <r>
      <rPr>
        <sz val="11"/>
        <rFont val="Arial Narrow"/>
        <family val="2"/>
        <charset val="238"/>
      </rPr>
      <t xml:space="preserve"> kot npr. Kolo: tip LEHNEN CONCEPT 60 CM, art. no. L60401000, kompletno z vsem pritrdilnim in drobnim materialom.</t>
    </r>
  </si>
  <si>
    <r>
      <t>umivalnik iz bele keramike I. klase, kot npr.: GSI; tip City 57x47cm,</t>
    </r>
    <r>
      <rPr>
        <sz val="11"/>
        <rFont val="Arial Narrow"/>
        <family val="2"/>
        <charset val="238"/>
      </rPr>
      <t xml:space="preserve"> art. no. MALISEON111</t>
    </r>
  </si>
  <si>
    <r>
      <t>umivalnik iz bele keramike I. klase, kot npr.: GSI; tip Kube X 60x47cm,</t>
    </r>
    <r>
      <rPr>
        <sz val="11"/>
        <rFont val="Arial Narrow"/>
        <family val="2"/>
        <charset val="238"/>
      </rPr>
      <t xml:space="preserve"> art. no. 9431111</t>
    </r>
  </si>
  <si>
    <t xml:space="preserve">Kompleten konzolni umivalnik za gibalno ovirane, sestoječ iz: </t>
  </si>
  <si>
    <t>umivalnik, kot npr.: Geberit Publica 700mm Square</t>
  </si>
  <si>
    <r>
      <t xml:space="preserve">Dobava in montaža: </t>
    </r>
    <r>
      <rPr>
        <b/>
        <sz val="11"/>
        <rFont val="Arial Narrow"/>
        <family val="2"/>
        <charset val="238"/>
      </rPr>
      <t>oprijemalna stenska ročka,</t>
    </r>
    <r>
      <rPr>
        <sz val="11"/>
        <rFont val="Arial Narrow"/>
        <family val="2"/>
        <charset val="238"/>
      </rPr>
      <t xml:space="preserve"> kot npr. Kolo: tip LEHNEN CONCEPT 45CM, art. no. L60004000, kompletno z vsem pritrdilnim in drobnim materialom.</t>
    </r>
  </si>
  <si>
    <r>
      <rPr>
        <b/>
        <sz val="11"/>
        <rFont val="Arial Narrow"/>
        <family val="2"/>
        <charset val="238"/>
      </rPr>
      <t>Izdelava kerok pulta dim. 240-273x55cm</t>
    </r>
    <r>
      <rPr>
        <sz val="11"/>
        <rFont val="Arial Narrow"/>
        <family val="2"/>
        <charset val="238"/>
      </rPr>
      <t>; s tremi     umivalniki fi40cm</t>
    </r>
  </si>
  <si>
    <r>
      <rPr>
        <b/>
        <sz val="11"/>
        <rFont val="Arial Narrow"/>
        <family val="2"/>
        <charset val="238"/>
      </rPr>
      <t>Izdelava kerok pulta dim. 135x55cm</t>
    </r>
    <r>
      <rPr>
        <sz val="11"/>
        <rFont val="Arial Narrow"/>
        <family val="2"/>
        <charset val="238"/>
      </rPr>
      <t>; z dvema   umivalnikoma fi40cm</t>
    </r>
  </si>
  <si>
    <t>2x medeninastim pokromanim odtočnim ventilom f 32 mm s čepom na verižici,</t>
  </si>
  <si>
    <t xml:space="preserve">2x samočistilnim direktnim sifonom s prilagodljivo odtočno cevjo s pokrivno rozeto, vključno s tesnilnim materialom za priključek Ø32, krom </t>
  </si>
  <si>
    <r>
      <rPr>
        <b/>
        <sz val="11"/>
        <rFont val="Arial Narrow"/>
        <family val="2"/>
        <charset val="238"/>
      </rPr>
      <t>Izdelava kerok pulta dim. 688x60cm</t>
    </r>
    <r>
      <rPr>
        <sz val="11"/>
        <rFont val="Arial Narrow"/>
        <family val="2"/>
        <charset val="238"/>
      </rPr>
      <t>; s tremi     umivalniki fi40cm</t>
    </r>
  </si>
  <si>
    <t>Stensko ogledalo 240-273x140; ogledalo lepljeno na iveral podlogo: zadaj korpus globine 10cm za vgradnjo penilnika in podajalnika; ogledalo s klasičnim krilnim odpiranjem, znotraj zatič proti povešanju</t>
  </si>
  <si>
    <t>Stensko ogledalo 135x140; ogledalo lepljeno na iveral podlogo: zadaj korpus globine 10cm za vgradnjo penilnika in podajalnika; ogledalo s klasičnim krilnim odpiranjem, znotraj zatič proti povešanju</t>
  </si>
  <si>
    <r>
      <t xml:space="preserve">Stensko ogledalo 60x140cm; ogledalo lepljeno na iveral podlogo: zadaj korpus globine 10cm za vgradnjo penilnika in podajalnika; ogledalo s klasičnim krilnim odpiranjem, znotraj zatič proti povešanju, </t>
    </r>
    <r>
      <rPr>
        <b/>
        <sz val="11"/>
        <rFont val="Arial Narrow"/>
        <family val="2"/>
        <charset val="238"/>
      </rPr>
      <t>možnost nagiba</t>
    </r>
  </si>
  <si>
    <t>Stensko ogledalo 90x140cm; ogledalo lepljeno na iveral podlogo: zadaj korpus globine 10cm za vgradnjo penilnika in podajalnika; ogledalo s klasičnim krilnim odpiranjem, znotraj zatič proti povešanju</t>
  </si>
  <si>
    <t>Stensko ogledalo 105x140cm; ogledalo lepljeno na iveral podlogo: zadaj korpus globine 10cm za vgradnjo penilnika in podajalnika; ogledalo s klasičnim krilnim odpiranjem, znotraj zatič proti povešanju</t>
  </si>
  <si>
    <t>Stensko ogledalo 110x140cm; ogledalo lepljeno na iveral podlogo: zadaj korpus globine 10cm za vgradnjo penilnika in podajalnika; ogledalo s klasičnim krilnim odpiranjem, znotraj zatič proti povešanju</t>
  </si>
  <si>
    <t>Izdelava vgradnjega tuša po detajlu arhitekture, sestoječega iz:</t>
  </si>
  <si>
    <t>vgradna tuš kad v nivoju tlaka dimenzije cca. 900 x 2000 mm</t>
  </si>
  <si>
    <t>zidne mešalne enoročne baterije Ritmonio; tip TAB s keramičnim zapiranjem z zidnimi rozetami, z navadnim in tuš iztokom ter pomično konzolo, vgrajene na višini po arhitektu;
Odtočna talna rešetka s sifonom;</t>
  </si>
  <si>
    <t>steklena stena, 90x200 jedkano kaljeno steklo z vrati debeline 10mm ustavljeno v utopne RF/alu U kotnike v tlaku in stropu</t>
  </si>
  <si>
    <t>kompletno z dobavo in montažo, z vsem  pripadajoči, pritrdilnim in tesnilnim materialom.</t>
  </si>
  <si>
    <t>Točen tip in dimenzijo pred naročilom poda arhitekt oziroma investitor.</t>
  </si>
  <si>
    <t>Komplet garnitura za enojno ali dvojno pomivalno korito sestavljena iz:</t>
  </si>
  <si>
    <t>izlivna garnitura izdelana iz PVC z lovilcem nečistoč,</t>
  </si>
  <si>
    <t>izdelave PVC priključka F50 pred montažo korita zaščitenega s čepom,</t>
  </si>
  <si>
    <t>stoječa enoročna mešalna baterija za toplo in hladno vodo s premičnim iztokom in perlatorjem, vključno s kotnimi ventili in zidnimi rozetami;</t>
  </si>
  <si>
    <t>kompletno z vsem vezalnim materialom, konzolami, podložkami, pritrdilnim in tesnilnim materialom.</t>
  </si>
  <si>
    <t>Tip in dimenzijo pred naročilom poda arhitekt oziroma investitor.</t>
  </si>
  <si>
    <t>Odtočni PVC ventil za vgradnjo v zid za priključitev pralnega stroja, komplet z montažo.</t>
  </si>
  <si>
    <t>Iztočni zidni ventil s priključkom za pralni stroj  s podometnim ventilom DN 15, zidno rozeto in pokrovom, komplet s tesnilnim materialom in montažo.</t>
  </si>
  <si>
    <t xml:space="preserve">Ø35x1,5 </t>
  </si>
  <si>
    <t xml:space="preserve">Ø42x1,5 </t>
  </si>
  <si>
    <t>ACE/P-09x035</t>
  </si>
  <si>
    <t>ACE/P-09x040</t>
  </si>
  <si>
    <t>ACE/P-09x042</t>
  </si>
  <si>
    <t>ACE/P-13x035</t>
  </si>
  <si>
    <r>
      <rPr>
        <b/>
        <sz val="11"/>
        <rFont val="Arial Narrow"/>
        <family val="2"/>
        <charset val="238"/>
      </rPr>
      <t>Litoželezna cev PAM PLUS</t>
    </r>
    <r>
      <rPr>
        <sz val="11"/>
        <rFont val="Arial Narrow"/>
        <family val="2"/>
        <charset val="238"/>
      </rPr>
      <t xml:space="preserve"> za vertikalno in horizontalno fekalno kanalizacijo. Cevi morajo biti temperaturno odporne (kuhinjski odtoki) ter odporne proti raznim čistilom iz kuhinje z vsemi fazonskimi kosi, tesnilnim in pritrdilnim materialom (ustreza proizvod CMC oziroma proizvod drugega proizvajalca enakih ali boljših karakteristik).</t>
    </r>
  </si>
  <si>
    <t>DN50</t>
  </si>
  <si>
    <t>DN70</t>
  </si>
  <si>
    <t>DN150</t>
  </si>
  <si>
    <r>
      <rPr>
        <b/>
        <sz val="11"/>
        <rFont val="Arial Narrow"/>
        <family val="2"/>
        <charset val="238"/>
      </rPr>
      <t>Strešna oddušna kapa</t>
    </r>
    <r>
      <rPr>
        <sz val="11"/>
        <rFont val="Arial Narrow"/>
        <family val="2"/>
        <charset val="238"/>
      </rPr>
      <t xml:space="preserve"> za kanalizacijske cevi, z vsem pritrdilnim in tesnilnim materialom, najmanj 50 cm nad streho.</t>
    </r>
  </si>
  <si>
    <r>
      <t xml:space="preserve">Dobava in montaža: </t>
    </r>
    <r>
      <rPr>
        <b/>
        <sz val="11"/>
        <rFont val="Arial Narrow"/>
        <family val="2"/>
        <charset val="238"/>
      </rPr>
      <t>Večfunkcijski termostatski obtočni ventil z modulom za elektronsko vodeno dezinfekcijo s termičnim pogonom TWA in temperaturnim tipalom PT 1000 ,</t>
    </r>
    <r>
      <rPr>
        <sz val="11"/>
        <rFont val="Arial Narrow"/>
        <family val="2"/>
        <charset val="238"/>
      </rPr>
      <t xml:space="preserve"> za avzomatsko termostatsko uravnoteženje sistemov cirkulacije STV v območju med 35 in 60°C, s funkcijo termične dezinfekcije pri temperaturah nad 68°C in dodatno zaščito sistema pred temperaturami, višjimi od 75°C, izdelan iz medenine brez dodatka svinca, skupaj z vsem pritrdilnim in tesnilnim materialom.</t>
    </r>
  </si>
  <si>
    <r>
      <rPr>
        <sz val="11"/>
        <rFont val="Arial Narrow"/>
        <family val="2"/>
        <charset val="238"/>
      </rPr>
      <t>tip:</t>
    </r>
    <r>
      <rPr>
        <b/>
        <sz val="11"/>
        <rFont val="Arial Narrow"/>
        <family val="2"/>
        <charset val="238"/>
      </rPr>
      <t xml:space="preserve"> MTCV-C DN15</t>
    </r>
  </si>
  <si>
    <r>
      <rPr>
        <sz val="11"/>
        <rFont val="Arial Narrow"/>
        <family val="2"/>
        <charset val="238"/>
      </rPr>
      <t>tip:</t>
    </r>
    <r>
      <rPr>
        <b/>
        <sz val="11"/>
        <rFont val="Arial Narrow"/>
        <family val="2"/>
        <charset val="238"/>
      </rPr>
      <t xml:space="preserve"> MTCV-C DN20</t>
    </r>
  </si>
  <si>
    <r>
      <t xml:space="preserve">Dobava in montaža: </t>
    </r>
    <r>
      <rPr>
        <b/>
        <sz val="11"/>
        <rFont val="Arial Narrow"/>
        <family val="2"/>
        <charset val="238"/>
      </rPr>
      <t>Regulator za programsko vodeno termično dezinfekcijo vode</t>
    </r>
    <r>
      <rPr>
        <sz val="11"/>
        <rFont val="Arial Narrow"/>
        <family val="2"/>
        <charset val="238"/>
      </rPr>
      <t xml:space="preserve"> in za zapis temperatur, za priklop večfunkcijskih termostatskih ventilov tipa C, kompletno z vsem prtitrdilnim in elektro vezalnim materialom.</t>
    </r>
  </si>
  <si>
    <r>
      <rPr>
        <sz val="11"/>
        <rFont val="Arial Narrow"/>
        <family val="2"/>
        <charset val="238"/>
      </rPr>
      <t>tip:</t>
    </r>
    <r>
      <rPr>
        <b/>
        <sz val="11"/>
        <rFont val="Arial Narrow"/>
        <family val="2"/>
        <charset val="238"/>
      </rPr>
      <t xml:space="preserve"> CCR 2 +</t>
    </r>
  </si>
  <si>
    <r>
      <t xml:space="preserve">Dobava in montaža: </t>
    </r>
    <r>
      <rPr>
        <b/>
        <sz val="11"/>
        <rFont val="Arial Narrow"/>
        <family val="2"/>
        <charset val="238"/>
      </rPr>
      <t>avtomatski motorni samočistilni filter</t>
    </r>
    <r>
      <rPr>
        <sz val="11"/>
        <rFont val="Arial Narrow"/>
        <family val="2"/>
        <charset val="238"/>
      </rPr>
      <t>.</t>
    </r>
  </si>
  <si>
    <t>90 mikron inox AISI 316 filter mrežica</t>
  </si>
  <si>
    <t>časovna avtomatika</t>
  </si>
  <si>
    <t>mehanizem izpiranja: protitočni vodni curek, krtačenje mrežice</t>
  </si>
  <si>
    <t>temperatura 5-40°C</t>
  </si>
  <si>
    <t>tlak 1.5-16 bar</t>
  </si>
  <si>
    <t>kapaciteta 7 m3/h</t>
  </si>
  <si>
    <t>Ustreza proizvod Polar oz. proizvod drugega proizvajalca enakih ali boljših karakteristik.</t>
  </si>
  <si>
    <r>
      <rPr>
        <sz val="11"/>
        <rFont val="Arial Narrow"/>
        <family val="2"/>
        <charset val="238"/>
      </rPr>
      <t>tip:</t>
    </r>
    <r>
      <rPr>
        <b/>
        <sz val="11"/>
        <rFont val="Arial Narrow"/>
        <family val="2"/>
        <charset val="238"/>
      </rPr>
      <t xml:space="preserve"> COSMO 2BM, DN32</t>
    </r>
  </si>
  <si>
    <r>
      <t xml:space="preserve">Dobava in montaža: </t>
    </r>
    <r>
      <rPr>
        <b/>
        <sz val="11"/>
        <rFont val="Arial Narrow"/>
        <family val="2"/>
        <charset val="238"/>
      </rPr>
      <t>galvanski nevtralizator vodnega kamna in korozije</t>
    </r>
    <r>
      <rPr>
        <sz val="11"/>
        <rFont val="Arial Narrow"/>
        <family val="2"/>
        <charset val="238"/>
      </rPr>
      <t>.</t>
    </r>
  </si>
  <si>
    <t>Polar aktivne žrtvene anode</t>
  </si>
  <si>
    <t>magnetni filter rje</t>
  </si>
  <si>
    <t>kapaciteta 1,4-5,6 m3/h</t>
  </si>
  <si>
    <t>max temperatura 120°C</t>
  </si>
  <si>
    <t>delovni/testni tlak 25/40 bar</t>
  </si>
  <si>
    <t>dodan vortex sistem za dodatno stabilizacijo vodnega kamna</t>
  </si>
  <si>
    <r>
      <rPr>
        <sz val="11"/>
        <rFont val="Arial Narrow"/>
        <family val="2"/>
        <charset val="238"/>
      </rPr>
      <t>tip:</t>
    </r>
    <r>
      <rPr>
        <b/>
        <sz val="11"/>
        <rFont val="Arial Narrow"/>
        <family val="2"/>
        <charset val="238"/>
      </rPr>
      <t xml:space="preserve"> PMS20Pi20C, DN32</t>
    </r>
  </si>
  <si>
    <r>
      <t xml:space="preserve">Dobava in montaža: </t>
    </r>
    <r>
      <rPr>
        <b/>
        <sz val="11"/>
        <rFont val="Arial Narrow"/>
        <family val="2"/>
        <charset val="238"/>
      </rPr>
      <t>avtomatski hidravlični bypass za kompenzacijo vršnih pretokov</t>
    </r>
    <r>
      <rPr>
        <sz val="11"/>
        <rFont val="Arial Narrow"/>
        <family val="2"/>
        <charset val="238"/>
      </rPr>
      <t>.</t>
    </r>
  </si>
  <si>
    <t>ohišje nodularna litina + epoksi premaz</t>
  </si>
  <si>
    <t>zaporna loputa/disk inox AISI316</t>
  </si>
  <si>
    <t>membrana NDR</t>
  </si>
  <si>
    <t>tipala vstopnega in izstopnega tlaka</t>
  </si>
  <si>
    <t>normalno zaprta pozicija</t>
  </si>
  <si>
    <t>manometri</t>
  </si>
  <si>
    <t>tovarniška prednastavitev (za odpiranje) 2,5 bar</t>
  </si>
  <si>
    <t>proti-kavitacijska zasnova</t>
  </si>
  <si>
    <t>kapaciteta max 40 m3/h</t>
  </si>
  <si>
    <r>
      <rPr>
        <sz val="11"/>
        <rFont val="Arial Narrow"/>
        <family val="2"/>
        <charset val="238"/>
      </rPr>
      <t>tip:</t>
    </r>
    <r>
      <rPr>
        <b/>
        <sz val="11"/>
        <rFont val="Arial Narrow"/>
        <family val="2"/>
        <charset val="238"/>
      </rPr>
      <t xml:space="preserve"> DOROT S300, DN50 </t>
    </r>
  </si>
  <si>
    <t>kapaciteta 1,0-4,5 m3/h</t>
  </si>
  <si>
    <r>
      <rPr>
        <sz val="11"/>
        <rFont val="Arial Narrow"/>
        <family val="2"/>
        <charset val="238"/>
      </rPr>
      <t>tip:</t>
    </r>
    <r>
      <rPr>
        <b/>
        <sz val="11"/>
        <rFont val="Arial Narrow"/>
        <family val="2"/>
        <charset val="238"/>
      </rPr>
      <t xml:space="preserve"> PMS18Pi18HF, DN20</t>
    </r>
  </si>
  <si>
    <r>
      <t xml:space="preserve">Dobava in montaža: </t>
    </r>
    <r>
      <rPr>
        <b/>
        <sz val="11"/>
        <rFont val="Arial Narrow"/>
        <family val="2"/>
        <charset val="238"/>
      </rPr>
      <t>gciklonski separator delcev</t>
    </r>
    <r>
      <rPr>
        <sz val="11"/>
        <rFont val="Arial Narrow"/>
        <family val="2"/>
        <charset val="238"/>
      </rPr>
      <t>.</t>
    </r>
  </si>
  <si>
    <t>ciklonski separator delcev</t>
  </si>
  <si>
    <t>odstranjevanje delcev do velikosti 5 mikronov</t>
  </si>
  <si>
    <t>izpiranje delcev z izpustnim ventilom</t>
  </si>
  <si>
    <t>avtomatsko odzračevanje</t>
  </si>
  <si>
    <t>kapaciteta 12 m3/h</t>
  </si>
  <si>
    <t>max temperatura 110°C</t>
  </si>
  <si>
    <t>tlak 7 bar</t>
  </si>
  <si>
    <r>
      <rPr>
        <sz val="11"/>
        <rFont val="Arial Narrow"/>
        <family val="2"/>
        <charset val="238"/>
      </rPr>
      <t>tip:</t>
    </r>
    <r>
      <rPr>
        <b/>
        <sz val="11"/>
        <rFont val="Arial Narrow"/>
        <family val="2"/>
        <charset val="238"/>
      </rPr>
      <t xml:space="preserve"> PCS/SPIRO, DN50</t>
    </r>
  </si>
  <si>
    <r>
      <t xml:space="preserve">Dobava in montaža </t>
    </r>
    <r>
      <rPr>
        <b/>
        <sz val="11"/>
        <rFont val="Arial Narrow"/>
        <family val="2"/>
        <charset val="238"/>
      </rPr>
      <t>EURO hidranta</t>
    </r>
    <r>
      <rPr>
        <sz val="11"/>
        <rFont val="Arial Narrow"/>
        <family val="2"/>
        <charset val="238"/>
      </rPr>
      <t xml:space="preserve"> priključek 2" v omarici; kolut, cev 30m gumirana, ročnik in ventil, vključno z vsem pritrdilnim materialom in priklopom na hidrantno omrežje dim. omarice. Po montaži izvesti meritve hidrantnega omrežja. </t>
    </r>
  </si>
  <si>
    <t>Pred naročilom preveriti pri izdelovalcu požarne študije.</t>
  </si>
  <si>
    <t>Vgradna hidrantna omara v barvi po izboru projektanta oz. z inox okvirjem in ESG steklenim krilom z vgraviranim znakom za hidrant!</t>
  </si>
  <si>
    <t xml:space="preserve">Kombinirana zidna hidrantna omarica "EURO" po EN 671-1 &amp; DIN 14461-1, standardna (ŠxVxG 1040x840x250 mm) dobavlja GALLUS gasilna oprema tip 1-C/K-30  ali enakovredno </t>
  </si>
  <si>
    <t xml:space="preserve">Kombinirana zidna hidrantna omarica "EURO" po EN 671-1 &amp; DIN 14461-1, standardna (ŠxVxG 1240x840x250 mm) dobavlja GALLUS gasilna oprema tip 2-C/K2-30  ali enakovredno </t>
  </si>
  <si>
    <r>
      <rPr>
        <b/>
        <sz val="11"/>
        <rFont val="Arial Narrow"/>
        <family val="2"/>
        <charset val="238"/>
      </rPr>
      <t>Zaporni ventil (tehnologija):</t>
    </r>
    <r>
      <rPr>
        <sz val="11"/>
        <rFont val="Arial Narrow"/>
        <family val="2"/>
        <charset val="238"/>
      </rPr>
      <t xml:space="preserve"> dobava in montaža krogelne pipe po tehnologiji kuhinje, za vodo 110°C za tlak PN 10 navojnimi priključki, komplet s tesnilnim in pritrdilnim  materialom.</t>
    </r>
  </si>
  <si>
    <r>
      <rPr>
        <b/>
        <sz val="11"/>
        <rFont val="Arial Narrow"/>
        <family val="2"/>
        <charset val="238"/>
      </rPr>
      <t>Talna rešetka</t>
    </r>
    <r>
      <rPr>
        <sz val="11"/>
        <rFont val="Arial Narrow"/>
        <family val="2"/>
        <charset val="238"/>
      </rPr>
      <t xml:space="preserve"> po tehnologiji kuhinje za odtok vode iz kuhinje s sifoniziranim odtokom dim:</t>
    </r>
  </si>
  <si>
    <t>Ustreza proizvod proizvajalca ACO oz. proizvod drugega proizvajalca enakih ali boljših karakteristik.</t>
  </si>
  <si>
    <t>200x200 mm</t>
  </si>
  <si>
    <t>300x300 mm</t>
  </si>
  <si>
    <t>630x400 mm</t>
  </si>
  <si>
    <t>800x630 mm</t>
  </si>
  <si>
    <t>830x400 mm</t>
  </si>
  <si>
    <t>Izvedba priklopa tople sanitarne vode in cirkulacije za potrebe nove kuhnje v kotlovnici.</t>
  </si>
  <si>
    <t>Izvedba priklopa hidrantnega omrežja na obstoječ sistem.</t>
  </si>
  <si>
    <t>Izvedba priklopa hladne sanitarne vode za potrebe nove kuhnje v kotlovnici.</t>
  </si>
  <si>
    <t>4.3</t>
  </si>
  <si>
    <t>INTERNA VODOVODNA INSTALACIJA SKLOP C+D</t>
  </si>
  <si>
    <r>
      <rPr>
        <b/>
        <sz val="11"/>
        <rFont val="Arial Narrow"/>
        <family val="2"/>
        <charset val="238"/>
      </rPr>
      <t>Izdelava kerok pulta dim. 530x65cm</t>
    </r>
    <r>
      <rPr>
        <sz val="11"/>
        <rFont val="Arial Narrow"/>
        <family val="2"/>
        <charset val="238"/>
      </rPr>
      <t>; z dvema   umivalnikoma dim. 120x50cm</t>
    </r>
  </si>
  <si>
    <r>
      <rPr>
        <b/>
        <sz val="11"/>
        <rFont val="Arial Narrow"/>
        <family val="2"/>
        <charset val="238"/>
      </rPr>
      <t>Izdelava kerok pulta dim. 375x65cm</t>
    </r>
    <r>
      <rPr>
        <sz val="11"/>
        <rFont val="Arial Narrow"/>
        <family val="2"/>
        <charset val="238"/>
      </rPr>
      <t>; z dvema   umivalnikoma dim. 120x50cm</t>
    </r>
  </si>
  <si>
    <r>
      <rPr>
        <b/>
        <sz val="11"/>
        <rFont val="Arial Narrow"/>
        <family val="2"/>
        <charset val="238"/>
      </rPr>
      <t>Izdelava kerok pulta dim. 285x55cm</t>
    </r>
    <r>
      <rPr>
        <sz val="11"/>
        <rFont val="Arial Narrow"/>
        <family val="2"/>
        <charset val="238"/>
      </rPr>
      <t>; s tremi     umivalniki fi40cm</t>
    </r>
  </si>
  <si>
    <t>Dobava in montaža: zidna armatura kot npr.: Grohe; tip EUROSTYLE COSMOPOLITAN '+ tuš ročka z gumjasto gibljivo cevjo in pršno glavo, kompletno z vsem pritrdilnim, tesnilnim in drobnim materialom.</t>
  </si>
  <si>
    <t>Dobava in montaža: zidna armatura za trokadero kot npr.: Grohe; tip EUROSTYLE COSMOPOLITAN, kompletno z vsem pritrdilnim, tesnilnim in drobnim materialom.</t>
  </si>
  <si>
    <t>Stensko ogledalo 285x140; ogledalo lepljeno na iveral podlogo: zadaj korpus globine 10cm za vgradnjo penilnika in podajalnika; ogledalo s klasičnim krilnim odpiranjem, znotraj zatič proti povešanju</t>
  </si>
  <si>
    <t>Dobava in montaža: zidna armatura za trokadero kot npr.: Grohe; tip EUROSTYLE COSMOPOLITAN '+ tuš ročka z gumjasto gibljivo cevjo in pršno glavo, kompletno z vsem pritrdilnim, tesnilnim in drobnim materialom.</t>
  </si>
  <si>
    <t>ACE/P-13x042</t>
  </si>
  <si>
    <t>f75</t>
  </si>
  <si>
    <t xml:space="preserve">Zidna hidrantna omarica "EURO" po EN 671-1 &amp; DIN 14461-1, standardna (ŠxVxG 740x840x250 mm) dobavlja GALLUS gasilna oprema tip 1-C/30  ali enakovredno </t>
  </si>
  <si>
    <t>5.1</t>
  </si>
  <si>
    <t>HIŠNI VODOVODNI PRIKLJUČEK</t>
  </si>
  <si>
    <t>Gradbena dela</t>
  </si>
  <si>
    <r>
      <t xml:space="preserve">Odstranitev dela obstoječe vodovodne priključne cevi PE d50, v dolžini cca </t>
    </r>
    <r>
      <rPr>
        <b/>
        <sz val="11"/>
        <rFont val="Arial Narrow"/>
        <family val="2"/>
        <charset val="238"/>
      </rPr>
      <t>4 m</t>
    </r>
    <r>
      <rPr>
        <sz val="11"/>
        <rFont val="Arial Narrow"/>
        <family val="2"/>
        <charset val="238"/>
      </rPr>
      <t>, vključno z zaporo vodovoda, obveščanjem upravitelja, odkopom, odstranitvijo cevi in odvozom odvečnega materiala.</t>
    </r>
  </si>
  <si>
    <r>
      <t xml:space="preserve">Odstranitev dela obstoječe vodovodne priključne cevi PE d32, v dolžini cca </t>
    </r>
    <r>
      <rPr>
        <b/>
        <sz val="11"/>
        <rFont val="Arial Narrow"/>
        <family val="2"/>
        <charset val="238"/>
      </rPr>
      <t>68 m</t>
    </r>
    <r>
      <rPr>
        <sz val="11"/>
        <rFont val="Arial Narrow"/>
        <family val="2"/>
        <charset val="238"/>
      </rPr>
      <t>, vključno z zaporo vodovoda, obveščanjem upravitelja, odkopom, odstranitvijo cevi in odvozom odvečnega materiala.</t>
    </r>
  </si>
  <si>
    <t>Postavitev gradbenih profilov na os trase priključnega cevovoda, ter določitev nivoja za merjenje globine izkopa in polaganje cevi.</t>
  </si>
  <si>
    <t>Odkop humusnega sloja debeline 20 cm z odrezom in odstranitvijo zgornje plasti travnate ruše ter odrivom ob rob gradbene jame.</t>
  </si>
  <si>
    <r>
      <t>m</t>
    </r>
    <r>
      <rPr>
        <vertAlign val="superscript"/>
        <sz val="11"/>
        <rFont val="Arial Narrow"/>
        <family val="2"/>
        <charset val="238"/>
      </rPr>
      <t>3</t>
    </r>
  </si>
  <si>
    <t xml:space="preserve">Ročno planiranje dna jaška s točnostjo ± 3 cm po projektiranem padcu. </t>
  </si>
  <si>
    <t>Dobava 2x sejanega peska in temeljne plasti peščene posteljice debeline cca 10 cm s planiranjem in utrjevanjem do 95% zbitosti  po standardnem Proktorjevem postopku. Posteljica mora biti enakomerno utrjena po celi dolžini.</t>
  </si>
  <si>
    <t>Dobava 2x sejanega peska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</si>
  <si>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 xml:space="preserve">Zasipavanje jarka z izkopanim materialom s komprimiranjem v slojih po 20 cm; iz izkopnega materiala se odstrani vse skale večje od f15 cm. Utrjenost mora doseči 95% trdnosti po standardnem Proktorjevem postopku. </t>
  </si>
  <si>
    <t>Dobava in polaganje palstičnega opozorilnega traku s kovinskim trakom in napisom "POZOR VODOVOD" pri zasipavanju v globini cca 30 cm nad koto temena priključne cevi.</t>
  </si>
  <si>
    <t>Odvoz odvečnega materiala na trajno gradbeno deponijo, oddaljeno do 10 km.</t>
  </si>
  <si>
    <t>Ukinitev obstoječeja vodomernega mesta: zaprtje zasuna, demontaža vodovodne armature v jašku ter porušitev vodomernega mesta.</t>
  </si>
  <si>
    <t>Strojna dela</t>
  </si>
  <si>
    <t>PRIKLOP NA OBSTOJEČI JAVNI VODOVOD, vključno z zaustavitvijo delovanja primarnega vodovoda, izdelava priklopa vključno s potrebnimI fazonskimi kosi, vključno ves pritrdilni, vijačni in tesnilni material, dela se izvajajo pod nadzorom upravitelja vodovoda.</t>
  </si>
  <si>
    <t>Dobava in montaža T-kosa, vključno ves pritrdilni, vijačni in tesnilni material.</t>
  </si>
  <si>
    <t>DN150/40</t>
  </si>
  <si>
    <t>Dobava in montaža spojke quick z varovalom za PE/PVC cev,  vključno ves pritrdilni, vijačni in tesnilni material.</t>
  </si>
  <si>
    <t>DN40/50 (DE 50)</t>
  </si>
  <si>
    <t>Dobava in vgradnja cevi iz polietilena za izvedbo vodovodnega priključka od vodomernega jaška šole do predvidenega vrtca.</t>
  </si>
  <si>
    <t>PE 80 SDR 11 d50x4,6 - vodovodna cev PN 12,5 bar</t>
  </si>
  <si>
    <t>PE 80 SDR 17 d90x8,2 - zaščitna cev PN 8 bar</t>
  </si>
  <si>
    <t>Dobava in vgradnja enojne spojke za alkaten cevi z zunanjim navojem - ZMP.</t>
  </si>
  <si>
    <t>Spojka alkaten enojna ZN-ZMP  Ø50x6/4"</t>
  </si>
  <si>
    <t>Izvedbanovega merilnega mesta (vodomerni jašek) za potrebe obravnavanega objekta, vključno z vsem potrebnim montažnim in tesnilnim materialom.</t>
  </si>
  <si>
    <t>Spojka ravna za PE cev d50</t>
  </si>
  <si>
    <t>Prehodni kos PE d50/DN40</t>
  </si>
  <si>
    <t>Krogelni ventil DN40</t>
  </si>
  <si>
    <t>Čistilni kos DN40</t>
  </si>
  <si>
    <t>Vodomer MTR-KN DN40 Qn=10 m3/h</t>
  </si>
  <si>
    <t>Ventil za redukcijo tlaka DN40</t>
  </si>
  <si>
    <t>Krogelni ventil DN40 z izpustom</t>
  </si>
  <si>
    <t>Zunanji poliestrski vodomerni jašek Ø1600 mm, H=2200 mm</t>
  </si>
  <si>
    <t>Dobava in montaža sistema daljinskega odčitavanja.</t>
  </si>
  <si>
    <t>Dobava in montaža drogov za montažo tablic, vključno s tablico ter montažnim materialom.</t>
  </si>
  <si>
    <t>Antikorozijska zaščita fazonskih elementov z ibitolom.</t>
  </si>
  <si>
    <t>INTERNO ZUNANJE HIDRANTNO OMREŽJE</t>
  </si>
  <si>
    <r>
      <t xml:space="preserve">Odstranitev dela obstoječe cevi za hidrantno omrežje NL DN 100, v dolžini cca </t>
    </r>
    <r>
      <rPr>
        <b/>
        <sz val="11"/>
        <rFont val="Arial Narrow"/>
        <family val="2"/>
        <charset val="238"/>
      </rPr>
      <t>30 m</t>
    </r>
    <r>
      <rPr>
        <sz val="11"/>
        <rFont val="Arial Narrow"/>
        <family val="2"/>
        <charset val="238"/>
      </rPr>
      <t>, vključno z zaporo vodovoda, obveščanjem upravitelja, odkopom, odstranitvijo cevi in odvozom odvečnega materiala.</t>
    </r>
  </si>
  <si>
    <t>Demontaža obstoječega javnega nadtalnega hidranta s prirobničnim priključkom z vgradno globino 1,3 m, cestno kapo, zapornim ventilom in betonsko podložko, vključno s tesnilnim in pritrdilnim materialom.</t>
  </si>
  <si>
    <t>Rezanje asfalta z motorno žago in hlajenje z vodo.</t>
  </si>
  <si>
    <t>Rušitev asfaltnega cestišča debeline 12 cm v širini zgornjega roba izkopa s pravilnim /strojnim/ odrezom robov, nakladanje na kamion in odvozom na deponijo.</t>
  </si>
  <si>
    <t>Izdelava podlage iz pustega betona MB 10 za asfaltno cestišče, debeline 20 cm.</t>
  </si>
  <si>
    <t>Asfaltiranje prekopa cestišča Kidričeve ulice z asfaltom debeline 7 + 3 cm na predhodno pripravljeno podlago.</t>
  </si>
  <si>
    <t>PRIKLOP NA OBSTOJEČE ZUNANJE HIDRANTNO OMREŽJE, vključno z zaustavitvijo delovanja primarnega vodovoda, izdelava priklopa vključno s potrebnimi fazonskimi kosi, vključno ves pritrdilni, vijačni in tesnilni material, dela se izvajajo pod nadzorom upravitelja vodovoda.</t>
  </si>
  <si>
    <t>Dobava in montaža Ductil NL 150 cevi vključno s tesnilnim in pritrdilnim materialom, po DIN EN 545 standardu, dolžine 5,0 m; PN 40.</t>
  </si>
  <si>
    <t>NL DN 150</t>
  </si>
  <si>
    <t>Dobava in montaža Ductil NL 100 cevi vključno s tesnilnim in pritrdilnim materialom, po DIN EN 545 standardu, dolžine 5,0 m; PN 40.</t>
  </si>
  <si>
    <t>NL DN 100</t>
  </si>
  <si>
    <t>Dobava in montaža univerzalne spojke Ultragrip - enojne, vključno ves pritrdilni, vijačni in tesnilni material.</t>
  </si>
  <si>
    <t>Spojka uni. Ultragrip enojna DN100 (107-133)</t>
  </si>
  <si>
    <t>Dobava in montaža prirobničnega kolena, vključno ves pritrdilni, vijačni in tesnilni material.</t>
  </si>
  <si>
    <t>FFK-Q kos DN100/45°</t>
  </si>
  <si>
    <t>FFK-Q kos DN100/90°</t>
  </si>
  <si>
    <t>Dobava in montaža prirobničnega FFR kosa, vključno ves pritrdilni, vijačni in tesnilni material.</t>
  </si>
  <si>
    <t>FRR KOS L= 200 DN150/100</t>
  </si>
  <si>
    <t>Dobava in montaža prirobničnega T kosa, vključno ves pritrdilni, vijačni in tesnilni material.</t>
  </si>
  <si>
    <t>T KOS DN150/100</t>
  </si>
  <si>
    <t>Dobava in montaža nadtalnega hidranta lomljive izvedbe s prirobničnim priključkom z vgradno globino 1,25 m, cestno kapo, zapornim ventilom in betonsko podložko in vgradno garnituro, vključno s tesnilnim, vijačnim in pritrdilnim materialom.</t>
  </si>
  <si>
    <t>Dobava in montaža zasuna F5,  vključno s tesnilnim, vijačnim in pritrdilnim materialom.</t>
  </si>
  <si>
    <t>DN 100</t>
  </si>
  <si>
    <t>DN 150</t>
  </si>
  <si>
    <t>Dobava in montaža kolena 90°, s podstavkom, vključno s tesnilnim, vijačnim in pritrdilnim materialom.</t>
  </si>
  <si>
    <t>N kos DN100</t>
  </si>
  <si>
    <t>Podbetoniranje vodovodne armature.</t>
  </si>
  <si>
    <t>6.4</t>
  </si>
  <si>
    <t>INTERNA PLINSKA INSTALACIJA</t>
  </si>
  <si>
    <r>
      <rPr>
        <b/>
        <sz val="11"/>
        <rFont val="Arial Narrow"/>
        <family val="2"/>
        <charset val="238"/>
      </rPr>
      <t>Črna srednjetežka cev:</t>
    </r>
    <r>
      <rPr>
        <sz val="11"/>
        <rFont val="Arial Narrow"/>
        <family val="2"/>
        <charset val="238"/>
      </rPr>
      <t xml:space="preserve">
Jeklena  brezšivna  srednjetežka črna cev po DIN EN 10255, skupaj z loki, varilnim, tesnilnim in pritrdilnim materialom in dodatkom za razrez.</t>
    </r>
  </si>
  <si>
    <t>DN 50 (60,3 x 3,65)</t>
  </si>
  <si>
    <r>
      <rPr>
        <b/>
        <sz val="11"/>
        <rFont val="Arial Narrow"/>
        <family val="2"/>
        <charset val="238"/>
      </rPr>
      <t>Tankostenske sistemske cevi za potročje uporabe ÖVGW -G2.663 (plin), z zaščitnimi pokrovi</t>
    </r>
    <r>
      <rPr>
        <sz val="11"/>
        <rFont val="Arial Narrow"/>
        <family val="2"/>
        <charset val="238"/>
      </rPr>
      <t xml:space="preserve">,  iz nerjavnega Cr-Ni-Mo jekla po DIN EN10088, material W.nr 1.4401/1.4571, vključno potrebni sistemski fitingi s CIIR črnim tesnilom (do 120°C) z zaščitnimi pokrovi, spajanje s stisljivimi spoji (kot npr sistem Geberit Mapress). </t>
    </r>
  </si>
  <si>
    <t xml:space="preserve">Hitromontažne konzole ustreza npr. proizvod MEFA z gumo namenjeno za plin, </t>
  </si>
  <si>
    <t>Pozicija vključuje nosilno konstrukcijo s pritrdilnim in montažnim materialom, fazonske kose in drobni material.</t>
  </si>
  <si>
    <t>f 22x1,2 mm</t>
  </si>
  <si>
    <t>f 28x1,2 mm</t>
  </si>
  <si>
    <t>f 35x1,5 mm</t>
  </si>
  <si>
    <t>f 42x1,5 mm</t>
  </si>
  <si>
    <t>f 54x1,5 mm</t>
  </si>
  <si>
    <t>Reducirni kos iz nerjavnega Cr-Ni-Mo:</t>
  </si>
  <si>
    <t>DN25/20</t>
  </si>
  <si>
    <t>DN32/25</t>
  </si>
  <si>
    <t>DN40/25</t>
  </si>
  <si>
    <t>DN40/32</t>
  </si>
  <si>
    <t>DN50/40</t>
  </si>
  <si>
    <t>T-kos  iz nerjavnega Cr-Ni-Mo:</t>
  </si>
  <si>
    <t>DN 25/25/25</t>
  </si>
  <si>
    <t>DN 32/32/32</t>
  </si>
  <si>
    <t>DN 40/40/40</t>
  </si>
  <si>
    <t>DN 50/50/50</t>
  </si>
  <si>
    <r>
      <t xml:space="preserve">Dobava in montaža </t>
    </r>
    <r>
      <rPr>
        <b/>
        <sz val="11"/>
        <rFont val="Arial Narrow"/>
        <family val="2"/>
        <charset val="238"/>
      </rPr>
      <t>varnostnega sklopa za kuhinje tipa EMS</t>
    </r>
    <r>
      <rPr>
        <sz val="11"/>
        <rFont val="Arial Narrow"/>
        <family val="2"/>
        <charset val="238"/>
      </rPr>
      <t>, vključno s tesnilnim in pritrdilnim materialom.</t>
    </r>
  </si>
  <si>
    <t>Priporočamo, da ventil vgradite v vodoravnem položaju, s tuljavo navzgor.</t>
  </si>
  <si>
    <t>Zaporni sklop tip FSA 340 sestavljen iz:
Del varnostnega sklopa za kuhinje tipa EMS
zaporni sklop tip FSA 340 sestavljen iz:
- 2x plinski magnetni ventil VCS
- krogelna pipa s termo varovalom TAS
- nadzorni sklop tip KCU</t>
  </si>
  <si>
    <t>Ustreza proizvod JKIRCHNER oz. proizvod drugega proizvajalca enakih ali boljših karakteristik.</t>
  </si>
  <si>
    <t xml:space="preserve"> tip FSA 340 R 05</t>
  </si>
  <si>
    <r>
      <t>Plinska pipa s termičnim varovalom:</t>
    </r>
    <r>
      <rPr>
        <sz val="11"/>
        <rFont val="Arial Narrow"/>
        <family val="2"/>
        <charset val="238"/>
      </rPr>
      <t xml:space="preserve">
Krogelna pipa z navojnim priključkom s termičnim varovalom, z navojnima priključkoma, NP 4, preizkušeno po DVGW-VP-301, skupaj s tesnilnim materialom.</t>
    </r>
  </si>
  <si>
    <t>DN 20</t>
  </si>
  <si>
    <t>Dobava in montaža presostat, z vsem pritrdilnim in tesnlinim materialom. Ustreza proizvod ponudnika opreme TEVEL oz. proizvod drugega proizvajalca enakih ali boljših karakteristik.</t>
  </si>
  <si>
    <t>PRESOSTAT DIF. DBL-205F 50206+50207</t>
  </si>
  <si>
    <t>Merilna glava S-JP/K (0-60% SME)</t>
  </si>
  <si>
    <t xml:space="preserve">Detektor plina DEG-2R/PEL/0-100%LEL
</t>
  </si>
  <si>
    <t>Alarmna centrala MX5000 (z osnovnim rezervnim napajanjem)</t>
  </si>
  <si>
    <t>Zvočni svetlobni tablo z napisom POZOR PLIN tip OATOATM00801.</t>
  </si>
  <si>
    <r>
      <rPr>
        <b/>
        <sz val="11"/>
        <rFont val="Arial Narrow"/>
        <family val="2"/>
        <charset val="238"/>
      </rPr>
      <t>Cevne podpore:</t>
    </r>
    <r>
      <rPr>
        <sz val="11"/>
        <rFont val="Arial Narrow"/>
        <family val="2"/>
        <charset val="238"/>
      </rPr>
      <t xml:space="preserve">
Cevne podpore ,  izdelane iz jeklenih profilov in  cevnih  objemk, skupaj z montažo   v  zid   ali  varjenjem  na nosilno konstrukcijo in  opleskane po predhodnem  čiščenju  in  pleskanju s temeljno barvo.</t>
    </r>
  </si>
  <si>
    <r>
      <rPr>
        <b/>
        <sz val="11"/>
        <rFont val="Arial Narrow"/>
        <family val="2"/>
        <charset val="238"/>
      </rPr>
      <t>Preboj:</t>
    </r>
    <r>
      <rPr>
        <sz val="11"/>
        <rFont val="Arial Narrow"/>
        <family val="2"/>
        <charset val="238"/>
      </rPr>
      <t xml:space="preserve">
Zaščitna cev pri  preboju  skozi zid, zaščitena pred korozijo in zatesnjena s   trajno   elastičnim   materialom, izdelana po priloženi skici.</t>
    </r>
  </si>
  <si>
    <t>DN 65</t>
  </si>
  <si>
    <r>
      <rPr>
        <b/>
        <sz val="11"/>
        <rFont val="Arial Narrow"/>
        <family val="2"/>
        <charset val="238"/>
      </rPr>
      <t>Zaščita vidnih cevi:</t>
    </r>
    <r>
      <rPr>
        <sz val="11"/>
        <rFont val="Arial Narrow"/>
        <family val="2"/>
        <charset val="238"/>
      </rPr>
      <t xml:space="preserve">
Zaščitno minimiziranje konzol, cevovodov in obešal po predhodnem čiščenju in tlačnem preizkusu.</t>
    </r>
  </si>
  <si>
    <r>
      <rPr>
        <b/>
        <sz val="11"/>
        <rFont val="Arial Narrow"/>
        <family val="2"/>
        <charset val="238"/>
      </rPr>
      <t>Barvanje vidnih cevi:</t>
    </r>
    <r>
      <rPr>
        <sz val="11"/>
        <rFont val="Arial Narrow"/>
        <family val="2"/>
        <charset val="238"/>
      </rPr>
      <t xml:space="preserve">
Barvanje vidnega dela plinovoda, držal, vratic, omar ter ostalih vidnih delov instalacije z zaščitno rumeno barvo.</t>
    </r>
  </si>
  <si>
    <t>Pripravljalna in zaključna dela, zarisovanje tras, izmere, tlačni preizkus, nastavitev in preizkus delovanja naprav, označevanje naprav, funkcijska navodila za varno obartovanje, izdelava sheme, šolanje uporabnika in kalibracija vseh instalacijskih elementov, trošil, regulacija sistema in poskusno obratovanje, meritve plinovodnega sistema, preiskus tesnosti instalacij z meritvami in izvedba tlačnega preiskusa z zapisnikom, koordinacija in pregled dimnikarske organizacije.</t>
  </si>
  <si>
    <t>- tlačni preizkus, preiskus tesnosti instalacije, trdnosti spojev (110 mb);</t>
  </si>
  <si>
    <t>- izvedba meritev pretokov in uravnoteženje sistema;</t>
  </si>
  <si>
    <t>- pridobitev A testa.</t>
  </si>
  <si>
    <t>6.1</t>
  </si>
  <si>
    <t>PLINSKA INSTALACIJA - demontažna dela</t>
  </si>
  <si>
    <t>Zapora in praznenje obstoječe plinske napeljave z izpihovanjem.</t>
  </si>
  <si>
    <t xml:space="preserve">Demontaža in odvoz obstoječega nadzemnega plinohrana, kompletno z vso pripadajočo opremo. </t>
  </si>
  <si>
    <t>Rušenje in odstranitev betonskega podstavka, vključno z odvozom materiala na</t>
  </si>
  <si>
    <t>Demontaža kompletne plinske instalacije v objektu, vključno z vsemi vevovodi, zapornimi elementi in obešali.</t>
  </si>
  <si>
    <t>Demontaža regulacijskega sklopa, zaporne pipe in omarice.</t>
  </si>
  <si>
    <t>6.2</t>
  </si>
  <si>
    <t>PLINSKI PRIKLJUČEK - gradbena dela</t>
  </si>
  <si>
    <t>Obnovitev in zavarovanje predhodno  zakoličene  osi trase v ravninskem terenu.</t>
  </si>
  <si>
    <t>Kombinirani izkop jarka v zemljini III. ktg., globine do 2,0 m.</t>
  </si>
  <si>
    <r>
      <t>m</t>
    </r>
    <r>
      <rPr>
        <vertAlign val="superscript"/>
        <sz val="11"/>
        <color indexed="8"/>
        <rFont val="Arial Narrow"/>
        <family val="2"/>
        <charset val="238"/>
      </rPr>
      <t>3</t>
    </r>
  </si>
  <si>
    <r>
      <t>Planiranje dna jarka z natančnostjo 3 cm, s povprečnim odkopom 0,05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t>
    </r>
  </si>
  <si>
    <r>
      <t>m</t>
    </r>
    <r>
      <rPr>
        <vertAlign val="superscript"/>
        <sz val="11"/>
        <color indexed="8"/>
        <rFont val="Arial Narrow"/>
        <family val="2"/>
        <charset val="238"/>
      </rPr>
      <t>2</t>
    </r>
  </si>
  <si>
    <t>Odvoz odvečnega izkopanega materiala, z vsemi manipulacijami na stalno deponijo, vključno s pristojbino.</t>
  </si>
  <si>
    <t>Izdelava posteljice in ročni obsip cevi z dopeljanim peskom zrnatosti od 0 do 6 mm (po detajlu iz projekta), ter ročno nabijanje v slojih do potrebne zbitosti.</t>
  </si>
  <si>
    <t>Dobava in vgradnja zaščitnih cevi ob križanju plinovoda z ostalimi komunalnimi vodi (dolžina 2 m, vgradnja in obbetoniranje z MB 10).</t>
  </si>
  <si>
    <r>
      <t>Podbetoniranje armatur z betonom MB 10 (0,3 m</t>
    </r>
    <r>
      <rPr>
        <vertAlign val="superscript"/>
        <sz val="11"/>
        <rFont val="Arial Narrow"/>
        <family val="2"/>
        <charset val="238"/>
      </rPr>
      <t>3</t>
    </r>
    <r>
      <rPr>
        <sz val="11"/>
        <rFont val="Arial Narrow"/>
        <family val="2"/>
        <charset val="238"/>
      </rPr>
      <t>/kom).</t>
    </r>
  </si>
  <si>
    <t xml:space="preserve">Dobava in polaganje opozorilnega PVC traku.
</t>
  </si>
  <si>
    <t>Zasip jarka z obstoječim materialom ob trasi, s komprimiranjem po slojih do predpisane zbitosti. Zasipanje jarka je dovoljeno po predhodnem soglasju nadzornika investitorja.</t>
  </si>
  <si>
    <t>Zasip jarka z dopeljanim tamponskim materialom, zrnatosti od 0 do 60 mm, s komprimiranjem po slojih do predpisane zbitosti. Zasipanje jarka je dovoljeno po predhodnem soglasju nadzornika investitorja.</t>
  </si>
  <si>
    <t>Planiranje površin v sloju 10-15 cm z dorivom zemlje v razdalji do 10 m in nanosom peska.</t>
  </si>
  <si>
    <t>Izdelava in zazidava utora v zunanjem zidu za jekleni priključek in omarico za glavno plinsko požarno pipo po priloženi skici.</t>
  </si>
  <si>
    <t>Zakoličba, zavarovanje in nadzor upravljalca podzemnih instalacij (vodovod, kanalizacija, plin, vročevod, elektro, javna razsvetljava, informacijski vodi), ki prečkajo ali kako drugače segajo v profil izkopa. V ceni zajeti zaščito pred poškodbami in končn</t>
  </si>
  <si>
    <t>Zakoličba trase in geodetski posnetki s kartiranjem.</t>
  </si>
  <si>
    <t>6.3</t>
  </si>
  <si>
    <t>PLINSKI PRIKLJUČEK - strojna dela</t>
  </si>
  <si>
    <r>
      <t>Dobava in montaža vkopane cisterne za tekoči naftni plin, volumna V= 4,8 m</t>
    </r>
    <r>
      <rPr>
        <vertAlign val="superscript"/>
        <sz val="11"/>
        <rFont val="Arial Narrow"/>
        <family val="2"/>
        <charset val="238"/>
      </rPr>
      <t>3</t>
    </r>
    <r>
      <rPr>
        <sz val="11"/>
        <rFont val="Arial Narrow"/>
        <family val="2"/>
        <charset val="238"/>
      </rPr>
      <t>l, izdelan v skladu z SIST EN 12542 [ 5 ], opremljen s predpisano varnostno in drugo opremo in priključki, regulatorjem I. stopnje, zavarovano pred poškodbami in neupravičeno uporabo, vključno s prvim polnjenjem plina PROPAN-BUTAN. Vgradnja po detajlu dobavitelja.</t>
    </r>
  </si>
  <si>
    <t>Regulacijski sklop v nadometni omarici z zaporno pipo DN25, regulatorjema I. in II. stopnje, izolirnim kosom in manometrom z zapornim elementom, izdelana iz nerjaveče pločevine po delavniški risbi proizvajalca, prirejena za vgradnjo v zid in z napisom: 
GLAVNA PLINSKA POŽARNA PIPA.</t>
  </si>
  <si>
    <t>RS 30 PN; 300x300x190 mm</t>
  </si>
  <si>
    <t>Jeklena  brezšivna  srednjetežka črna cev, izolirana z dekoradolom, po standardih EN 10208 - 1 in ENV 10220, skupaj z loki, varilnim, tesnilnim in pritrdilnim materialom in dodatkom za razrez.</t>
  </si>
  <si>
    <t>Jeklen cevni lok 90° po standardih EN 10208 - 1 in ENV 10220, material Č.1212, skupaj z varilnim, tesnilnim in pritrdilnim materialom.</t>
  </si>
  <si>
    <t>Cev iz PE 100, SDR 11, po SIST EN 12007-2, skupaj z dodatkom  za razrez.</t>
  </si>
  <si>
    <t>PE 63</t>
  </si>
  <si>
    <t>Elektrovarilna obojka iz trdega PE, skupaj z varjenjem.</t>
  </si>
  <si>
    <t>PE d63</t>
  </si>
  <si>
    <t>Lok iz trdega PE, 90°</t>
  </si>
  <si>
    <t>Prehodni kos PE/jeklo.</t>
  </si>
  <si>
    <t>Izolacija cevi vodenih v zemlji in podometnih cevi, sestoječa se iz:
- odstranjevanja nečistoč in rje;
- premaza;
- ovijanja cevi s samolepilnimi polietilenskimi trakovi za korozijsko zaščito;
- ovijanja s samolepilnimi PVC trakovi.</t>
  </si>
  <si>
    <t>Cevne podpore izdelane iz jeklenih profilov in cevnih objemk, skupaj z montažo v zid ali varjenjem na nosilno konstrukcijo in barvane po predhodnem čiščenju in barvanju s temeljno barvo.</t>
  </si>
  <si>
    <t>Zaščita vidnih cevi z barvanjem po predhodnem čiščenju in barvanju s temeljno barvo.</t>
  </si>
  <si>
    <t>Izolacija vseh vkopanih prirobničnih spojev s plastjo Izokita debeline 1 cm.</t>
  </si>
  <si>
    <t>Preizkus cevovoda, armatur in spojev na tesnost s komprimiranim zrakom ali drugim inertnim plinom (navodila v tehničnem poročilu) po predhodnem premazu z milnico.</t>
  </si>
  <si>
    <t>REKAPITULACIJA GO DEL_SKLOP ZU + KR.UREDITEV</t>
  </si>
  <si>
    <t>ZUNANJA IN PROMETNE UREDITEV</t>
  </si>
  <si>
    <t>ZUNANJA KANALIZACIJA</t>
  </si>
  <si>
    <t>NAČRT KARAJINSKE ARHITEKTURE</t>
  </si>
  <si>
    <t>A.1</t>
  </si>
  <si>
    <t>PREDDELA</t>
  </si>
  <si>
    <t>VOZIŠČNE KONSTRUKCIJE</t>
  </si>
  <si>
    <t>GRADBENO OBRTNIŠKA DELA</t>
  </si>
  <si>
    <t>OPREMA CESTE</t>
  </si>
  <si>
    <t>ODVODNJAVANJE</t>
  </si>
  <si>
    <t>TUJE STORITVE</t>
  </si>
  <si>
    <t xml:space="preserve"> - V cenah v popisnih postavkah mora ponudnik zajeti vrednosti vseh potrebnih del vključno s tekočimi in končnimi poročili posameznih strokovnjakov tekoče kontrole – meritve temeljnih tal, prevzemanje plasti in meritve pri zemeljskih delih in zg. ustroju, asfaltih, izolacijah, betonih, geoloških pregledih itd. vse v smislu dokazovanja kvalitete izvedenih del. </t>
  </si>
  <si>
    <t xml:space="preserve"> - Izkop je upoštevan od kote nove (projektirane) nivelete</t>
  </si>
  <si>
    <t xml:space="preserve"> - Vse količine v popisu so izračunane v raščenem stanju oz. v zbitem (vgrajenem) stanju.</t>
  </si>
  <si>
    <t xml:space="preserve"> - Priprava gradbiščnega platoja za vzpostavitev okvirne nivelete za pričetek del ni zajeta v tem popisu</t>
  </si>
  <si>
    <t xml:space="preserve"> - Pred izgradnjo manipulativnih površin naj se preveri nosilnost podlage</t>
  </si>
  <si>
    <t xml:space="preserve"> - V cenah upoštevati tudi fizično zavarovanje gradbišča z varovalnimi ograjami in dostopnimi vrati, gradbišče mora biti popolnoma ograjeno in varno pred dostopom tretjim osebam.</t>
  </si>
  <si>
    <t xml:space="preserve"> - Izvajalec del naj si pred oddajo ponudbe ogleda teren oziroma gradbišče, tako da je seznanjem z dejanskim stanjem, ter poda morebitne pripombe ali vprašanja na popis del.</t>
  </si>
  <si>
    <t xml:space="preserve"> - Vsa dela povezana z izkopom, temeljenjem in objekti mora potrditi geomehanik na licu mesta! </t>
  </si>
  <si>
    <t xml:space="preserve"> - V popisu niso zajeti podporni zidovi, zunanje stopnice in klančine</t>
  </si>
  <si>
    <t xml:space="preserve"> - V primeru pojava oz. dotoka talne vode v gradbenem jarku je o tem potrebno obvestiti projektanta in geomehanika, ki bosta skupaj podala ustrezno rešitev!</t>
  </si>
  <si>
    <t>Geodetska dela</t>
  </si>
  <si>
    <t>Zakoličenje točk cestnega priključka in zunanje ureditve</t>
  </si>
  <si>
    <t>Čiščenje terena</t>
  </si>
  <si>
    <t>Porušitev in odstranitev asfaltne plasti v debelini 6 do 10 cm</t>
  </si>
  <si>
    <t>Rezanje asfaltne plasti s talno diamantno žago, debele 6 do 10 cm</t>
  </si>
  <si>
    <t>Rezkanje in odvoz asfaltne krovne plasti v debelini 4 do 7 cm</t>
  </si>
  <si>
    <t>Porušitev in odstranitev robnika iz cementnega betona</t>
  </si>
  <si>
    <t>Demontaža obstoječega prometnega znaka (2102) in porušitev temelja. Prometni znak se hrani na začasni gradbiščni deponiji.</t>
  </si>
  <si>
    <t>Ostala preddela</t>
  </si>
  <si>
    <t>Ureditev začasne zaščitne ograje višine 1,5 m za varovanje prometa vzporednega voznega pasu pri odstranjevanju asfaltnih površin</t>
  </si>
  <si>
    <t>2.1</t>
  </si>
  <si>
    <t>Izkop</t>
  </si>
  <si>
    <t>Površinski izkop plodne zemljine - 1. kategorije - strojno z nakladanjem v debelini 20 cm. Hranjenje na začasni gradbiščni deponiji</t>
  </si>
  <si>
    <t>Široki izkop zemljine – 3. - 4. kategorije – strojno z nakladanjem (globina do 1,00 m)</t>
  </si>
  <si>
    <t xml:space="preserve"> - vezljive zemljine (ocena 60%) - stalna gradbena deponija</t>
  </si>
  <si>
    <t xml:space="preserve"> - zrnate zemljine (ocena 40%) - začasna gradbena deponija</t>
  </si>
  <si>
    <t>2.2</t>
  </si>
  <si>
    <t>Planum temeljnih tal</t>
  </si>
  <si>
    <t xml:space="preserve">Ureditev planuma temeljnih tal vezljive zemljine – 3. kategorije </t>
  </si>
  <si>
    <t>2.3</t>
  </si>
  <si>
    <t>Ločilne, drenažne in filtrske plasti</t>
  </si>
  <si>
    <t>Nabava, dobava in vgradnja geotekstilje za ločilno plast pod betonskimi travnimi ploščami, kot npr. Typar Pro 2,6 kN/m</t>
  </si>
  <si>
    <t>Nabava, dobava in vgradnja geotekstilje za ločilno plast, natezna trdnost 10 do 12 kN/m</t>
  </si>
  <si>
    <t>2.4</t>
  </si>
  <si>
    <t>Prevozi, razprostiranje in ureditev deponij materiala</t>
  </si>
  <si>
    <t>Prevoz materiala na razdaljo nad 200 do 500 m (začasna gradbiščna deponija)</t>
  </si>
  <si>
    <t>t</t>
  </si>
  <si>
    <t>Prevoz materiala na razdaljo nad 5 km do 15 km (stalna gradbena deponija)</t>
  </si>
  <si>
    <t>Odlaganje odpadnega asfalta na komunalno deponijo</t>
  </si>
  <si>
    <t>3.1</t>
  </si>
  <si>
    <t>Nosilne plasti</t>
  </si>
  <si>
    <t>3.1.1  NEVEZANE NOSILNE PLASTI</t>
  </si>
  <si>
    <t>Izdelava kvalitetne kamnite zmrzlinsko obstojne posteljice (grede)-kamnolomska stena  0-100 mm v debelini 40 cm  do zgoščenosti 98% po proctorju, zahtevana nosilnost Evd= min. 100 MPa! Uporabi se material hranjen na začasni gradbiščni deponiji, ki ga mora pred vgradnjo potrditi geomehanik. Če se skladiščen material izkaže kot neuporaben je potrebno nabaviti novega.</t>
  </si>
  <si>
    <t xml:space="preserve">Izdelava kvalitetne zmrzlinsko obstojnega spodnjega ustroja pod parkirnimi površinami iz lomljenca 32-64 mm v debelini 70 cm do zgoščenosti 98% po proctorju, zahtevana nosilnost Evd= min. 80 MPa! </t>
  </si>
  <si>
    <t>Izdelava nevezane nosilne plasti enakomerno zrnatega drobljenca iz kamnine v debelini 20 do 30 cm (tamponski drobljenec 0/32mm)</t>
  </si>
  <si>
    <t>Izdelava izravnalne plasti iz peska v debelini min. 8 cm (izravnalni sloj s frakcijo 4-8 mm) za polaganje betonskih travnih plošč.</t>
  </si>
  <si>
    <t>3.1.2  VEZANE ZGORNJE NOSILNE IN NOSILNOOBRABNE PLASTI Z BITUMENSKIMI VEZIVI</t>
  </si>
  <si>
    <t>Izdelava zgornje nosilne plasti bituminiziranega drobljenca zrnavosti 0/22 mm v debelini 60 mm (AC 22 base B50/70, A3, zrna Z4)</t>
  </si>
  <si>
    <t>3.2</t>
  </si>
  <si>
    <t>Obrabne plasti</t>
  </si>
  <si>
    <t>3.2.1 VEZANE ASFALTNO OBRABNE IN ZAPORNE PLASTI</t>
  </si>
  <si>
    <t>Izdelava obrabne in zaporne plasti bitumenskega betona  (AC 11 surf B50/70, A3, zrna Z2) v debelini 40 mm</t>
  </si>
  <si>
    <t>3.2.2 VEZANE OBRABNE IN ZAPORNE PLASTI - POVRŠINSKE PREVLEKE</t>
  </si>
  <si>
    <t>Pobrizg s polimerno bitumensko emulzijo 0,31 do 0,50 kg/m2</t>
  </si>
  <si>
    <t>Čiščenje utrjene/odrezkane površine podlage pred pobrizgom z bitumenskim vezivom</t>
  </si>
  <si>
    <t>3.3</t>
  </si>
  <si>
    <t>Robni elementi vozišč in tlakovanje</t>
  </si>
  <si>
    <t>3.3.1 ROBNIKI</t>
  </si>
  <si>
    <t>Nabava, dobava in vgraditev dvoslojnega betonskega robnika iz cementnega betona s prerezom 10/25 cm</t>
  </si>
  <si>
    <t>Nabava, dobava in vgraditev pogreznjenega dvoslojnega betonskega robnika iz cementnega betona s prerezom 10/25 cm</t>
  </si>
  <si>
    <t>Nabava, dobava in vgraditev  robnika iz cementnega betona s prerezom 15/25 cm</t>
  </si>
  <si>
    <t>Nabava, dobava in vgraditev betonskih travnih plošč cementno sive barve (kot. Npr EKO 20 ali po izboru arhitekta oziroma krajinskega arhitekta), dimenzij 20x20 cm, vključno z nabavo tlakovcev v temnejši sivi barvi za označitev parkirnih mest.</t>
  </si>
  <si>
    <t>Dela s cementnim betonom</t>
  </si>
  <si>
    <t>Nabava, dobava in vgradnja betona C16/20 za potrebe polaganja robnikov</t>
  </si>
  <si>
    <t>Pokončna oprema cest</t>
  </si>
  <si>
    <t>Dobava in pritrditev prometnega znaka ''Ustavi'' (2102), podloga iz vroče cinkane jeklene pločevine, znak z odsevno folijo 2. vrste, 600 mm.</t>
  </si>
  <si>
    <t>Montaža prometnega znaka ''Ustavi'' (2102), hranjenega na začasno gradbiščni deponiji.</t>
  </si>
  <si>
    <t>5.2</t>
  </si>
  <si>
    <t>Označbe na voziščih</t>
  </si>
  <si>
    <t>Ločilna neprekinjena črta (5111)</t>
  </si>
  <si>
    <t>Kanalete</t>
  </si>
  <si>
    <t>Nabava, dobava in vgradnja linijskega požiralnika iz umetne mase, skladen s SIST EN 1433, razred obremenitve od A15 do D400 kN, svetle širine 150 mm, kot npr. ACO Multiline V150. Dobava in vgradnja po navodilih dobavitelja</t>
  </si>
  <si>
    <t>dolžina: 1000 mm</t>
  </si>
  <si>
    <t>Nabava, dobava in vgradnja litoželezne pokrivne rešetke, skladne s SIST EN 1433, razred obremenitve od A15 do D400 kN, svetle širine 150 mm, kot npr. ACO Multiline SK design, SW 12 mm. Dobava in vgradnja po navodilih dobavitelja</t>
  </si>
  <si>
    <t>dolžina: 500 mm</t>
  </si>
  <si>
    <t>Nabava, dobava in vgradnja nastavka z rego za kanalete V150, skladne s SIST EN 1433, razred obremenitve od A15 do D400 kN, svetle širine vtočne odprtine 10 mm, kot npr. ACO Slotop Single, iz vroče cinkanega jekla. Dobava in vgradnja po navodilih dobavitelja</t>
  </si>
  <si>
    <t>Nabava, dobava in vgradnja zbiralnika iz polimernega betona, skladne s SIST EN 1433, z integriranim tesnilom na iztoku DN150 in zaščitnim robom iz vročecinkane pločevine, vključno z vedrom za nečistoče, kot npr. ACO Multiline V150 zbiralnik. Dobava in vgradnja po navodilih dobavitelja</t>
  </si>
  <si>
    <t>Nabava, dobava in vgradnja zaključne stene iz polimernega betona, z zaščitnim robom, kot npr. Multiline V150</t>
  </si>
  <si>
    <t>Nabava, dobava in vgradnja linijskega požiralnika iz umetne mase, kot npr. ACO Sport LW 125 z režo. Dobava in vgradnja po navodilih dobavitelja, vključno z nabavo dobavo in vgradnjo zbiralnikov nečistoče.</t>
  </si>
  <si>
    <t>Geotehnični/mehanski nadzor za potrditev voziščne konstrukcije in temeljenja na terenu</t>
  </si>
  <si>
    <t>Horizontalna kanalizacija za komunalno odpadno vodo</t>
  </si>
  <si>
    <t>A.2</t>
  </si>
  <si>
    <t>Horizontalna kanalizacija za komunalno odpadno vodo - kuhinja</t>
  </si>
  <si>
    <t>A.3</t>
  </si>
  <si>
    <t>Horizontalna kanalizacija za padavinsko vodo</t>
  </si>
  <si>
    <t>A.4</t>
  </si>
  <si>
    <t>Drenaža</t>
  </si>
  <si>
    <t xml:space="preserve">Način polaganja cevovoda mora pred začetkom del potrditi geomehanik. </t>
  </si>
  <si>
    <t>Vse količine v popisu so izračunane v raščenem stanju oz. v zbitem (vgrajenem) stanju</t>
  </si>
  <si>
    <t>Planiranje terena ni upoštevano v popisu. Popis je narejen od kote nove nivelete.</t>
  </si>
  <si>
    <t>Izdelava revizijskih jaškov je upoštevana vključno z vsemi odcepi.</t>
  </si>
  <si>
    <t>Kanalizacija in jaški morajo biti vodotesni skladno z veljavno zakonodajo.</t>
  </si>
  <si>
    <t>Izvajalec del naj si pred oddajo ponudbe ogleda teren oziroma gradbišče, tako da je seznanjem z dejanskim stanjem, ter poda morebitne pripombe ali vprašanja na popis del.</t>
  </si>
  <si>
    <t xml:space="preserve">Vsa dela povezana z izkopom, temeljenjem in objekti mora potrditi geomehanik na licu mesta! </t>
  </si>
  <si>
    <t>V primeru pojava oz. dotoka talne vode v gradbenem jarku je o tem potrebno obvestiti projektanta in geomehanika, ki bosta skupaj podala ustrezno rešitev!</t>
  </si>
  <si>
    <t>Zaradi pomanjkanja informacij o obstoječih vodih in globinah lahko pride do neskladnosti. V primeru odstopanja projektiranega od obstoječega stanja je potrebno o tem obvestiti projektanta, ki bo podal ustrezno rešitev.</t>
  </si>
  <si>
    <t xml:space="preserve">Talni sifoni, vtočniki, rešetke in vertikalna kanalizacija niso upoštevani v postavki A.2 Horizontalna kanalizacija za komunalno odpadno vodo - kuhinja. </t>
  </si>
  <si>
    <t>Pred pričetkom del je potrebno preveriti obstoječi lovilec maščob. V kolikor se izkaže, da je neustrezen ga je potrebno zamenjati z novim lovilcem maščob s podobnimi ali enakimi karakteristikami.</t>
  </si>
  <si>
    <t>Informacije o obstoječi kanalizaciji in samem poteku kanalizacije so pomanjkljivi. Pred ukinitvijo cevi je potrebno preveriti, da odsek ni več v funkciji in da nanj vodeni oz. priključeni odcepi prav tako niso več v uporabi. V primeru odstopanja projektiranega od obstoječega stanja je potrebno o tem obvestiti projektanta, ki bo podal ustrezno rešitev.</t>
  </si>
  <si>
    <t>Ukinitve obstoječih cevi se bodo izvedle z izkopom cevi in odvozom na stalno gradbeno deponijo in zaplavitvijo s črpnim betonom brez izkopa. Izkop obstoječih cevi se izvede v primeru, da na obravnavanem območju na zgornjem ustroju potekajo dela. Zaplavitev cevi s črpnim betonom se izvede na mestih, kjer ne posegamo v zgornji ustroj in želimo ohraniti obstoječe stanje.</t>
  </si>
  <si>
    <t>Postavitev gradbenih profilov na vzpostavljeno os trase kanala, ter določitev nivoja za merjenje globine izkopa in polaganja kanala.</t>
  </si>
  <si>
    <t>3</t>
  </si>
  <si>
    <t>Strojni izkop kanalizacijskega jarka pod kotom _*_ v terenu III.-IV. ktg, z odvozom na stalno gradbeno deponijo v oddaljenosti 15km, vključno s stroški deponije. (ocena 40%)</t>
  </si>
  <si>
    <t xml:space="preserve"> - *45° - globine 0,0 - 1,5  m1</t>
  </si>
  <si>
    <t>4</t>
  </si>
  <si>
    <t>Strojni izkop kanalizacijskega jarka pod kotom _*_ v terenu III.-IV. ktg, z odvozom na začasno gradbeno deponijo v oddaljenosti 1 km, vključno s stroški deponije. (ocena 55%)</t>
  </si>
  <si>
    <t xml:space="preserve"> - *45° - globine 0,0 - 1,5 m1</t>
  </si>
  <si>
    <t>5</t>
  </si>
  <si>
    <t>Ročni izkop kanalizacijskega jarka v terenu III-IV. ktg s premetavanjem izkopanega materiala ob rob gradbenega jarka vključno z nakladanjem in odvozom na začasno gradbeno deponijo v oddaljenosti 15km, vključno s stroški deponije. (ocena 5% od celotnega izkopa)</t>
  </si>
  <si>
    <t>6</t>
  </si>
  <si>
    <t>Ročno planiranje dna jarka s točnostjo +/- 3 cm po projektiranem padcu</t>
  </si>
  <si>
    <t>7</t>
  </si>
  <si>
    <t>Nabava, dobava in montaža cevi PVC, stiki so tesnjeni s spojkami z gumi tesnili</t>
  </si>
  <si>
    <t>PVC SN8 DN200</t>
  </si>
  <si>
    <t>8</t>
  </si>
  <si>
    <t>Nabava, dobava in vgradnja kamnitega materiala 0-8 mm za izdelavo posteljice debeline 10cm in obsip nad cevjo, s planiranjem in strojnim utrjevanjem do 95% trdnosti po standardnem Proktorjevem postopku.</t>
  </si>
  <si>
    <t>9</t>
  </si>
  <si>
    <t>Nabava, dobava in vgradnja betona C16/20 za polno obbetoniranje cevi v območju utrjenih povoznih površin.</t>
  </si>
  <si>
    <t>10</t>
  </si>
  <si>
    <t>11</t>
  </si>
  <si>
    <t>Odvoz odvečnega materiala na stalno gradbeno deponijo vključno s stroški deponije. Odvoz v oddaljenosti do 10 km.</t>
  </si>
  <si>
    <t xml:space="preserve">Nabava, dobava in izdelava revizijskega poliesterskega jaška fi800mm s kanalskim pokrovom fi600mm po standardu SIST EN124, 125-400kN z zaklepom, betoniranjem pete jaška z vodotesnim betonom C16/20. Cevi morajo biti vgrajene vertikalno, minimalna debelina stene revizijskega jaška je 10 mm. </t>
  </si>
  <si>
    <t>fi 800 mm; gl. do 1,0 m</t>
  </si>
  <si>
    <t xml:space="preserve">Izdelava navezave kanala na obstoječ revizijski jašek. </t>
  </si>
  <si>
    <t>Čiščenje in planiranje terena po končani gradnji.</t>
  </si>
  <si>
    <t>Preizkus vodotesnosti položenih kanalizacijskih cevi po standardu SIST 1610.</t>
  </si>
  <si>
    <t>Zakoličenje osi kanalizacije. Pred začetkom del je potrebno izmeriti globine obstoječe kanalizacije. V primeru neskladnosti s projektiranim stanjem se je potrebno posvetovati s projektantom, ki bo podal ustrezno rešitev.</t>
  </si>
  <si>
    <t>2</t>
  </si>
  <si>
    <t>Odstranitev obstoječe interne kanalizacije</t>
  </si>
  <si>
    <t>Rušenje tlakov v debelini 10cm za potrebo izdelave kanalizacije za komunalne odpadne vode pod ploščo objekta, vključno z nalaganjem na kamion in odvozom na stalno gradbeno deponijo. Rušenje do estriha. Po potrebi</t>
  </si>
  <si>
    <t>Strojno rezanje in rušenje obstoječe AB plošče debeline do 25 cm, vključno z nalaganjem na kamion in odvozom na stalno gradbeno deponijo</t>
  </si>
  <si>
    <t>Vzpostavitev AB plošče v prvotno stanje vključno z armaturo in hidroizolacijo ter toplotno izolacijo oziroma po navodilih arhitekta.</t>
  </si>
  <si>
    <t>Izvedba preboja DN250 čez obstoječo betonsko steno oziroma temelj (po potrebi!)</t>
  </si>
  <si>
    <t>PVC SN4 DN32</t>
  </si>
  <si>
    <t>PVC SN4 DN50</t>
  </si>
  <si>
    <t>PVC SN4 DN75</t>
  </si>
  <si>
    <t>PVC SN4 DN110</t>
  </si>
  <si>
    <t>PVC SN8 DN160</t>
  </si>
  <si>
    <t>Nabava, dobava in montaža cevi fazonskih in reducirnih kosov</t>
  </si>
  <si>
    <t>PVC reducirka R32/50</t>
  </si>
  <si>
    <t>PVC reducirka R50/110</t>
  </si>
  <si>
    <t>PVC reducirka R75/110</t>
  </si>
  <si>
    <t xml:space="preserve"> - *45° - globine 0,0 - 2,0  m1</t>
  </si>
  <si>
    <t>Najem opaža z razpirači (kot npr. Krings Standard box KS100) za izkop pod kotom 90° za globine do 4,0 m z izvedeno vmesno bermo višine cca. 2m, v terenu III.-IV. ktg. Širina razpiranja do 1,40 m. Vključno z vsemi pomožnimi materiali in transporti. (Ocena položitve cevi 9m/dan skupna dolžina L=45m). Obračun po dejanskih stroških.</t>
  </si>
  <si>
    <t>dni</t>
  </si>
  <si>
    <t>Nabava, dobava in montaža cevi PE100 d110 PN16 za tlačne cevovode s prevozom in prenosom kanalizacijskih cevi do mesta vgraditve. V ceni je všteta nabava, dobava in montaža PEHD fazonskih kosov za tlačni cevovod s pritrditvijo cevi na stene revizijskih jaškov z objemkami.</t>
  </si>
  <si>
    <t>Nabava, dobava in montaža cevi, stiki so tesnjeni s spojkami z gumi tesnili</t>
  </si>
  <si>
    <t>PVC-UK DN110 SN4</t>
  </si>
  <si>
    <t>PVC-UK DN125 SN4</t>
  </si>
  <si>
    <t>PVC-UK DN160 SN8</t>
  </si>
  <si>
    <t>PVC-UK DN200 SN8</t>
  </si>
  <si>
    <t>PVC-UK DN250 SN8</t>
  </si>
  <si>
    <t>PVC-UK DN300 SN8</t>
  </si>
  <si>
    <t>GRP DN600, SN10.000</t>
  </si>
  <si>
    <t>12</t>
  </si>
  <si>
    <t xml:space="preserve">Nabava, dobava in izdelava revizijskega poliesterskega jaška fi1600mm (črpalni jašek) s kanalskim pokrovom fi600mm ali 600x600 po standardu SIST EN124, 250kN-400kN* z zaklepom, betoniranjem pete jaška z  betonom C16/20; gl. do ~3,0m.  Cevi morajo biti vgrajene vertikalno, minimalna debelina stene revizijskega jaška je 10 mm. </t>
  </si>
  <si>
    <t xml:space="preserve">Nabava, dobava in montaža potopne črpalke. (kot npr. Grundfos SEV.80.80.13.4.50D ali podobno enakih karakteristik). Vključno z nabavo in montažo nerjavečega nosilca za črpalko ter fazonskih kosov za priklop črpalk na tlačni vod. </t>
  </si>
  <si>
    <t>fi 800 mm; gl. 0,45 do 1,1 m</t>
  </si>
  <si>
    <t xml:space="preserve">Nabava, dobava in izdelava revizijskega poliesterskega jaška fi1000mm s kanalskim pokrovom fi600mm po standardu SIST EN124, 125-400kN z zaklepom, betoniranjem pete jaška z vodotesnim betonom C16/20. Cevi morajo biti vgrajene vertikalno, minimalna debelina stene revizijskega jaška je 10 mm. </t>
  </si>
  <si>
    <t>fi 1000 mm; gl. 1,0 do 1,5 m</t>
  </si>
  <si>
    <t>fi 1000 mm; gl. 1,5 do 2,0 m</t>
  </si>
  <si>
    <t xml:space="preserve">Nabava, dobava in izdelava revizijskega poliesterskega jaška fi1200mm s kanalskim pokrovom fi600mm po standardu SIST EN124, 125-400kN z zaklepom, betoniranjem pete jaška z vodotesnim betonom C16/20. Cevi morajo biti vgrajene vertikalno, minimalna debelina stene revizijskega jaška je 10 mm. </t>
  </si>
  <si>
    <t>fi 1200 mm; gl. 4,0 m</t>
  </si>
  <si>
    <t xml:space="preserve">Nabava, dobava in izdelava betonskega peskolova  ɸ80cm  s kanalskim pokrovom LTŽ po standardu SIST EN124. Betoniranje pete jaška z vodotesnim betonom C16/20.; gl. do 1,50m. </t>
  </si>
  <si>
    <t xml:space="preserve">Nabava, dobava in izdelava betonskega peskolova  ɸ40cm  s kanalskim pokrovom po standardu SIST EN124. Betoniranje pete jaška z vodotesnim betonom C16/20.; gl. 1,20m. </t>
  </si>
  <si>
    <t>Nabava, dobava in vgradnja betonskega cestnega požiralnika fi500mm z LTŽ rešetko, globina 1,5m. Vključno z vsemi vtoki in iztoki. Nosilnost 250kN.</t>
  </si>
  <si>
    <t>Ukinitev obstoječih kanalizacijskih cevi z zaplavitvijo. Pred ukinitivijo je potrebno preveriti vse vtoke in iztoke, da niso več v funkciji.</t>
  </si>
  <si>
    <t>Ukinitev obstoječega jaška, vključno z izkopom in odvozom na stalno gradbeno deponijo.</t>
  </si>
  <si>
    <t>Izdelava priključka z vpadnim jaškom (PVC-PVC)</t>
  </si>
  <si>
    <t>HORIZONTALNA KANALIZACIJA - fekalna in meteorna</t>
  </si>
  <si>
    <t>Nabava, dobava in vgradnja perforirane (drenažne) cevi Stidren DN110</t>
  </si>
  <si>
    <t>Nabava, dobava in vgradnja geosinetika za filtracijo. Površinska masa 180g/m2. Lahko se uporabi tudi geosinetik z enosmerno filtracijo enakih ali podobnih karakteristik.</t>
  </si>
  <si>
    <t>Nabava, dobava in vgradnja filter frakcije 8-11 mm za obstuje drenažne cevi.</t>
  </si>
  <si>
    <t>Nabava, dobava in izdelava betonskega peskolova  ɸ50cm  s kanalskim pokrovom LTŽ po standardu SIST EN124. Betoniranje pete jaška z vodotesnim betonom C16/20.; gl. do 1,50m.</t>
  </si>
  <si>
    <t>Izdelava blindiranja in povijanja v geotekstil na drenažnih ceveh.</t>
  </si>
  <si>
    <t>1</t>
  </si>
  <si>
    <t>Prisotnost geomehanika za potrditev izkopa ter zasipa kanala z obstoječim materialom in ustreznost polaganja kanalizacije ter objektov na kanalizaciji.</t>
  </si>
  <si>
    <t>TLAKOVANE IN UTRJENE POVRŠINE</t>
  </si>
  <si>
    <t>LOČILNI ELEMENTI</t>
  </si>
  <si>
    <t>ZIDOVI</t>
  </si>
  <si>
    <t>OPREMA</t>
  </si>
  <si>
    <t>IGRALA, TRIM NAPRAVE</t>
  </si>
  <si>
    <t>ZASADITEV</t>
  </si>
  <si>
    <t>Splošne opombe:</t>
  </si>
  <si>
    <t>ponudnik mora pri izdelavi ponudbe in izvedbi vseh posameznih del upoštevati celotno projektno dokumentacijo (projektna dokumentacija, tehnična dokumentacija, detajli, podrobnejši načrti, sheme...), veljavne standarde, pravilnike, tehnične predpise in normative, navodila proizvajalcev materialov in komponent... ter upoštevati predpise iz varstva pri delu,</t>
  </si>
  <si>
    <t>dela na pripravi gradbišča ter varovalna in pomožna dela morajo biti vsebovana v ponudbenih cenah, skladno z zahtevami varnega dela in varovanja okolice,</t>
  </si>
  <si>
    <t>v ponudbeni ceni je potrebno zajeti ves potreben material in delo vključno z vsemi transporti, pomožnimi deli in potrebnimi ukrepi za zagotavljanje varnega dela delavcev in okolice, ki so potrebna za izvedbo del po posamezni postavki,</t>
  </si>
  <si>
    <t>vgrajeni material mora ustrezati veljavnim normativom in standardom ter predpisani kvaliteti določeni s projektom, kar se dokaže z izvidi in atesti, ki morajo biti vkalkulirani v cenah po enoti,</t>
  </si>
  <si>
    <t>v enotnih cenah mora izvajalec upoštevati vse konkretne okoliščine za delo na obravnavani lokaciji, vse morebitne oteževalne okoliščine za izvedbo je izvajalec dolžan predvideti in jih upoštevati v enotnih cenah,</t>
  </si>
  <si>
    <t>odvoz odpadnega materiala mora biti, v skladu z veljavno zakonodajo, na deponije odpadnega materiala, za katere imajo upravljavci potrebna dovoljenja za deponiranje posameznih vrst materiala,</t>
  </si>
  <si>
    <t>pri zemeljskih delih je potrebno upoštevati tudi vse vertikalne in horizontalne prenose, prevoze in transporte, vsa podpiranja in zavarovanja brežin izkopov ter zavarovanja okolice med izkopi, utrjevanje z nabijanjem do predpisane zbitosti, vsa pripravljalna in zaključna dela,</t>
  </si>
  <si>
    <t xml:space="preserve"> vsa izkopna dela in transporti izkopnih materialov se obračunajo po prostornini zemljine v raščenem stanju,</t>
  </si>
  <si>
    <t>vsa nasipna dela in ostali materiali se obračunajo po prostornini zemljine v vgrajenem stanju,</t>
  </si>
  <si>
    <t>pred pričetkom del je izvajalec dolžan preveriti vse količine in dejanske mere na objektu,</t>
  </si>
  <si>
    <t>po končanih delih je potrebno vse površine očistiti, odpadni material pa odpeljati na stalno deponijo,</t>
  </si>
  <si>
    <t>površinsko obdelavo in barvo vseh zaključnih materialov mora potrditi odgovorni vodja projekta, odgovorni projektant, naročnik in nadzor,</t>
  </si>
  <si>
    <t>če so v popisih uporabljena komercialna imena proizvodov, jih je potrebno jemati kot ekvivalent kvalitete oziroma tehničnih lastnosti materiala ali elementa, po videzu in obliki pa morajo biti enaki,</t>
  </si>
  <si>
    <t>v ponudbi je potrebno predvideti tak način dela, da se obstoječi deli objekta ne poškodujejo oziroma je potrebno predvideti zaščito in jo vkalkulirati v cenah za enotne cene,</t>
  </si>
  <si>
    <t>z izdelavo ponudbe se smatra, da si je ponudnik objekt ogledal in v ponudbi upošteval dejansko stanje,</t>
  </si>
  <si>
    <t>kakršnekoli nejasnosti v zvezi z razpisanimi deli je potrebno predhodno razjasniti s projektantom!</t>
  </si>
  <si>
    <t>Izvedba zakoličbe objekta s strani pooblaščenega geodeta vključno z izdelavo zapisnika o zakoličbi objekta. Določitev in preverjanje položajev, višin in smeri.</t>
  </si>
  <si>
    <t>Postavitev in zavarovanje gradbenih profilov s potrebnim niveliranjem in meritvami ter določitev nivoja.</t>
  </si>
  <si>
    <t>PRIPRAVLJALNA DELA SKUPAJ</t>
  </si>
  <si>
    <t>Opombe:</t>
  </si>
  <si>
    <t>zajeta so rušitvena dela na ožjem območju obravnave v načrtu krajinske arhitekture, rušitvena dela na območju gradnje stavbe ter prometne in zunanje ureditve niso zajeta!</t>
  </si>
  <si>
    <t>vsa rušitvena dela se mora izvajati pod nadzorom odgovorne osebe,</t>
  </si>
  <si>
    <t>pri vseh delih je potrebno v enotnih cenah zajeti pridobivanje in urejanje predpisane dokumentacije ter izdelavo "Poročila o ravnanju z odpadki" po dokončanju del,</t>
  </si>
  <si>
    <t>izvajalec rušitvenih del mora pred pričetkom rušitvenih del ustrezno zavarovati obstoječe objekte ter izvesti vsa potrebna dela in ukrepe, skladno z zahtevami vseh predpisov, ki določajo ukrepe pri takih delih,</t>
  </si>
  <si>
    <t>vsi opisi in sestave imajo ocenjene dimenzije in oziroma debeline. Izvajalec mora to dejstvo upoštevati in zajeti v enotnih cenah,</t>
  </si>
  <si>
    <t>izvajalec mora v enotnih cenah rušitve obstoječih tlakovanih površin zajeti tudi rušitev spodnjega ustroja. Kakršnikoli naknadni zahtevki za spremembo cen iz tega naslova ne bodo priznani,</t>
  </si>
  <si>
    <t>pri vseh delih je potrebno v enotnih cenah zajeti prenos ruševin na prevozna sredstva, transport v trajno odpadno deponijo ter plačilo vseh taks oziroma dajatev za trajno odlaganje takih materialov,</t>
  </si>
  <si>
    <t>investitor bo podal lokacijo za elemente, ki jih ima namen ohraniti. Te elemente se previdno odstrani in se jih deponira na to lokacijo, ki jo določi investitor (razdalja do 5km).</t>
  </si>
  <si>
    <t>Rezanje asfaltne plasti debeline do 10cm s talno diamantno žago.</t>
  </si>
  <si>
    <t>tm</t>
  </si>
  <si>
    <t>Rušenje asfaltnega tlaka vključno s spodnjim ustrojem do globine 20cm; upoštevati rušenje, nakladanje, odvoz in odlaganje odvečnega materiala na stalno deponijo (do 5km).</t>
  </si>
  <si>
    <t>Rušenje tlaka iz pranih plošč / tlakovcev vključno s spodnjim ustrojem do globine 20cm; upoštevati rušenje, nakladanje, odvoz in odlaganje odvečnega materiala na stalno deponijo (do 5km).</t>
  </si>
  <si>
    <t>Rušenje betonskega tlaka vključno s spodnjim ustrojem do globine 20cm; upoštevati rušenje, nakladanje, odvoz in odlaganje odvečnega materiala na stalno deponijo (do 5km).</t>
  </si>
  <si>
    <t>Rušenje športne podlage iz umetne mase vključno s spodnjim ustrojem do globine 20cm na športnih igriščih; upoštevati rušenje, nakladanje, odvoz in odlaganje odvečnega materiala na stalno deponijo (do 5km).</t>
  </si>
  <si>
    <t>Rušenje / odstranitev površin utrjenih z mivko (bazen za skok v daljino, igrišče za odbojko na mivki, peskovnik) vključno s spodnjim ustrojem do globine 20cm; upoštevati rušenje, nakladanje, odvoz in odlaganje odvečnega materiala na stalno deponijo (do 5km).</t>
  </si>
  <si>
    <t>Rušenje stopnišča vključno z betonsko ploščo in spodnjim ustrojem do globine 20cm; upoštevati rušenje, nakladanje, odvoz in odlaganje odvečnega materiala na stalno deponijo (do 5km).</t>
  </si>
  <si>
    <t>Rušenje betonske obrobe peskovnika dolžine 20,4tm, širine 0,30m vključno s temeljem; upoštevati rušenje, nakladanje, odvoz in odlaganje odvečnega materiala na stalno deponijo (do 5km).</t>
  </si>
  <si>
    <t>Rušenje zidov širine 30cm, višine do 3,00m vključno s temeljem; upoštevati rezanje, rušenje, nakladanje, odvoz in odlaganje odvečnega materiala na stalno deponijo (do 5km).</t>
  </si>
  <si>
    <t>Rušenje betonskih travnih rešetk na utrjenih brežinah; upoštevati rušenje, nakladanje, odvoz in odlaganje odvečnega materiala na stalno deponijo (do 5km).</t>
  </si>
  <si>
    <t>Odstranitev obstoječe nadstrešnice s klopjo ob igrišču za odbojko vključno z morebitnimi temelji in vso opremo; upoštevati demontažo, rušenje, nakladanje, odvoz in odlaganje odvečnega materiala na stalno deponijo (do 5km).</t>
  </si>
  <si>
    <t>Rušenje betonskih cestnih robnikov vključno s temeljem; upoštevati rušenje, nakladanje, odvoz in odlaganje odvečnega materiala na stalno deponijo (do 5km).</t>
  </si>
  <si>
    <t>Rušenje obrob iz betonskih robnikov, kamnitih kock vključno s temeljem; upoštevati rušenje, nakladanje, odvoz in odlaganje odvečnega materiala na stalno deponijo (do 5km):</t>
  </si>
  <si>
    <t>Odstranitev kovinskega držala privijačenega na zid stopnišča; upoštevati odstranitev, nakladanje, odvoz in odlaganje odvečnega materiala na stalno deponijo (do 5km).</t>
  </si>
  <si>
    <t>Odstranitev obstoječe kovinske ograje na zidovih višine do 1,20m; upoštevati rušenje, nakladanje, odvoz in odlaganje odvečnega materiala na stalno deponijo (do 5km).</t>
  </si>
  <si>
    <t>Odstranitev obstoječe ograje iz mrežnega pletiva in kovinskih stebrov vključno z vrati in temelji; upoštevati rušenje, nakladanje, odvoz in odlaganje odvečnega materiala na stalno deponijo (do 5km).</t>
  </si>
  <si>
    <t>Odstranitev obstoječe ograje ob športnih igriščih višine do 6,00m in kovinskih stebrov vključno z vrati in temelji; upoštevati rušenje, nakladanje, odvoz in odlaganje odvečnega materiala na stalno deponijo (do 5km).</t>
  </si>
  <si>
    <t>Odstranitev obstoječe panelne ograje višine do 2,00m in kovinskih stebrov vključno z vrati in temelji; upoštevati rušenje, nakladanje, odvoz in odlaganje odvečnega materiala na stalno deponijo (do 5km).</t>
  </si>
  <si>
    <t>Odstranitev obstoječe lesene ograje iz lesenih desk in podkonstrukcije vključno s temelji; upoštevati rušenje, nakladanje, odvoz in odlaganje odvečnega materiala na stalno deponijo (do 5km).</t>
  </si>
  <si>
    <t>Odstranitev kamnitega bloka / klopi; nakladanje, odvoz in razkladanje na lokaciji, ki jo poda investitor (do 5km).</t>
  </si>
  <si>
    <t>Odstranitev sestava mize in dveh klopi (lesena plošča oziroma sedalo, betonska temeljena nosilna konstrukcija) vključno s temelji; upoštevati demontažo, nakladanje, odvoz in razkladanje na lokaciji, ki jo poda investitor (do 5km).</t>
  </si>
  <si>
    <t>Odstranitev klopi (leseno sedalo, betonski / kovinski nosilci); upoštevati demontažo, nakladanje, odvoz in razkladanje na lokaciji, ki jo poda investitor (do 5km).</t>
  </si>
  <si>
    <t>Odstranitev košev za smeti vključno s temelji; upoštevati demontažo, nakladanje, odvoz in razkladanje na lokaciji, ki jo poda investitor (do 5km).</t>
  </si>
  <si>
    <t>Odstranitev drogov za zastave vključno s temelji; upoštevati rušenje, nakladanje, odvoz in odlaganje odvečnega materiala na stalno deponijo (do 5km).</t>
  </si>
  <si>
    <t>Demontaža in skladiščenje doprsnih kipov vključno s kamnitimi podstavki; upoštevati demontažo, zaščito, skladiščenje in čiščenje.</t>
  </si>
  <si>
    <t>Demontaža in skladiščenje kipa; upoštevati demontažo, zaščito, skladiščenje in čiščenje.</t>
  </si>
  <si>
    <t>Rušenje temeljev obstoječih kamnitih podstavkov kipov ter temeljne plošče kipa; upoštevati rušenje, nakladanje, odvoz in odlaganje odvečnega materiala na stalno deponijo (do 5km).</t>
  </si>
  <si>
    <t>Odstranitev športne opreme vključno s temelji; upoštevati demontažo, nakladanje, odvoz in razkladanje na lokaciji, ki jo poda investitor (do 5km):</t>
  </si>
  <si>
    <t>montažni nogometni gol dimenzije 2,00x3,00m vključno z mrežo,</t>
  </si>
  <si>
    <t>košarkarski koš z nosilno konstrukcijo vključno s temelji,</t>
  </si>
  <si>
    <t>kovinski nosilci za mrežo vključno s temelji na igrišču za odbojko na mivki.</t>
  </si>
  <si>
    <t>Posek grmovnic višine do 2m s strojnim izkopom panja; upoštevati nakladanje, odvoz in odlaganje lesa, vejevja ter ostalega materiala na stalno deponijo v razdalji do 5km. OCENA!</t>
  </si>
  <si>
    <t>Odstranitev dreves s strojnim izkopom panja in zapolnitvijo jame; upoštevati nakladanje, odvoz in odlaganje lesa, vejevja ter ostalega materiala na stalno deponijo v razdalji do 5km:</t>
  </si>
  <si>
    <t>drevesa višine do 10m,</t>
  </si>
  <si>
    <t>drevesa višine nad 10m.</t>
  </si>
  <si>
    <t>RUŠITVENA DELA SKUPAJ</t>
  </si>
  <si>
    <t>pri zemeljskih delih je potrebno upoštevati tudi vse vertikalne in horizontalne prenose, prevoze in transporte, vsa podpiranja in zavarovanja brežin izkopov ter zavarovanja okolice med izkopi, utrjevanje z nabijanjem ter vsa pripravljalna in zaključna dela,</t>
  </si>
  <si>
    <t>količine izkopov in nasutij so ocenjene na podlagi preračuna z metodo prečnih prerezov,</t>
  </si>
  <si>
    <t>ob začetku zemeljskih del je potrebno preveriti projektantske rešitve glede na obstoječe stanje zemljine in uskladiti dejanske ugotovitve o sestavi in kvaliteti temeljnih tal z izhodišči in zahtevami v projektu,</t>
  </si>
  <si>
    <t>ob izvedbi izkopa za izvedbo armirane brežine in poti na severni strani šole je potrebno paziti, da se ne spodkoplje temeljev severnega kraka stavbe,</t>
  </si>
  <si>
    <t>pred pričetkom zemeljskih del, je mora izvajalec ukreniti vse potrebno za zavarovanje obstoječih infrastrukturnih vodov in komunalnih priključkov ter zagotoviti vse potrebno za varnost delavcev in mimoidočih!</t>
  </si>
  <si>
    <t>Površinski odriv rodovitne prsti (ocenjena debelina sloja je 20cm) z direktnim nakladanjem, odvozom in odlaganjem izkopanega materiala v gradbiščno deponijo na razdalji 300m za uporabo pri izvedbi zemeljskih nasipov, zatravitve in zasaditve. OCENA!</t>
  </si>
  <si>
    <t>Strojni izkop zemljine za izvedbo utrjenih in tlakovanih površin in sprememb reliefa z direktnim nakladanjem, odvozom in odlaganjem izkopanega materiala v gradbiščno deponijo na razdalji 250m za izdelavo nasipov in zasipov. OCENA!</t>
  </si>
  <si>
    <t>Nakladanje izkopanega materiala primernega za planiranje površin, zasipavanje in izdelavo zemeljskih nasipov na gradbiščni deponiji in dovoz do mesta vgradnje. OCENA!</t>
  </si>
  <si>
    <t>Planiranje površin, zasipavanje za grajenimi elementi in izdelava nasipov (hribčkov, izravnava terena); vgrajevanje materiala v plasteh debeline max. 30cm s sprotnim mehanskim utrjevanjem do potrebne trdnosti (Ev2 ≥ 20MN/m2). Obračun v vgrajenem stanju. OCENA!</t>
  </si>
  <si>
    <t>Nakladanje odvečnega materiala na gradbiščni deponiji in odvoz odvečnega materiala na stalno deponijo (razdalja nad 10 do 15km) vključno s plačilom vseh taks. OCENA!</t>
  </si>
  <si>
    <t>Fino planiranje in mehansko utrjevanje planuma pod tlakovanimi in utrjenimi površinami po izvedbi rušitev, izkopov in nasipov; planiranje planuma s točnostjo +- 3cm; utrjevanje do potrebne trdnosti (nasip Ev2 ≥ 40MN/m2 oziroma Ev2 ≥ 25MN/m2 na raščenem terenu).</t>
  </si>
  <si>
    <t>Dobava potrebnih materialov in izdelava nasipa - armirane brežine dolžine 44,00m, višine 0,00-3,87m, površina čela 109,11m2, naklon čela brežine je približno 49°. Armirano brežino se izdela v plasteh višine 0,50m po sistemu Polyslope S ali enakovredno. Prvi sloj se izvede na nosilnem terenu (upošteva se dodatno plast višine 0,50m). Posamezno plast se izvede s polaganjem armiranega geosintetika kot npr. TenCate Miragrid GX 35/20 geomreža ali enakovredno na predvideno sidrno dolžino 3,50m, izdelavo in vgradnjo opažnih kovinskih elementov iz armaturne mreže (Q 335) ukrivljene na predvideni končni kot brežine utrjenih s sidrnimi kljukami fi 8mm na največ 0,50m, vgradnjo protierozijske mreže kot npr. Ten Cate Polyfelt Green ali enakovredno ter sprotno vgradnjo in utrjevanjem nasipnega (iz izkopov) in rodovitnega materiala; upoštevati vsa potrebna dela, materiale in transporte.</t>
  </si>
  <si>
    <t>ZEMELJSKA DELA SKUPAJ</t>
  </si>
  <si>
    <t>pred izvedbo betonskega tlaka je potrebno izdelati načrt armature, ki ga potrdi odgovorni porjektant in nadzor,</t>
  </si>
  <si>
    <t>v cenah je potrebno zajeti dobavo vsega materiala, pripravo in vgrajevanje potrebnega materiala po opisu del v posameznih postavkah z vsemi transporti, prenosi in vsemi pomožnimi deli,</t>
  </si>
  <si>
    <t>vgrajeni materiali morajo po kvaliteti ustrezati določilom veljavnih tehničnih predpisov in standardov,</t>
  </si>
  <si>
    <t>vgrajeni materiali morajo biti zmrzlinsko odporni (kamnita greda, tamponski sloj),</t>
  </si>
  <si>
    <t>AC8 surf B70/100 A5 v debelini 5cm,</t>
  </si>
  <si>
    <t>zmrzlinsko odporen tamponski drobljenec TD 0-32 v debelini najmanj 20cm, vgrajen v predvidenih naklonih, Ev2 ≥ 100MN/m2,</t>
  </si>
  <si>
    <t>zmrzlinsko odporen kamniti nasipni material KNM 0-60 v debelini najmanj 30cm, Ev2 ≥ 80MN/m2,</t>
  </si>
  <si>
    <t>ločilni sloj PES filc 200g/m2,</t>
  </si>
  <si>
    <t>uvaljan planum zemljine nasipa Ev2 ≥ 40MN/m2 oziroma Ev2 ≥ 25MN/m2 na raščenem terenu.</t>
  </si>
  <si>
    <t>površinska obdelava betona – izravnava, površinsko brušenje do doseganja predvidenih naklonov in nato štokanje, zaščita površin z brezbarvno, vodoodporno in maščobo odporno zaščito, vidni robovi plošče zaokroženi z r=1cm!</t>
  </si>
  <si>
    <t>armiranobetonska plošča debeline 20cm iz C30/37 XC4/XF4/XD2, Dmax 16mm, Cl 0,2, S4 ali S3 (OPZT S25), v/c&lt;0,50, z dodatkom polipropilenskih vlaken PP (0,9 kg/m3 vlaken dolžine 10mm) in dodatkov za zmanjšanje krčenja / raztezanja ter po potrebi (obvezno v poletnem času) regulator vezanja,</t>
  </si>
  <si>
    <t>armatura plošče (rebrasta armatura, dvojna armatura iz armaturnih mrež),</t>
  </si>
  <si>
    <t>podložni beton C12/15 v debelini 10cm,</t>
  </si>
  <si>
    <t>Izdelava vzorca na dostopni poti (vstopni del); zarez dilatacij do 3cm globine, vgradnja tesnilne pene in zalitje s trajno elastično tesnilno maso odporno na atmosferske vplive, sol in zmrzovanje v barvi tlaka; vzorec se izdela po končani površinski obdelavi betona; upoštevati upoštevati vse potrebne materiale in delo.</t>
  </si>
  <si>
    <t>dvoslojni vodoprepustni športni tlak iz umetne mase kot npr. Polytan WS ali enakovredno v debelini 13mm, barva po izboru projektanta,</t>
  </si>
  <si>
    <t>brezbarvno vezivo,</t>
  </si>
  <si>
    <t>drenažni asfalt, zgornja plast, PA 8 PmB 45/80-65, A4 v debelini 3cm,</t>
  </si>
  <si>
    <t>drenažni asfalt, spodnja plast, PA 11 PmB 45/80-65, A4, v debelini 4cm</t>
  </si>
  <si>
    <t>zmrzlinsko odporen tamponski drobljenec TD 0-32 v debelini najmanj 25cm, vgrajen v predvidenih naklonih, Ev2 ≥ 100MN/m2,</t>
  </si>
  <si>
    <t>zmrzlinsko odporen kamniti nasipni material KNM 0-60 v debelini najmanj 35cm, Ev2 ≥ 80MN/m2,</t>
  </si>
  <si>
    <t>*</t>
  </si>
  <si>
    <t>Opomba: 
- asfaltna podloga mora biti izdelana po navodilih strokovnjaka dobavitelja in izvajalca zaključnega sloja (kot npr. Polytan WS ali enakovredno), pregledana in prevzeta. Podrobni pogoji za izvedbo ustroja so določeni v priporočilih dobavitelja in izvajalca zaključnega sloja!</t>
  </si>
  <si>
    <t>površinska obdelava vidne ploskve plošč – izravnava, površinsko brušenje in nato štokanje, zaščita površin z brezbarvno, vodoodporno in maščobo odporno zaščito, vidni robovi plošče zaokroženi z r=1cm!</t>
  </si>
  <si>
    <t>prefabricirane betonske plošče iz C30/37 XC4/XF4/XD2, Dmax 16mm, Cl 0,2, S4 ali S3 (OPZT S25), v/c&lt;0,50, z dodatkom polipropilenskih vlaken PP (0,9 kg/m3 vlaken dolžine 10mm) in dodatkov za zmanjšanje krčenja / raztezanja ter po potrebi (obvezno v poletnem času) regulator vezanja; zaščita z impregnacijskim sredstvom:</t>
  </si>
  <si>
    <t>prefabricirana betonska plošča 30/52/10cm,</t>
  </si>
  <si>
    <t>prefabricirana betonska plošča 30/104/10cm</t>
  </si>
  <si>
    <t>prefabricirana betonska plošča 30/156/10cm</t>
  </si>
  <si>
    <t>podlaga za montažo prefabriciranih betonskih plošč:</t>
  </si>
  <si>
    <t>minimalno armiran podložni beton C12/15 v debelini 15cm; upoštevati tudi armaturne mreže Q-131,</t>
  </si>
  <si>
    <t>prefabricirana betonska plošča 30/114/10cm</t>
  </si>
  <si>
    <t>prefabricirana betonska plošča 30/171/10cm</t>
  </si>
  <si>
    <t>podložni beton C12/15 v debelini 10-15cm,</t>
  </si>
  <si>
    <t>sestava po načrtu arhitekture.</t>
  </si>
  <si>
    <t>pran mehkorobi svetlo siv prodec 16-32mm v debelini 20cm,</t>
  </si>
  <si>
    <t>armatura plošče (rebrasta armatura, armatura iz armaturnih mrež),</t>
  </si>
  <si>
    <t>izdelava pasovnih temeljev stopnic iz armiranega betona C25/30, XC2; CL 0,20; Dmax 22; S3, prereza 0,40/0,80m, dolžine 2,53m (vsako stopnišča po dva temelja),</t>
  </si>
  <si>
    <t>podložni beton pod temelji stopnic iz betona C12/15 prereza 0,10/0,90m, dolžine 2,53m.</t>
  </si>
  <si>
    <t>izdelava pasovnih temeljev stopnic iz armiranega betona C25/30, XC2; CL 0,20; Dmax 22; S3, prereza 0,40/0,80m, dolžine 2,80m (vsako stopnišča po dva temelja),</t>
  </si>
  <si>
    <t>podložni beton pod temelji stopnic iz betona C12/15 prereza 0,10/0,90, dolžine 2,80m.</t>
  </si>
  <si>
    <t>Dobava, transport in vgrajevanje potrebnih materialov za izdelavo označbe stopnišča oziroma stopnic; z epoksidnim protizdrsnim premazom širine 5cm se označi prva in zadnja stopnica posameznega stopnišča ter vsaka stopnica na poti s stopnicami po celotni širini stopnišča; oznaka mora biti 1,5cm odmaknjena od roba stopnice; barva mora biti kontrastna glede na barvo stopnišč, določi jo projektant; izvajalec mora izdelati vzorec oznake, ki ga potrdi odgovorni projektant in naročnik; upoštevati vse potrebne materiale in delo.</t>
  </si>
  <si>
    <t>dvoplastna protiprašna prevleka (posip 2-4mm, pobrizg podlage z vezivom, posip 4-8mm, pobrizg podlage z vezivom); izvedba po natančnih navodilih dobavitelja,</t>
  </si>
  <si>
    <t>nevezana obrabna plast iz drobljenca 4-8mm temno / svetlo sive barve v debelini 10cm,</t>
  </si>
  <si>
    <t>pran mehkorobi svetlo siv prodec 16-32mm v debelini 15cm,</t>
  </si>
  <si>
    <t>zmrzlinsko odporen tamponski drobljenec TD 0-32 v debelini najmanj 20cm, vgrajen v predvidenih naklonih, Ev2 ≥ 60MN/m2</t>
  </si>
  <si>
    <t>neoporečna mivka z dokazilom o primernosti za otroško igro v debelini 30cm,</t>
  </si>
  <si>
    <t>zmrzlinsko odporen tamponski drobljenec TD 0-32 v debelini najmanj 25cm, vgrajen v predvidenih naklonih, Ev2 ≥ 80MN/m2,</t>
  </si>
  <si>
    <t>pran mehkorobi svetlo siv prodec 8mm v debelini 30cm,</t>
  </si>
  <si>
    <t>zmrzlinsko odporen tamponski drobljenec TD 0-32 v debelini 25cm, vgrajen v predvidenih naklonih, Ev2 ≥ 60MN/m2,</t>
  </si>
  <si>
    <t>gumene travne plošče za otroška igrišča iz reciklirane gume kot npr. EcoSmart ali podobno položene po navodilih proizvajalca (plošče se polaga tesno na stik, med seboj se jih poveže z vezicami (odvečni del je potrebno odrezati), plošče se na robovih vkoplje oziroma utrdi),</t>
  </si>
  <si>
    <t>presejana humusna zemlja v debelini 5cm,</t>
  </si>
  <si>
    <t>mešanica peščene rjave zemlje I. kategorije (70%) in zmrzlinsko odpornega tamponskega drobljenca TD 0-32 (30%) v debelini 20cm,</t>
  </si>
  <si>
    <t>mešanica presejane humusne zemlje in peščene rjave zemlje I. kategorije v debelini 9cm,</t>
  </si>
  <si>
    <t>travne rešetke iz reciklirane umetne mase visoko odporne proti udarcem in UV stabilne v črni barvi, nosilnost max. 400 ton/m kot npr. Hauraton RECYFIX GREEN SUPER travne rešetke 0,60/0,40/0,075m ali enakovredno; zunanje plošče pritrjene s tremi klini/kos,</t>
  </si>
  <si>
    <t>izravnali sloj iz finega peska v debelini 4cm,</t>
  </si>
  <si>
    <t>TLAKOVANE IN UTRJENE POVRŠINE SKUPAJ</t>
  </si>
  <si>
    <t>v cenah je potrebno zajeti dobavo vsega materiala, pripravo in vgrajevanje potrebnega materiala po opisu del v posameznih postavkah z vsemi transporti, prenosi in vsemi pomožnimi deli. Vgrajeni materiali morajo po kvaliteti ustrezati določilom veljavnih tehničnih predpisov in standardov.</t>
  </si>
  <si>
    <t>Dobava, transport in vgrajevanje kovinskega robnika iz vroče cinkane pločevine prereza 5/200mm v betonski pasovni temelj iz C20/25; upoštevati potrebna dela, materiale in transporte:</t>
  </si>
  <si>
    <t>vgrajevanje v ravni liniji,</t>
  </si>
  <si>
    <t>vgrajevanje v krivi liniji.</t>
  </si>
  <si>
    <t>Dobava, transport in vgrajevanje kovinskega robnika na strehi I. triade iz vroče cinkane pločevine prereza 5/150mm v betonski pasovni temelj iz C20/25; upoštevati potrebna dela, materiale in transporte:</t>
  </si>
  <si>
    <t>vgrajevanje v ravni liniji.</t>
  </si>
  <si>
    <t>Dobava, transport in vgrajevanje betonskih robnikov prereza 5/20cm v betonski pasovni temelj iz C20/25, stiki zastičeni s cementno malto; uporabi se betonske dvoslojne robnike z vrhnjim slojem iz čistega kremenovega betona, odporne na mraz in sol (OMO, OSMO odpornost) izdelane v skladu s standardom SIST EN 1340:2003; upoštevati potrebna dela, materiale in transporte:</t>
  </si>
  <si>
    <t>vgrajevanje poglobljenega robnika.</t>
  </si>
  <si>
    <t>Dobava, transport in vgrajevanje varnostnega robnika za športne površine prereza 6/40cm kot npr. Hauraton Sportfix mehak robnik ali enakovredno v betonski pasovni temelj iz C20/25, stiki obdelani v skladu z navodili proizvajalca; upoštevati potrebna dela, materiale in transporte:</t>
  </si>
  <si>
    <t>LOČILNI ELEMENTI SKUPAJ</t>
  </si>
  <si>
    <t>v cenah je potrebno zajeti dobavo vsega materiala, pripravo in vgrajevanje potrebnega materiala po opisu del v posameznih postavkah z vsemi transporti, prenosi in vsemi pomožnimi deli. Vgrajeni materiali morajo po kvaliteti ustrezati določilom veljavnih tehničnih predpisov in standardov,</t>
  </si>
  <si>
    <t>zahteve za betonske prefabricirane elemente - glej zahteve za betonske prefabricirane elemente pod OPREMA!</t>
  </si>
  <si>
    <t>Dobava, transport in vgrajevanje potrebnih materialov za izdelavo stopničaste ureditve ob I. triadi iz prefabriciranih elementov zidov;  izvajalec mora izdelati vzorec s končno površinsko obdelavo, ki ga potrdi odgovorni vodja projekta, odgovorni projektant, naročnik in nadzor; upoštevati vsa potrebna dela, materiale in transporte:</t>
  </si>
  <si>
    <t>izdelava prefabriciranih elementov zidov prereza 0,94/0,15m (0,44m vidno, 0,50m v zemlji/temelju) dolžine 3,77m iz C30/37 XC4/XF4/XD2, Dmax 16mm, Cl 2,0 S4 ali S3 (OPZT S25), v/c&lt;0,50, z dodatkom polipropilenskih vlaken PP (0,9 kg/m3 vlaken dolžine 10mm) in dodatkov za zmanjšanje krčenja / raztezanja ter po potrebi (obvezno v poletnem času) regulator vezanja; vidni robovi zaokroženi z r=1cm, vidni del je površinsko obdelan, GLADKO BRUŠEN in zaščiten z brezbarvno, vodoodporno in maščobo odporno zaščito,</t>
  </si>
  <si>
    <t>izdelava prefabriciranih elementov zidov prereza 0,94/0,15m (0,44m vidno, 0,50m v zemlji/temelju) dolžine 2,80m iz C30/37 XC4/XF4/XD2, Dmax 16mm, Cl 2,0 S4 ali S3 (OPZT S25), v/c&lt;0,50, z dodatkom polipropilenskih vlaken PP (0,9 kg/m3 vlaken dolžine 10mm) in dodatkov za zmanjšanje krčenja / raztezanja ter po potrebi (obvezno v poletnem času) regulator vezanja; vidni robovi zaokroženi z r=1cm, vidni del je površinsko obdelan, GLADKO BRUŠEN in zaščiten z brezbarvno, vodoodporno in maščobo odporno zaščito,</t>
  </si>
  <si>
    <t>izdelava prefabriciranih vogalnih elementov zidov prereza 0,94/0,15m (0,44m vidno, 0,50m v zemlji/temelju) tlorisne dimenzije 2,80x0,90m iz C30/37 XC4/XF4/XD2, Dmax 16mm, S4 ali S3 (OPZT S25), v/c&lt;0,50, z dodatkom polipropilenskih vlaken PP (0,9 kg/m3 vlaken dolžine 10mm) in dodatkov za zmanjšanje krčenja / raztezanja ter po potrebi (obvezno v poletnem času) regulator vezanja; vidni robovi zaokroženi z r=1cm, vidni del je površinsko obdelan, GLADKO BRUŠEN in zaščiten z brezbarvno, vodoodporno in maščobo odporno zaščito,</t>
  </si>
  <si>
    <t>pasovni temelj s čašo za montažo prefabriciranih elementov prereza 0,60/0,50m iz armiranega betona C25/30 XC2; CL 0,20; Dmax 22; S3,</t>
  </si>
  <si>
    <t>podložni beton C12/15 v debelini 15cm,</t>
  </si>
  <si>
    <t>dobava, rezanje in vgrajevanje srednje zahtevne armature za izdelavo temeljev (ocena 110kg/m3),</t>
  </si>
  <si>
    <t>dobava, montaža in demontaža dvostranskega opaža temeljev, opaž višine do 0,50m,</t>
  </si>
  <si>
    <t>dobava, montaža in demontaža opaža čaše za namestitev prefabriciranih elementov v pasovni temelj, opaž višine do 0,20m,</t>
  </si>
  <si>
    <t>dobava, montaža in demontaža enostranskega opaža podložnega betona, opaž višine do 0,15m,</t>
  </si>
  <si>
    <t>zaščita zadnje, zasute vertikalne strani zidov iz prefabriciranih elementov s slojem čepaste HDPE “folijo” npr. MAXISTUD 20 ali enakovredno ter slojem PP filc 200 g/m2 (poraba 0,7m2/m).</t>
  </si>
  <si>
    <t>ZIDOVI SKUPAJ</t>
  </si>
  <si>
    <t>v kolikor je potrebno mora izvajalec pred izvedbo posameznih sklopov izdelati delavniške načrte in za njih pridobiti potrditev projektanta.</t>
  </si>
  <si>
    <t>Izdelava, dobava, transport in montaža oboda dvignjenih gred iz brušenega betona v obliki cevi premera 2,00m, višine 0,60m, debelina stene 0,15m. Cev je izdelana iz C30/37 XC4/XF4/XD2, Dmax 16mm, S4 ali S3 (OPZT S25), v/c&lt;0,50, z dodatkom polipropilenskih vlaken PP (0,9 kg/m3 vlaken dolžine 10mm) in dodatkov za zmanjšanje krčenja / raztezanja ter po potrebi (obvezno v poletnem času) regulator vezanja; vidni robovi zaokroženi z r=1cm, vidni del cevi je površinsko obdelan, GLADKO BRUŠEN in zaščiten z brezbarvno, vodoodporno in maščobo odporno zaščito; obod je na notranji strani obdan s slojem čepaste HDPE “folije” kot npr. MAXISTUD 20 ali enakovredno (poraba 3,40m2/gredo) ter slojem PP filca 200 g/m2 (poraba 6,60m2/gredo); vključno z nosilno podlogo iz zmrzlinsko odpornega tamponskega drobljenca TD 0-32 v debelini 25cm, Ev2 ≥ 60MN/m2 po celotnem tlorisu grede (3,80m2); upoštevati vse potrebne materiale in delo.</t>
  </si>
  <si>
    <t>Izdelava, dobava, transport in montaža kovinske ograje na zidovih sestavljene iz na zid privijačenih segmentov; segmenti iz nosilnega narobe obrnjenega železnega U profila 240/50/6mm skozi katerega so z osnim razmakom 90mm vstavljene in na spodnji strani privarjene pokončne železne palice premera 16mm, višine 1210mm, ki so na zgornji strani  izmenično levo desno privarjene na horizontalno železno palico premera 16mm; segment privijačen na zid z distančniki in vijaki z vgreznjeno glavo; vsi kovinski deli vroče cinkani in prašno barvani v barvi po izboru projektanta (RAL lestvica), ves pritrdilni material iz nerjavečega železa; izvajalec mora izdelati vzorec ograje s končno površinsko obdelavo, ki ga potrdi odgovorni vodja projekta, odgovorni projektant, naročnik in nadzor; upoštevati vse potrebne materiale in delo:</t>
  </si>
  <si>
    <t>ograja na vodoravnem zidu, vertikalne palice privarjene pod kotom 90°,</t>
  </si>
  <si>
    <t>ograja na nagnjenem zidu, vertikalne palice privarjene pod kotom 89°.</t>
  </si>
  <si>
    <t>ograja na nagnjenem zidu, vertikalne palice privarjene pod kotom 84°.</t>
  </si>
  <si>
    <t>Dobava, transport in montaža panelne žične ograje kot npr. panelna žična ograja 2D 6/5/6, Ograje Kočevar ali enakovredno v barvi RAL 7016 (ograja mora biti dodatno ojačana z dvojnimi horizontalnimi žicami); ograja sestavljena iz panelov višine 1,23m v RAL 7016 barvi iz varjene vroče cinkane jeklene žice (vertikalne žice premera 5mm, dvojne horizontalne žice premera 6mm) barvane s prašnim poliestrskim lakom, sistema za pritrjevanje na nosilne stebričke ter točkovno temeljenih nosilnih vroče cinkanih in prašno barvanih kovinskih stebričkov vključno z betonskimi točkovnimi temelji iz C20/25. Ograja mora biti v skladu s standardom EN 1176 in mora onemogočati plezanje otrok; montaža po navodilih proizvajalca; upoštevati vse potrebne materiale in delo.</t>
  </si>
  <si>
    <t>Dobava, transport in montaža panelne žične ograje kot npr. panelna žična ograja 2D 6/5/6, Ograje Kočevar ali enakovredno v barvi RAL 7016 (ograja mora biti dodatno ojačana z dvojnimi horizontalnimi žicami); ograja sestavljena iz panelov višine 1,83m v RAL 7016 barvi iz varjene vroče cinkane jeklene žice (vertikalne žice premera 5mm, dvojne horizontalne žice premera 6mm) barvane s prašnim poliestrskim lakom, sistema za pritrjevanje na nosilne stebričke ter točkovno temeljenih nosilnih vroče cinkanih in prašno barvanih kovinskih stebričkov vključno z betonskimi točkovnimi temelji iz C20/25. Ograja mora biti v skladu s standardom EN 1176 in mora onemogočati plezanje otrok; montaža po navodilih proizvajalca; upoštevati vse potrebne materiale in delo.</t>
  </si>
  <si>
    <t>Dobava, transport in montaža športne panelne žične ograje za goli in okoli igrišča za odbojko na mivki višine približno 3,20m kot npr. panelna žična ograja 2D 6/5/6, Ograje Kočevar ali enakovredno v barvi RAL 7016 (ograja mora biti dodatno ojačana z dvojnimi horizontalnimi žicami); ograja sestavljena iz dveh vrst panelov višine 1,63m v RAL 7016 barvi iz varjene vroče cinkane jeklene žice (vertikalne žice premera 5mm, dvojne horizontalne žice premera 6mm) barvane s prašnim poliestrskim lakom, sistema za pritrjevanje na nosilne stebričke ter točkovno temeljenih nosilnih vroče cinkanih in prašno barvanih kovinskih stebričkov premera 80/60mm vključno z betonskimi točkovnimi temelji iz C20/25. Ograja mora biti v skladu s standardom EN 1176 in mora onemogočati plezanje otrok; montaža po navodilih proizvajalca; upoštevati vse potrebne materiale in delo.</t>
  </si>
  <si>
    <t>Dobava, transport in montaža ograje iz žičnega pletiva na zahodni in severni strani območja šole, višine 1,80m kot npr. mrežna pletena ograja 1800mm, okno 50x50, premer 2/3 s PVC zaščito in stebrov (nosilni, napenjalni, oporni) v barvi RAL 7016, Ograje Kočevar ali enakovredno. Ograja pričvrščena na napenjalne žice premera 3,9mm v barvi RAL 7016, pričvrščene na nosilne (premer 48mm) in napenjalne (premer 60mm) stebre učvrščene z opornimi (premer 48mm) stebri; stebri vroče cinkani, prašno barvani v barvi RAL 7016; ves dodatni material (napenjalci, pritrdilni sistem…) vroče cinkan in barvan v barvi RAL 7016 oziroma iz nerjaveče kovine; vključno s temelji stebričkov iz betona C20/25, dimenzije po navodilih proizvajalca ograje; upoštevati vse potrebne materiale in delo.</t>
  </si>
  <si>
    <t>Dobava, transport in montaža enokrilnih vrat širine 1,20m vključno s stebrički in točkovnimi temelji. Krila vrat so izdelana iz okvirja zvarjenega iz vroče cinkanih prašno barvanih kovinskih profilov prereza 40/40mm v katerega je pritrjeno polnilo panelne žične ograje. Krilo je z močnimi 3D nastavljivimi nasadili (kot odpiranja vsaj 180°) vpeto na kovinski steber prereza 60/60mm, dolžine 1,70m oziroma 2,50m. Vsi kovinski deli morajo biti površinsko antikorozijsko zaščiteni in prašno barvani z barvo RAL 7016, vsi vijaki in mehanizmi morajo biti iz nerjavečega železa. Na vratih mora biti na višini 1,05m nameščena tipska, kovinska kljuka po izboru projektanta s ključavnico s cilindričnim vložkom po SIST EN 1303 (sistemski ključ). Vrata morajo imeti mehanizem za avtomatsko zapiranje, kljuka vrat pa mora biti takšna, da otrok ne more sam odpreti vrat; vključno s temelji stebričkov iz betona C20/25, dimenzije po navodilih proizvajalca vrat; montaža po navodilih proizvajalca; upoštevati vse potrebne materiale in delo.</t>
  </si>
  <si>
    <t xml:space="preserve">enokrilna vrata širine 1,20m, višine približno 1,23m; Zapiralo nameščeno na zid! </t>
  </si>
  <si>
    <t>enokrilna vrata širine 1,20m, višine približno 1,83m.</t>
  </si>
  <si>
    <t>Dobava, transport in montaža avtomatskih drsnih vrat svetle širine 5,30m vključno z nosilnimi stebrički, točkovnimi temelji, pripravo površine za namestitev drsne letve in drsno letvijo. Krila vrat izdelana iz okvirja zvarjenega iz vroče cinkanih prašno barvanih kovinskih profilov v katere je pritrjeno polnilo panelne ograje. Uporabi se sistemsko rešitev dobavitelja panelnih ograj! Vsi kovinski deli morajo biti površinsko antikorozijsko zaščiteni in prašno barvani z barvo RAL 7016, vsi vijaki in mehanizmi morajo biti iz nerjavečega železa. Vrata morajo imeti mehanizem za avtomatsko zapiranje, omogočati morajo enostavno odpiranje v sili; vključno s temelji stebričkov iz betona C20/25, dimenzije po navodilih proizvajalca ograje; montaža po navodilih proizvajalca; upoštevati vse potrebne materiale in delo.</t>
  </si>
  <si>
    <t>Izdelava, dobava, transport in montaža držala ob poti s stopnicami na severu; kovinsko držalo iz oprijemala premera 40mm debeline 4mm privarjenega na vertikalne kovinske nosilne profile premera 40mm debeline 3mm na razdalji 1,80m; vertikalni profili nasajeni in privijačeni na v betonsko ploščo temeljen sidrni nastavek iz vertikalne cevi premera 34mm debeline 4mm na katero so privarjene sidrne kovinske palice povezane z armaturo plošče; vsi kovinski deli vroče cinkani in prašno barvani v barvi RAL 7016, ves pritrdilni material iz nerjavečega železa;  izvajalec mora izdelati vzorec držala s končno površinsko obdelavo, ki ga potrdi odgovorni vodja projekta, odgovorni projektant, naročnik in nadzor; upoštevati vse potrebne materiale in delo.</t>
  </si>
  <si>
    <t>Izdelava, dobava, transport in montaža držala ob stopniščih; kovinsko držalo dolžine 2,70m z izravnavo dolžine 0,30m na začetku in koncu oprijemala iz oprijemala premera 40mm debeline 4mm privarjenega na vertikalne kovinske nosilne profile premera 40mm debeline 3mm; vertikalni profili nasajeni in privijačeni na v betonsko ploščo temeljen sidrni nastavek iz vertikalne cevi premera 34mm debeline 4mm na katero so privarjene sidrne kovinske palice povezane z armaturo plošče; vsi kovinski deli vroče cinkani in prašno barvani v barvi RAL 7016, ves pritrdilni material iz nerjavečega železa;  izvajalec mora izdelati vzorec držala s končno površinsko obdelavo, ki ga potrdi odgovorni vodja projekta, odgovorni projektant, naročnik in nadzor; upoštevati vse potrebne materiale in delo.</t>
  </si>
  <si>
    <t>betonski del klopi 0,90/0,50m s senčno fugo 10/15cm po celotnem obodu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t>
  </si>
  <si>
    <t>podlaga za namestitev prefabriciranih betonskih klopi:</t>
  </si>
  <si>
    <t>zmrzlinsko odporen tamponski drobljenec TD 0-32 v debelini 25cm, vgrajen v predvidenih naklonih, Ev2 ≥ 80MN/m2,</t>
  </si>
  <si>
    <t>zmrzlinsko odporen kamniti nasipni material KNM 0-60 v debelini najmanj 35cm, Ev2 ≥ 60MN/m2,</t>
  </si>
  <si>
    <t>klop B.1 premera 3,00m, sestavljena iz štirih segmentov prereza 0,60/0,55m s senčno fugo 10/15cm na prednji strani,</t>
  </si>
  <si>
    <t>klop B.2 premera 3,60m, sestavljena iz štirih segmentov prereza 0,60/0,55m s senčno fugo 10/15cm na prednji strani,</t>
  </si>
  <si>
    <t>klop B.3 premera 4,00m, sestavljena iz štirih segmentov prereza 0,60/0,55m s senčno fugo 10/15cm na prednji strani,</t>
  </si>
  <si>
    <t>uvaljan planum zemljine nasipa Ev2 ≥ 40MN/m2 oziroma Ev2 ≥ 25MN/m2 na raščenem terenu,</t>
  </si>
  <si>
    <t>zaščita notranje vertikalne strani klopi s slojem čepaste HDPE “folijo” npr. MAXISTUD 20 ali enakovredno ter slojem PP filc 200 g/m2 (poraba 0,7m2/m).</t>
  </si>
  <si>
    <t>Izdelava, dobava, transport in montaža prefabriciranih betonskih klopi C in D prereza 0,60/0,45m z lesenim sedalom nameščene na betonski tlak; betonski del klopi prereza 0,60/0,41m s senčno fugo 10/5cm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9,5/3,0cm privijačenih na kovinske profile iz nerjavečega železa prereza 30/10mm (osna razdalja največ 0,60m); robovi desk posneti, robovi zunanjih desk posneti z zaokrožnico r=1cm; upoštevati vse potrebne materiale in delo:</t>
  </si>
  <si>
    <t>klop C dimenzije 6,25(5,73)/0,60/0,45cm z lesenim sedalom, senčna fuga po celotnem obodu,</t>
  </si>
  <si>
    <t>klop D dimenzije 4,25(4,21)/0,60/0,45cm z lesenim sedalom, senčna fuga na prednji in stranski stranici,</t>
  </si>
  <si>
    <t>zaščita zadnje vertikalne strani klopi D s slojem čepaste HDPE “folijo” npr. MAXISTUD 20 ali enakovredno ter slojem PP filc 200 g/m2 (poraba 0,7m2/m).</t>
  </si>
  <si>
    <t>klop E.1 dimenzije 2,00/0,60/0,55m s senčno fugo 10/15cm na daljših in eni krajši stranici,</t>
  </si>
  <si>
    <t>klop E.2 dimenzije 2,00/0,60/0,55m s senčno fugo 10/15cm na daljših stranicah,</t>
  </si>
  <si>
    <t>klop E.3 dimenzije 2,00/0,60/0,55m s senčno fugo 10/15cm na daljših stranicah; betonski del klopi prereza 0,60/0,51m; leseno sedalo iz lesenih desk prereza 9,5/3,0cm privijačenih na kovinske profile iz nerjavečega železa prereza 30/10mm (osna razdalja največ 0,60m); robovi desk posneti, robovi zunanjih desk posneti z zaokrožnico r=1cm,</t>
  </si>
  <si>
    <t>Izdelava, dobava, transport in montaža prefabricirane betonske klopi F.2 dimenzije 3,42/0,90/0,55m z lesenim sedalom nameščene na streho I. triade; betonski del klopi prereza 0,90/0,50m s senčno fugo 10/15cm po celotnem obodu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 vključno s podlago za namestitev klopi iz podložnega betona C12/15 v debelini 15cm; upoštevati vse potrebne materiale in delo.</t>
  </si>
  <si>
    <t>Dobava, transport in montaža samostoječe klopi iz recikliranega PE kot npr. OUT-SIDER Loop ali enakovredno; klopi nameščene po navodilih proizvajalca, napolnjene z vodo in povezane z vmesnimi veznimi elementi; barva posameznih segmentov po izboru projektanta; upoštevati vse potrebne materiale in delo:</t>
  </si>
  <si>
    <t>raven element dimenzije 2,00/0,40/0,40m kot npr. OUT-SIDER Loop LINE ali enakovredno,</t>
  </si>
  <si>
    <t>krožni element dimenzije 1,94x1,30/0,40/0,40m kot npr. OUT-SIDER Loop ARC ali enakovredno,</t>
  </si>
  <si>
    <t>kotni element dimenzije 1,40x1,40/0,40/0,40m kot npr. OUT-SIDER Loop CORNER ali enakovredno.</t>
  </si>
  <si>
    <t>Dobava, transport in montaža sestava mize in dveh klopi dimenzije 2,73/1,83/0,73(0,43) kot npr. OUT-SIDER Plateau PICNIC L ali enakovredno; sedalo in plošča mize iz večplastnega UV odpornega12mm debelega laminata, okvir iz vroče cinkanega železa; sestav nameščen po navodilih proizvajalca; barva sestava po izboru projektanta; upoštevati vse potrebne materiale in delo.</t>
  </si>
  <si>
    <t>Izdelava temeljev ter čiščenje in montaža podstavkov za doprsne kipe in namestitev doprsnih kipov; čiščenje skladiščenih kamnitih podstavkov in kipov, izdelava točkovnih temeljev pod podstavki (približno 0,80/0,60/0,60m) iz C25/30, montaža podstavkov in montaža doprsnih kipov; upoštevati vse potrebne materiale in delo.</t>
  </si>
  <si>
    <t>Izdelava temeljne plošče ter čiščenje in montaža kipa; čiščenje skladiščenega kipa, izdelava temeljne plošče pod spodnjim delom kipa debeline 20cm iz C25/30, trajna montaža kipa; natančno lokacijo se uskladi z naročnikom ob izvedbi vstopnega dela; upoštevati vse potrebne materiale in delo.</t>
  </si>
  <si>
    <t>Dobava, transport in montaža prefabriciranih golov za rokomet ali mali nogomet; ogrodje in prečke iz kovine, dimenzije 3x2m za zunanja športna igrišča vključno z mrežo; montaža po navodilih proizvajalca; upoštevati vse potrebne materiale in delo.</t>
  </si>
  <si>
    <t>Dobava, transport in montaža košarkarskih košev z vgradno nosilno konstrukcijo in zaščito kot npr. komplet Elan enocevni vgradni košarkarski koš ali enakovredno vključno s točkovnimi temelji po navodilih proizvajalca iz C25/30; montaža po navodilih proizvajalca; upoštevati vse potrebne materiale in delo.</t>
  </si>
  <si>
    <t>Dobava, transport in montaža prefabriciranega nosilca za mrežo ter mreže na igrišču za odbojko na mivki; nosilec za mrežo sestavljen iz para stebrov višine 300cm iz pocinkanega kovinskega profila 80/80mm z vgrajenimi drsniki za nastavitev višine mreže in para vsadnih puš za stebre 80/80mm višine 50cm iz pocinkanega kovinskega profila 90/90mm s pokrovi za zaprtje; puše vbetonirane v točkovne temelje 40/40/80cm iz C25/30; mreža za odbojko debeline 3 mm z vgrajenimi stranskimi palicami iz steklenih vlaken, nepremočljivimi zaščitenimi robovi in jekleno, plastificirano zgornjo vrvjo; montaža po navodilih proizvajalca; upoštevati vse potrebne materiale in delo.</t>
  </si>
  <si>
    <t>Dobava, transport in montaža oznak linij igrišča na igrišču za odbojko na mivki; komplet linij za igranje odbojke na prostem, linije odporne na zunanje vremenske vplive, modre barve; montaža po navodilih proizvajalca; upoštevati vse potrebne materiale in delo.</t>
  </si>
  <si>
    <t>Dobava, transport in montaža odrivne deske za vgradnjo v tekalno površino,dimenzij 123x31cm; komplet sestavljen iz aluminijastega ogrodja za vgradnjo, dimenzij 123x31cm, dveh cevk za odvod vode, montažno demontažne odrivne deske (bela vodoodporna) z vijaki za fiksno pritrditev vključno z pokrovom iz aluminija za prekritje odprtine z možnostjo prekritja s sintetično prevleko in višinsko regulacijo; montaža po navodilih proizvajalca; upoštevati vse potrebne materiale in delo.</t>
  </si>
  <si>
    <t>Dobava, transport in montaža prostostoječega koša za smeti okrogle oblike z odprtino za smeti na vrhu iz prašno barvane vroče cinkane pločevine v barvi RAL 7016 kot npr. Atriva KOŠ KO-32 (brez rozete s pepelnikom na vrhu) ali enakovredni; montaža po navodilih proizvajalca; upoštevati vse potrebne materiale in delo.</t>
  </si>
  <si>
    <t>Dobava, transport in montaža kovinskega barvanega pitnika premera 102mm, višine 990mm z rešetko za odvajanje vode dimenzije 890x296mmm kot npr. Metalco Fuente C ali enakovredno v barvi ki jo določi projektant (RAL barvna lestvica); vključno s sistemom za dovod in odvod vode; montaža in priključitev na vodovodno napeljavo po navodilih proizvajalca; upoštevati vse potrebne materiale in delo.</t>
  </si>
  <si>
    <t>Izdelava talnih označb različne barve širine 5cm na površini tlakovani z asfaltom (površina za igre z žogo) za označbo igrišč za igre z žogo z vremensko in UV odporno barvo primerne sestave; barva po izboru odgovornega projektanta; upoštevati vse potrebne materiale in delo.</t>
  </si>
  <si>
    <t>Izdelava talnih označb različne barve širine 5cm na površinah tlakovanih z dvoslojno umetno maso (igrišče za rokomet / mali nogomet in tekaške proge) z vremensko in UV odporno barvo primerne sestave; barva po izboru odgovornega projektanta; upoštevati vse potrebne materiale in delo.</t>
  </si>
  <si>
    <t>OPREMA SKUPAJ</t>
  </si>
  <si>
    <t>vsi igralni elementi (igrala) in površine morajo ustrezati varnostnim standardom SIST EN 1176 in SIST EN 1177,</t>
  </si>
  <si>
    <t>ob namestitvi igral mora izvajalec predati dokumentacijo iz katere je razvidno, da so igrala skladna z veljavnimi standardi, tehnično dokumentacijo (opis značilnosti igrala in sestavnih delov, dokazila o ustreznosti uporabljenih materialov), navodila za montažo in varno rabo ter napotke za vzdrževanje nameščenih igral,</t>
  </si>
  <si>
    <t>izvajalec vgradnje igral mora podati izjavo, da so igrala nameščena skladno z veljavnimi standardi.</t>
  </si>
  <si>
    <t>Dobava, transport in montaža igrala vključno s TEMELJI po navodilih proizvajalca. Igralo 1, plezalni sestav kot npr. eibe Kletterwald Ema 54508306300 ali enakovredno; igralo je sestavljeno iz lesene konstrukcije iz robinije, vrvi iz s poliestrom prevlečenih kovinskih pletenih žic, mreže iz s poliestrom prevlečenih kovinskih pletenih žic in plezalne vrvi iz s poliestrom prevlečenih kovinskih pletenih žic; igralo je nameščeno na 21 betonskih temeljev; dimenzije igrala so 6,10/4,60m, varnostno območje igrala je dimenzije 9,40/7,80m; montaža po navodilih proizvajalca; upoštevati vse potrebne materiale in delo.</t>
  </si>
  <si>
    <t>Dobava, transport in montaža igrala vključno s TEMELJI po navodilih proizvajalca. Igralo 2, plezalo kot npr. eibe Sechseck-Kletterspaß 210 55522703100 ali enakovredno; igralo je sestavljeno iz plezalne stene iz HPL, vrvi iz s poliestrom prevlečenih kovinskih pletenih žic, prečk in droga za spuščanje iz nerjaveče kovine in nosilne lesene konstrukcije iz macesna; igralo je nameščeno na osem betonskih temeljev; dimenzije igrala so 3,10/3,49m, varnostno območje igrala je krog s premerom 6,50m; montaža po navodilih proizvajalca; upoštevati vse potrebne materiale in delo.</t>
  </si>
  <si>
    <t>Dobava, transport in montaža trim naprav izdelanih v skladu z naslednjimi zahtevami:
- vsi mehanizmi so izdelani iz nerjavečega železa z dodatnim certifikatom o ustreznosti EN 1176,
- oprijemala izdelana iz nerjavečega železa z dodatnim certifikatom o ustreznosti EN 1176,
- osnovni profil naprav steber iz aluminija premera 120mm,  barvan v RAL 7040 s poudarjenim elementom v barvi po izboru projektanta (barva iz standardne RAL palete), 
- objemke iz aluminija, barvane skladno s serijskim programom,
- letvice (podesti, ograje) izdelane iz aluminija, profil dimenzije 60x80mm,
- ves vijačni in pritrdilni material je nerjavečega železa,
- vsaka naprava mora imeti navodila ali povezavo do navodil za varno uporabo.
Vključno z izdelavo potrebnih temeljev po navodilih proizvajalca ter vse potrebne materiale in delo:</t>
  </si>
  <si>
    <t>komplet</t>
  </si>
  <si>
    <t>trim naprava 1 / dvovišinska bradlja kot npr. Taurus Šport dvovišinska bradlja ali enakovredno; dolžina 3,52m, višina prve lestvine 1,30m, višina druge lestvine 1,00m, širina 0,60 – 0,40m; naprava sestavljena iz 6 stebrov iz aluminija premera 120mm različnih višin, 8 parov objemk iz aluminija, 4 lestvin iz nerjavečega železa premera 42mm s protidrsnim gripom,</t>
  </si>
  <si>
    <t>trim naprava 2 / rimska klop kot npr. Taurus Šport rimska klop ali enakovredno; dolžina 2,00m, višina prve grede 29 - 41cm, višina druge grede: 72 - 85cm, kot med gredmi 30°; naprava je sestavljena iz 9 stebrov iz aluminija premera 120mm različnih dolžin,</t>
  </si>
  <si>
    <t>trim naprava 3 / zunanja telovadnica kot npr. Taurus Šport zunanja telovadnica ali enakovredno; dolžina 3,12m, širina 1,62m; naprava sestavljena iz 6 stebrov iz aluminija premera 120mm različnih višin, 24 parov objemk iz aluminija, petih lestvin iz nerjavečega železa premera 42mm, 1 letvenika iz lestvin iz nerjavečega železa premera 33mm ter 1 para krogov z verigo iz nerjavečega železa in 1 para mehanizma z dvojnim vrtiščem iz nerjavečega železa,</t>
  </si>
  <si>
    <t>trim naprava 4 / klop ravna kot npr. Taurus Šport klop ravna ali enakovredno; dolžina 1,65m, podest iz letvic iz aluminija prereza 80 x 60mm širine 0,485m, višina do podesta 0,45m, višina do lestvine iz nerjavečega železa premera 33mm 0,80m, širina 0,69m; naprava sestavljena iz 4 stebrov iz aluminija premera 120mm različnih višin,</t>
  </si>
  <si>
    <t>trim naprava / vadba za starostnike kot npr. Taurus Šport naprava za starostnike in invalide ali enakovredno; dolžina 5,10m, širina 1,00m; naprava sestavljena iz 6 stebrov iz aluminija premera 120mm različnih višin, 16 parov objemk iz aluminija, 1 hrbtišča letvenika iz letvic iz aluminija prereza 80 x 60mm, dveh lestvin iz nerjavečega železa premera 42mm, 8 trakov z ročaji, 1 lestvina iz nerjavečega železa premera 42mm s protidrsnim gripom, 1 U bradlja širine 0,60m, 2 naslonov za noge višine 0,45m ter 1 para krogov z verigo iz nerjavečega železa in 1 para mehanizma z dvojnim vrtiščem iz nerjavečega železa.</t>
  </si>
  <si>
    <t>IGRALA, TRIM NAPRAVE SKUPAJ</t>
  </si>
  <si>
    <t>za izvedbo zasaditve je predvidena uporaba 50% rodovitne prsti iz odriva; pred uporabo je treba preverit, da je prst kvalitetna!</t>
  </si>
  <si>
    <t>izvajalec zasaditve mora zagotoviti oskrbo trate in rastlin od dneva posaditve do tehničnega pregleda objekta (vendar ne dalj kot eno vegetacijsko dobo),</t>
  </si>
  <si>
    <t>humusna zemlja mora biti sestavljena iz fino presejane zemlje in dodatkov za izboljšanje rasti! Peščena rjava zemlja mora biti presejana, I. kategorije. Dobavljena zemlja mora imeti dokazilo, da ni obremenjena z nevarnimi snovmi!</t>
  </si>
  <si>
    <t>ob prometnih površinah morajo biti zasajene visokodebelne sadike z nastavkom krošnje na višini najmanj 2,00m,</t>
  </si>
  <si>
    <t>stroški oskrbe trate in rastlin so vključeni v ceno sajenja.</t>
  </si>
  <si>
    <t>Dobava zemlje; upoštevati nabavo, nakladanje in dovoz (do 5km):</t>
  </si>
  <si>
    <t>presejana humusna zemlja,</t>
  </si>
  <si>
    <t>presejana peščena rjava zemlja I. kategorije,</t>
  </si>
  <si>
    <t>substrat za izvedbo zasaditve na strehi I. triade.</t>
  </si>
  <si>
    <t>Vgradnja (razstiranje, dodajanje) dobavljene humusne zemlje za izvedbo zatravljenih površin na raščenem ali nasutem terenu; poravnava na natančnost +/- 3cm (končna debelina rastnega sloja najmanj 20cm); upoštevati vsa potrebna dela, materiale in transporte.</t>
  </si>
  <si>
    <t>Vgradnja (razstiranje, dodajanje) dobavljenega substrata za izvedbo zatravljenih površin na strehi I. triade; poravnava na natančnost +/- 1cm (končna debelina rastnega sloja 20cm); upoštevati vsa potrebna dela, materiale in transporte.</t>
  </si>
  <si>
    <t>Zatravitev. Nabava travne mešanice, sejanje travne mešanice (min. 20g/m2) na predvidenih površinah, zagrinjanje, valjanje ter ostalo pripadajoče delo in materiali:</t>
  </si>
  <si>
    <t>zatravitev površin na raščenem ali nasutem terenu,</t>
  </si>
  <si>
    <t>zatravitev površin utrjenih s travnimi rešetkami,</t>
  </si>
  <si>
    <t>zatravitev površin na strehi I. triade, uporabi se travna mešanica za strehe!</t>
  </si>
  <si>
    <t>Priprava ter dodajanje skladiščene rodovitne zemlje in dobavljene presejane peščene rjave zemlje I. kategorije za sadilne jame (drevesa, grmovnice, živa meja, trajnice); upoštevati vsa potrebna dela, materiale in transporte. UPOŠTEVANO 50% ZEMLJE IZ ODRIVA, 50% NOVE ZEMLJE!</t>
  </si>
  <si>
    <t>Saditev dreves. Izkop sadilne jame (velikost sadilne jame je 1,5 x premer bale oziroma koreninske grude, globina sadilne jame mora ustrezati višini koreninske grude), odvoz nerodovitnega materiala, ročno sajenje, dodajanje rodovitne zemlje, gnojenje, zalivanje, pritrditev na oporni sistem (iz treh količkov in veziva, ki mora dovoljevati nihanje drevesa in slediti rasti v debelino), izdelava zalivalne sklede, ter ostalo pripadajoče delo in materiali.</t>
  </si>
  <si>
    <t>Dobava in transport sadik dreves. VSE SADIKE NAJMANJ 3 KRAT PRESAJENE!:</t>
  </si>
  <si>
    <t>Acer campestre / maklen, večdebelna sadika (KG, h=3,00-3,50m),</t>
  </si>
  <si>
    <t>Acer campestre / maklen, visokodebelna sadika (KG, o=16-18cm),</t>
  </si>
  <si>
    <t>Acer platanoides ‘Cleveland’ / ostrolistni javor, visokodebelna sadika (KG, o=16-18cm),</t>
  </si>
  <si>
    <t>Acer rubrum / rdeči javor (KG, o=16-18cm),</t>
  </si>
  <si>
    <t>Amelanchier lamarckii / šmarna hrušica, visokodebelna sadika (KG, o=14-16cm),</t>
  </si>
  <si>
    <t>Amelanchier lamarckii / šmarna hrušica (KG, o=14-16cm),</t>
  </si>
  <si>
    <t>Carpinus betulus 'Fastigiata' / stebrasti gaber, visokodebelna sadika (KG, o=16-18cm),</t>
  </si>
  <si>
    <t>Carpinus betulus 'Fastigiata' / stebrasti gaber (KG, o=16-18cm),</t>
  </si>
  <si>
    <t>Cercidiphyllum japonicum / cercidifil (KG, o=14-16cm),</t>
  </si>
  <si>
    <t>Fraxinus ornus 'Rotterdam' / mali jesen 'Rotterdam' (KG, o=16-18cm),</t>
  </si>
  <si>
    <t>Gleditsia triacanthos ‘Sunburst’ / gledičija, visokodebelna sadika (KG, o=16-18cm),</t>
  </si>
  <si>
    <t>Gleditsia triacanthos ‘Sunburst’ / gledičija (KG, o=16-18cm),</t>
  </si>
  <si>
    <t>Liriodendron tulipifera / tulipanovec(KG, o=16-18cm),</t>
  </si>
  <si>
    <t>Liquidambar styraciflua / ambrovec (KG, o=16-18cm),</t>
  </si>
  <si>
    <t>Prunus serrulata 'Kanzan' / japonska češnja, visokodebelna sadika (KG, o=16-18cm),</t>
  </si>
  <si>
    <t>Prunus serrulata  'Shirofugen' / japonska češnja, visokodebelna sadika (KG, o=16-18cm),</t>
  </si>
  <si>
    <t>Pyrus calleryana 'Chanticleer' / okrasna hruška, visokodebelna sadika (KG, o=16-18cm),</t>
  </si>
  <si>
    <t>Sorbus aucuparia 'Edulis' / jerebika (KG, o=16-18cm),</t>
  </si>
  <si>
    <t>Sophora japonica / sofora (KG, o=16-18cm),</t>
  </si>
  <si>
    <t>Tilia cordata 'Greenspire' / lipovec (KG, o=16-18cm).</t>
  </si>
  <si>
    <t>Saditev grmovnic. Izkop sadilnega jarka oziroma sadilne jame (priprava rastišča v globini 40cm), odvoz nerodovitnega materiala, ročno sajenje, dodajanje rodovitne zemlje, gnojenje, zalivanje ter ostalo pripadajoče delo in materiali.</t>
  </si>
  <si>
    <t xml:space="preserve">Dobava in transport sadik grmovnic (razvit koreninski sistem, pet poganjkov): </t>
  </si>
  <si>
    <t>Cornus alba 'Sibirica' / beli dren (L, h=100-120cm),</t>
  </si>
  <si>
    <t>Cornus stolonifera `Flaviramea`/ živikavi dren (L, h=100-120cm),</t>
  </si>
  <si>
    <t>jagodičecje.</t>
  </si>
  <si>
    <t>Saditev žive meje. Izkop sadilnega jarka oziroma sadilne jame (priprava rastišča v globini 40cm), odvoz nerodovitnega materiala, ročno sajenje, dodajanje rodovitne zemlje, gnojenje, zalivanje ter ostalo pripadajoče delo in materiali.</t>
  </si>
  <si>
    <t xml:space="preserve">Dobava in transport sadik žive meje (razvit koreninski sistem, pet poganjkov): </t>
  </si>
  <si>
    <t>beli gaber, Carpinus betulus (h=60-80cm), sadi se križno 4sadike/m.</t>
  </si>
  <si>
    <t>Saditev trajnic. Izkop sadilnega jarka oz. sadilne jame (priprava rastišča v globini 30cm), odvoz nerodovitnega materiala, ročno sajenje, dodajanje rodovitne zemlje, gnojenje, zalivanje ter ostalo pripadajoče delo in materiali.</t>
  </si>
  <si>
    <t>Saditev trajnic na armirani brežini. Rezanje prekrivne plasti, izkop sadilne jame (priprava rastišča v globini 30cm), odvoz nerodovitnega materiala, ročno sajenje, dodajanje rodovitne zemlje, gnojenje, zalivanje ter ostalo pripadajoče delo in materiali.</t>
  </si>
  <si>
    <t>Dobava in transport sadik trajnic:</t>
  </si>
  <si>
    <t>Hedera colchica / kolhiški bršljan, sadi se križno 4sadike/m2.</t>
  </si>
  <si>
    <t>ZASADITEV SKUPAJ</t>
  </si>
  <si>
    <t>POPIS TEHNOLOŠKE OPREME KUHINJE - SKLOP B</t>
  </si>
  <si>
    <r>
      <t>- kapaciteta ponve: 100 l (439dm</t>
    </r>
    <r>
      <rPr>
        <sz val="9"/>
        <color indexed="8"/>
        <rFont val="Arial Narrow"/>
        <family val="2"/>
        <charset val="238"/>
      </rPr>
      <t>²)</t>
    </r>
  </si>
  <si>
    <r>
      <t>električni priključek 1N-230V</t>
    </r>
    <r>
      <rPr>
        <sz val="9"/>
        <color indexed="8"/>
        <rFont val="Arial Narrow"/>
        <family val="2"/>
        <charset val="238"/>
      </rPr>
      <t xml:space="preserve"> </t>
    </r>
  </si>
  <si>
    <r>
      <t>IZVLEČNI TUŠ S PIŠTOLO – STENSKI</t>
    </r>
    <r>
      <rPr>
        <sz val="9"/>
        <color indexed="8"/>
        <rFont val="Arial Narrow"/>
        <family val="2"/>
        <charset val="238"/>
      </rPr>
      <t xml:space="preserve"> </t>
    </r>
  </si>
  <si>
    <r>
      <t>l=15m</t>
    </r>
    <r>
      <rPr>
        <sz val="9"/>
        <color indexed="8"/>
        <rFont val="Arial Narrow"/>
        <family val="2"/>
        <charset val="238"/>
      </rPr>
      <t xml:space="preserve"> </t>
    </r>
  </si>
  <si>
    <r>
      <t>max. temperatura: 60°C</t>
    </r>
    <r>
      <rPr>
        <sz val="9"/>
        <color indexed="8"/>
        <rFont val="Arial Narrow"/>
        <family val="2"/>
        <charset val="238"/>
      </rPr>
      <t xml:space="preserve"> </t>
    </r>
  </si>
  <si>
    <t>SPLOŠNE OPOMBE!</t>
  </si>
  <si>
    <t>SKUPAJ (A+B+C) GRADBENO OBRTNIŠKA DELA brez DDV</t>
  </si>
  <si>
    <t xml:space="preserve">D./ </t>
  </si>
  <si>
    <t>TEHNOLOGIJA KUHINJE</t>
  </si>
  <si>
    <t>SKUPAJ (A+B+C+D) SKLOP B brez DDV</t>
  </si>
  <si>
    <t>SKUPAJ (A+B+C+D) ELEKTRO INSTALACIJE brez DDV</t>
  </si>
  <si>
    <r>
      <t>m</t>
    </r>
    <r>
      <rPr>
        <vertAlign val="superscript"/>
        <sz val="11"/>
        <rFont val="Arial Narrow"/>
        <family val="2"/>
        <charset val="238"/>
      </rPr>
      <t>1</t>
    </r>
  </si>
  <si>
    <r>
      <t>Izdelava temelja iz cementnega betona C 16/20 do 0,10 m</t>
    </r>
    <r>
      <rPr>
        <vertAlign val="superscript"/>
        <sz val="11"/>
        <rFont val="Arial Narrow"/>
        <family val="2"/>
        <charset val="238"/>
      </rPr>
      <t>3</t>
    </r>
    <r>
      <rPr>
        <sz val="11"/>
        <rFont val="Arial Narrow"/>
        <family val="2"/>
        <charset val="238"/>
      </rPr>
      <t xml:space="preserve"> / temelj za prometni znak</t>
    </r>
  </si>
  <si>
    <r>
      <t>Izdelava tankoslojne vzdolžne označbe na vozišču z enokomponentno belo barvo, vključno 250 g/m</t>
    </r>
    <r>
      <rPr>
        <vertAlign val="superscript"/>
        <sz val="11"/>
        <rFont val="Arial Narrow"/>
        <family val="2"/>
        <charset val="238"/>
      </rPr>
      <t>2</t>
    </r>
    <r>
      <rPr>
        <sz val="11"/>
        <rFont val="Arial Narrow"/>
        <family val="2"/>
        <charset val="238"/>
      </rPr>
      <t xml:space="preserve"> posipa z drobci / kroglicami stekla, strojno, debelina plasti suhe snovi 200 mikrometra, širina črte 10 cm.</t>
    </r>
  </si>
  <si>
    <r>
      <t>Izdelava tankoslojne prečne in ostalih označb na vozišču z enokomponentno belo barvo, vključno 250 g/m</t>
    </r>
    <r>
      <rPr>
        <vertAlign val="superscript"/>
        <sz val="11"/>
        <rFont val="Arial Narrow"/>
        <family val="2"/>
        <charset val="238"/>
      </rPr>
      <t>2</t>
    </r>
    <r>
      <rPr>
        <sz val="11"/>
        <rFont val="Arial Narrow"/>
        <family val="2"/>
        <charset val="238"/>
      </rPr>
      <t xml:space="preserve"> posipa z drobci / kroglicami stekla, strojno, debelina plasti suhe snovi 250 mikrometra, širina črte 50 cm. (5211)</t>
    </r>
  </si>
  <si>
    <t>Zasip gradbenega jarka z novim zasipnim materialom  z utrjevanjem v slojih do 95 % trdnosti po standardnem Proktorjevem postopku, vključno z nabavo in dobavo zasipnega materiala.</t>
  </si>
  <si>
    <t>Zasip gradbenega jarka z zasipnim materialom hranjenim na začasni gradbiščni deponiji z utrjevanjem v slojih do 95 % trdnosti po standardnem Proktorjevem postopku, vključno z dovozom z začasne gradbiščne deponije. (ocena 60%) V primeru da se hranjen material izkaže ta slab material je potrebno uporabiti nov zasipni material. Zasipni material potrdi geomehanik.</t>
  </si>
  <si>
    <r>
      <t>PVC koleno 50/45</t>
    </r>
    <r>
      <rPr>
        <vertAlign val="superscript"/>
        <sz val="10"/>
        <rFont val="Arial Narrow"/>
        <family val="2"/>
        <charset val="238"/>
      </rPr>
      <t>o</t>
    </r>
  </si>
  <si>
    <r>
      <t>PVC koleno 50/15</t>
    </r>
    <r>
      <rPr>
        <vertAlign val="superscript"/>
        <sz val="10"/>
        <rFont val="Arial Narrow"/>
        <family val="2"/>
        <charset val="238"/>
      </rPr>
      <t>o</t>
    </r>
  </si>
  <si>
    <r>
      <t>PVC koleno 75/45</t>
    </r>
    <r>
      <rPr>
        <vertAlign val="superscript"/>
        <sz val="10"/>
        <rFont val="Arial Narrow"/>
        <family val="2"/>
        <charset val="238"/>
      </rPr>
      <t>o</t>
    </r>
  </si>
  <si>
    <r>
      <t>PVC koleno 110/45</t>
    </r>
    <r>
      <rPr>
        <vertAlign val="superscript"/>
        <sz val="10"/>
        <rFont val="Arial Narrow"/>
        <family val="2"/>
        <charset val="238"/>
      </rPr>
      <t>o</t>
    </r>
  </si>
  <si>
    <r>
      <t>PVC koleno 160/45</t>
    </r>
    <r>
      <rPr>
        <vertAlign val="superscript"/>
        <sz val="10"/>
        <rFont val="Arial Narrow"/>
        <family val="2"/>
        <charset val="238"/>
      </rPr>
      <t>o</t>
    </r>
  </si>
  <si>
    <r>
      <t>PVC koleno 160/15</t>
    </r>
    <r>
      <rPr>
        <vertAlign val="superscript"/>
        <sz val="10"/>
        <rFont val="Arial Narrow"/>
        <family val="2"/>
        <charset val="238"/>
      </rPr>
      <t>o</t>
    </r>
  </si>
  <si>
    <r>
      <t>PVC T kos 50/50/45</t>
    </r>
    <r>
      <rPr>
        <vertAlign val="superscript"/>
        <sz val="10"/>
        <rFont val="Arial Narrow"/>
        <family val="2"/>
        <charset val="238"/>
      </rPr>
      <t>o</t>
    </r>
  </si>
  <si>
    <r>
      <t>PVC T kos 75/50/45</t>
    </r>
    <r>
      <rPr>
        <vertAlign val="superscript"/>
        <sz val="10"/>
        <rFont val="Arial Narrow"/>
        <family val="2"/>
        <charset val="238"/>
      </rPr>
      <t>o</t>
    </r>
  </si>
  <si>
    <r>
      <t>PVC T kos 110/50/45</t>
    </r>
    <r>
      <rPr>
        <vertAlign val="superscript"/>
        <sz val="10"/>
        <rFont val="Arial Narrow"/>
        <family val="2"/>
        <charset val="238"/>
      </rPr>
      <t>o</t>
    </r>
  </si>
  <si>
    <r>
      <t>PVC T kos 110/75/45</t>
    </r>
    <r>
      <rPr>
        <vertAlign val="superscript"/>
        <sz val="10"/>
        <rFont val="Arial Narrow"/>
        <family val="2"/>
        <charset val="238"/>
      </rPr>
      <t>o</t>
    </r>
  </si>
  <si>
    <r>
      <t>PVC T kos 110/110/45</t>
    </r>
    <r>
      <rPr>
        <vertAlign val="superscript"/>
        <sz val="10"/>
        <rFont val="Arial Narrow"/>
        <family val="2"/>
        <charset val="238"/>
      </rPr>
      <t>o</t>
    </r>
  </si>
  <si>
    <r>
      <t>PVC T kos 160/110/45</t>
    </r>
    <r>
      <rPr>
        <vertAlign val="superscript"/>
        <sz val="10"/>
        <rFont val="Arial Narrow"/>
        <family val="2"/>
        <charset val="238"/>
      </rPr>
      <t>o</t>
    </r>
  </si>
  <si>
    <r>
      <t>PVC T kos 160/160/45</t>
    </r>
    <r>
      <rPr>
        <vertAlign val="superscript"/>
        <sz val="10"/>
        <rFont val="Arial Narrow"/>
        <family val="2"/>
        <charset val="238"/>
      </rPr>
      <t>o</t>
    </r>
  </si>
  <si>
    <t>Nabava, dobava in vgradnja lovilca olj (kot npr. Aquareg S15 bp 3 S-I-P; Q=3,0 l/s). Pretok skozi lovilec olj 3 l/s. Vključno z nabavo, dobavo in vgradnjo LTŽ pokrova ∅600 mm, 250 kN.</t>
  </si>
  <si>
    <r>
      <t xml:space="preserve">zahteve za betonske tlake:
</t>
    </r>
    <r>
      <rPr>
        <b/>
        <sz val="10"/>
        <rFont val="Arial Narrow"/>
        <family val="2"/>
        <charset val="238"/>
      </rPr>
      <t>* izvajalec mora pred izvedbo betonskih tlakov izdelati vzorec tlaka z izbrano barvo cementa ter granulata ter končno površinsko obdelavo, ki ga potrdi odgovorni vodja projekta, odgovorni projektant, naročnik in nadzor</t>
    </r>
    <r>
      <rPr>
        <sz val="10"/>
        <color indexed="8"/>
        <rFont val="Arial Narrow"/>
        <family val="2"/>
        <charset val="238"/>
      </rPr>
      <t>,
* betonski tlaki se izvedejo z betonom specifikacije C30/37 XC4/XF4/XD2 Dmax 16mm Cl 0,2 S4 ali S3 (OPZT S25), vodocementno razmerje v/c&lt;0,50,
*obdelava in barva cementa ter granulata po izboru odgovornega projektanta,
* v sestavi betona se mora obvezno uporabiti kamnolomski kameni agregat. Zagotovljena mora biti čistost vseh frakcij agregata brez kakršnekoli prisotnosti organskih primesi, ki bi lahko vplivale na barvo betona. Agregat za pripravo betona mora biti dokazano zmrzlinsko obstojen kategorije najmanj MS 18 (Preskus po SIST EN 1367-2 z magnezijevim sulfatom) in odporen na drobljenje kategorije LA 25,
* v sestavo betona se doda polipropilenska vlakna PP (0,9 kg/m3) in dodatka za zmanjšanje krčenja: tekoči dodatek za zmanjšanje krčenja zaradi izsuševanja (7-8 kg/m3 tekočega dodatka SRA 100, HaBe) in ekspanzijski dodatke DENKA (20-25 kg/m3) ter po potrebi (obvezno v poletnem času) regulator vezanja Recover, Grace (1 -1,5 kg/m3 betona),
* nega vseh vodoravnih površin betona se mora izvajati v trajanju najmanj 14 dni kot neprekinjena mokra nega betona (dodatek DENKA)!
* armatura Q335, kvalitete B500B, stremenska armatura fi8/15,
* površinska obdelava se izvede tako, da je dosežena torna sposobnost proti drsenju SRT (SRV) 45 (na mokri površini) po TSC 06-620:2002,
* zaščita površin se izvede z brezbarvno, vodoodporno in maščobo odporno zaščito. Zaščita mora imeti ustrezni CE znak,
* betonski tlak se zareže / dilatira na polja velikosti ≤25m2; navidezne dilatacije se zareže do 1/3 globine betona, vanje se vgradi tesnilno peno in zatesni s trajno elastično tesnilno maso odporno na atmosferske vplive, sol in zmrzovanje v barvi tlaka, v dilatacijske fuge širine 10mm se zapolni s penastim profilom.</t>
    </r>
  </si>
  <si>
    <r>
      <t xml:space="preserve">Dobava, transport in vgrajevanje potrebnih materialov za izdelavo površine tlakovane z asfaltom / </t>
    </r>
    <r>
      <rPr>
        <b/>
        <sz val="10"/>
        <rFont val="Arial Narrow"/>
        <family val="2"/>
        <charset val="238"/>
      </rPr>
      <t>AS</t>
    </r>
    <r>
      <rPr>
        <sz val="10"/>
        <color indexed="8"/>
        <rFont val="Arial Narrow"/>
        <family val="2"/>
        <charset val="238"/>
      </rPr>
      <t>; upoštevati vse potrebne materiale in delo:</t>
    </r>
  </si>
  <si>
    <r>
      <t xml:space="preserve">Dobava, transport in vgrajevanje potrebnih materialov za izdelavo površin tlakovanih s štokanim betonom / </t>
    </r>
    <r>
      <rPr>
        <b/>
        <sz val="10"/>
        <rFont val="Arial Narrow"/>
        <family val="2"/>
        <charset val="238"/>
      </rPr>
      <t>BE</t>
    </r>
    <r>
      <rPr>
        <sz val="10"/>
        <color indexed="8"/>
        <rFont val="Arial Narrow"/>
        <family val="2"/>
        <charset val="238"/>
      </rPr>
      <t>; izvajalec mora izdelati vzorec tlaka s končno površinsko obdelavo, ki ga potrdi odgovorni vodja projekta, odgovorni projektant, naročnik in nadzor; upoštevati vse potrebne materiale in delo:</t>
    </r>
  </si>
  <si>
    <r>
      <t xml:space="preserve">Dobava, transport in vgrajevanje potrebnih materialov za izdelavo poti širine 1,20m s posameznimi stopnicami tlakovane s štokanim betonom / </t>
    </r>
    <r>
      <rPr>
        <b/>
        <sz val="10"/>
        <rFont val="Arial Narrow"/>
        <family val="2"/>
        <charset val="238"/>
      </rPr>
      <t>BEP</t>
    </r>
    <r>
      <rPr>
        <sz val="10"/>
        <color indexed="8"/>
        <rFont val="Arial Narrow"/>
        <family val="2"/>
        <charset val="238"/>
      </rPr>
      <t>; stopnice višine 0,15m, vmesna razdalja med stopnicami 1,80m; izvajalec mora izdelati vzorec tlaka s končno površinsko obdelavo, ki ga potrdi odgovorni vodja projekta, odgovorni projektant, naročnik in nadzor; upoštevati vse potrebne materiale in delo:</t>
    </r>
  </si>
  <si>
    <r>
      <t xml:space="preserve">Dobava, transport in vgrajevanje potrebnih materialov za športnih površin, tlakovanih s športno zunanjo podlago, dvoslojno umetno maso / </t>
    </r>
    <r>
      <rPr>
        <b/>
        <sz val="10"/>
        <rFont val="Arial Narrow"/>
        <family val="2"/>
        <charset val="238"/>
      </rPr>
      <t>EP</t>
    </r>
    <r>
      <rPr>
        <sz val="10"/>
        <color indexed="8"/>
        <rFont val="Arial Narrow"/>
        <family val="2"/>
        <charset val="238"/>
      </rPr>
      <t>; upoštevati vsa potrebna dela, materiale in transporte:</t>
    </r>
  </si>
  <si>
    <r>
      <t xml:space="preserve">Dobava, transport in vgrajevanje potrebnih materialov za izdelavo pohodnih površin, tlakovanih s prefabriciranimi betonskimi ploščami / </t>
    </r>
    <r>
      <rPr>
        <b/>
        <sz val="10"/>
        <rFont val="Arial Narrow"/>
        <family val="2"/>
        <charset val="238"/>
      </rPr>
      <t>BPT</t>
    </r>
    <r>
      <rPr>
        <sz val="10"/>
        <color indexed="8"/>
        <rFont val="Arial Narrow"/>
        <family val="2"/>
        <charset val="238"/>
      </rPr>
      <t>; izvajalec mora izdelati vzorec plošče s končno površinsko obdelavo, ki ga potrdi odgovorni vodja projekta, odgovorni projektant, naročnik in nadzor; upoštevati vse potrebne materiale in delo:</t>
    </r>
  </si>
  <si>
    <r>
      <t xml:space="preserve">Dobava, transport in vgrajevanje potrebnih materialov za izdelavo pohodnih površin, tlakovanih s prefabriciranimi betonskimi ploščami na strehi I. triade / </t>
    </r>
    <r>
      <rPr>
        <b/>
        <sz val="10"/>
        <rFont val="Arial Narrow"/>
        <family val="2"/>
        <charset val="238"/>
      </rPr>
      <t>BPP</t>
    </r>
    <r>
      <rPr>
        <sz val="10"/>
        <color indexed="8"/>
        <rFont val="Arial Narrow"/>
        <family val="2"/>
        <charset val="238"/>
      </rPr>
      <t>; izvajalec mora izdelati vzorec plošče s končno površinsko obdelavo, ki ga potrdi odgovorni vodja projekta, odgovorni projektant, naročnik in nadzor; upoštevati vse potrebne materiale in delo:</t>
    </r>
  </si>
  <si>
    <r>
      <t xml:space="preserve">Dobava, transport in vgrajevanje potrebnih materialov za izdelavo pohodnih površin, tlakovanih s prodcem med prefabriciranimi betonskimi ploščami na strehi I. triade / </t>
    </r>
    <r>
      <rPr>
        <b/>
        <sz val="10"/>
        <rFont val="Arial Narrow"/>
        <family val="2"/>
        <charset val="238"/>
      </rPr>
      <t>BPD</t>
    </r>
    <r>
      <rPr>
        <sz val="10"/>
        <color indexed="8"/>
        <rFont val="Arial Narrow"/>
        <family val="2"/>
        <charset val="238"/>
      </rPr>
      <t>; upoštevati vse potrebne materiale in delo:</t>
    </r>
  </si>
  <si>
    <r>
      <t xml:space="preserve">Dobava, transport in vgrajevanje potrebnih materialov za izdelavo stopnišča prereza 8x15/30cm, širine 2,53m, površine 6,07m2, (razvita površina stopnic 9,11m2), tlakovanih s štokanim betonom / </t>
    </r>
    <r>
      <rPr>
        <b/>
        <sz val="10"/>
        <rFont val="Arial Narrow"/>
        <family val="2"/>
        <charset val="238"/>
      </rPr>
      <t>BES</t>
    </r>
    <r>
      <rPr>
        <sz val="10"/>
        <color indexed="8"/>
        <rFont val="Arial Narrow"/>
        <family val="2"/>
        <charset val="238"/>
      </rPr>
      <t>; izvajalec mora izdelati vzorec tlaka s končno površinsko obdelavo, ki ga potrdi odgovorni projektant in naročnik; upoštevati vse potrebne materiale in delo:</t>
    </r>
  </si>
  <si>
    <r>
      <t xml:space="preserve">Dobava, transport in vgrajevanje potrebnih materialov za izdelavo stopnišča prereza 9x14,7/30cm, širine 2,80m, površine 7,56m2, (razvita površina stopnic 11,26m2), tlakovanih s štokanim betonom / </t>
    </r>
    <r>
      <rPr>
        <b/>
        <sz val="10"/>
        <rFont val="Arial Narrow"/>
        <family val="2"/>
        <charset val="238"/>
      </rPr>
      <t>BES</t>
    </r>
    <r>
      <rPr>
        <sz val="10"/>
        <color indexed="8"/>
        <rFont val="Arial Narrow"/>
        <family val="2"/>
        <charset val="238"/>
      </rPr>
      <t>; izvajalec mora izdelati vzorec tlaka s končno površinsko obdelavo, ki ga potrdi odgovorni projektant in naročnik; upoštevati vse potrebne materiale in delo:</t>
    </r>
  </si>
  <si>
    <r>
      <t xml:space="preserve">Dobava, transport in vgrajevanje potrebnih materialov za izdelavo s protiprašno zaščito utrjene površine / </t>
    </r>
    <r>
      <rPr>
        <b/>
        <sz val="10"/>
        <rFont val="Arial Narrow"/>
        <family val="2"/>
        <charset val="238"/>
      </rPr>
      <t>DP</t>
    </r>
    <r>
      <rPr>
        <sz val="10"/>
        <color indexed="8"/>
        <rFont val="Arial Narrow"/>
        <family val="2"/>
        <charset val="238"/>
      </rPr>
      <t>; upoštevati vsa potrebna dela, materiale in transporte:</t>
    </r>
  </si>
  <si>
    <r>
      <t xml:space="preserve">Dobava, transport in vgrajevanje potrebnih materialov za izdelavo z drobljencem utrjenih površin ob drevesih / </t>
    </r>
    <r>
      <rPr>
        <b/>
        <sz val="10"/>
        <rFont val="Arial Narrow"/>
        <family val="2"/>
        <charset val="238"/>
      </rPr>
      <t>DR</t>
    </r>
    <r>
      <rPr>
        <sz val="10"/>
        <color indexed="8"/>
        <rFont val="Arial Narrow"/>
        <family val="2"/>
        <charset val="238"/>
      </rPr>
      <t>; upoštevati vsa potrebna dela, materiale in transporte:</t>
    </r>
  </si>
  <si>
    <r>
      <t xml:space="preserve">presejana peščena rjava zemlja I. kategorije (zajeta v </t>
    </r>
    <r>
      <rPr>
        <b/>
        <sz val="10"/>
        <rFont val="Arial Narrow"/>
        <family val="2"/>
        <charset val="238"/>
      </rPr>
      <t>ZASADITEV</t>
    </r>
    <r>
      <rPr>
        <sz val="10"/>
        <color indexed="8"/>
        <rFont val="Arial Narrow"/>
        <family val="2"/>
        <charset val="238"/>
      </rPr>
      <t>!).</t>
    </r>
  </si>
  <si>
    <r>
      <t xml:space="preserve">Dobava, transport in vgrajevanje potrebnih materialov za izdelavo površin utrjenih s pranim prodcem / </t>
    </r>
    <r>
      <rPr>
        <b/>
        <sz val="10"/>
        <rFont val="Arial Narrow"/>
        <family val="2"/>
        <charset val="238"/>
      </rPr>
      <t>PR</t>
    </r>
    <r>
      <rPr>
        <sz val="10"/>
        <color indexed="8"/>
        <rFont val="Arial Narrow"/>
        <family val="2"/>
        <charset val="238"/>
      </rPr>
      <t>; upoštevati vsa potrebna dela, materiale in transporte:</t>
    </r>
  </si>
  <si>
    <r>
      <t xml:space="preserve">Dobava, transport in vgrajevanje potrebnih materialov za vgradnjo mivke v bazen za skok v daljino in na igrišče za odbojko na mivki / </t>
    </r>
    <r>
      <rPr>
        <b/>
        <sz val="10"/>
        <rFont val="Arial Narrow"/>
        <family val="2"/>
        <charset val="238"/>
      </rPr>
      <t>MI</t>
    </r>
    <r>
      <rPr>
        <sz val="10"/>
        <color indexed="8"/>
        <rFont val="Arial Narrow"/>
        <family val="2"/>
        <charset val="238"/>
      </rPr>
      <t>; upoštevati vsa potrebna dela, materiale in transporte:</t>
    </r>
  </si>
  <si>
    <r>
      <t xml:space="preserve">Dobava, transport in vgrajevanje potrebnih materialov za izdelavo površin utrjenih s prodcem (igralno polje) v debelini 30cm / </t>
    </r>
    <r>
      <rPr>
        <b/>
        <sz val="10"/>
        <rFont val="Arial Narrow"/>
        <family val="2"/>
        <charset val="238"/>
      </rPr>
      <t>PRO</t>
    </r>
    <r>
      <rPr>
        <sz val="10"/>
        <color indexed="8"/>
        <rFont val="Arial Narrow"/>
        <family val="2"/>
        <charset val="238"/>
      </rPr>
      <t>; upoštevati vsa potrebna dela, materiale in transporte:</t>
    </r>
  </si>
  <si>
    <r>
      <t xml:space="preserve">Dobava, transport in vgrajevanje potrebnih materialov za izdelavo površin utrjenih z varnostnimi gumiranimi travnimi rešetkami (igralno polje, površine pod trim napravami) / </t>
    </r>
    <r>
      <rPr>
        <b/>
        <sz val="10"/>
        <rFont val="Arial Narrow"/>
        <family val="2"/>
        <charset val="238"/>
      </rPr>
      <t>RG</t>
    </r>
    <r>
      <rPr>
        <sz val="10"/>
        <color indexed="8"/>
        <rFont val="Arial Narrow"/>
        <family val="2"/>
        <charset val="238"/>
      </rPr>
      <t>; upoštevati vsa potrebna dela, materiale in transporte:</t>
    </r>
  </si>
  <si>
    <r>
      <t xml:space="preserve">Dobava, transport in vgrajevanje potrebnih materialov za izdelavo intervencijske poti, utrjene zatravljene površine / </t>
    </r>
    <r>
      <rPr>
        <b/>
        <sz val="10"/>
        <rFont val="Arial Narrow"/>
        <family val="2"/>
        <charset val="238"/>
      </rPr>
      <t>UZ</t>
    </r>
    <r>
      <rPr>
        <sz val="10"/>
        <color indexed="8"/>
        <rFont val="Arial Narrow"/>
        <family val="2"/>
        <charset val="238"/>
      </rPr>
      <t>; upoštevati vsa potrebna dela, materiale in transporte:</t>
    </r>
  </si>
  <si>
    <r>
      <t xml:space="preserve">zahteve za betonske prefabricirane elemente:
</t>
    </r>
    <r>
      <rPr>
        <b/>
        <sz val="10"/>
        <rFont val="Arial Narrow"/>
        <family val="2"/>
        <charset val="238"/>
      </rPr>
      <t>* izvajalec mora pred izvedbo prefabriciranih elementov izdelati vzorec elementa z izbrano barvo cementa ter granulata ter končno površinsko obdelavo, ki ga potrdi odgovorni vodja projekta, odgovorni projektant, naročnik in nadzor</t>
    </r>
    <r>
      <rPr>
        <sz val="10"/>
        <color indexed="8"/>
        <rFont val="Arial Narrow"/>
        <family val="2"/>
        <charset val="238"/>
      </rPr>
      <t>,
* betonski elementi se izvedejo z betonom specifikacije C30/37 XC4/XF4/XD2 Dmax 16mm  Cl 0,2 S4 ali S3 (OPZT S25), vodocementno razmerje v/c&lt;0,50,
*obdelava in barva cementa ter granulata po izboru odgovornega projektanta,
* v sestavi betona se mora obvezno uporabiti kamnolomski kameni agregat. Zagotovljena mora biti čistost vseh frakcij agregata brez kakršnekoli prisotnosti organskih primesi, ki bi lahko vplivale na barvo betona. Agregat za pripravo betona mora biti dokazano zmrzlinsko obstojen kategorije najmanj MS 18 (Preskus po SIST EN 1367-2 z magnezijevim sulfatom) in odporen na drobljenje kategorije LA 25,
* v sestavo betona se doda polipropilenska vlakna PP (0,9 kg/m3) in dodatka za zmanjšanje krčenja: tekoči dodatek za zmanjšanje krčenja zaradi izsuševanja (7-8 kg/m3 tekočega dodatka SRA 100, HaBe) in ekspanzijski dodatke DENKA (20-25 kg/m3) ter po potrebi (obvezno v poletnem času) regulator vezanja Recover, Grace (1 -1,5 kg/m3 betona),
* zaščita površin se izvede z brezbarvno, vodoodporno in maščobo odporno zaščito. Zaščita mora imeti ustrezni CE znak,
* stike med posameznimi elementi / segmenti se zatesni s trajno elastično tesnilno maso odporno na atmosferske vplive, sol in zmrzovanje v barvi elementa.</t>
    </r>
  </si>
  <si>
    <r>
      <t xml:space="preserve">Izdelava, dobava, transport in montaža prefabricirane betonske klopi </t>
    </r>
    <r>
      <rPr>
        <b/>
        <sz val="10"/>
        <rFont val="Arial Narrow"/>
        <family val="2"/>
        <charset val="238"/>
      </rPr>
      <t>A.1</t>
    </r>
    <r>
      <rPr>
        <sz val="10"/>
        <color indexed="8"/>
        <rFont val="Arial Narrow"/>
        <family val="2"/>
        <charset val="238"/>
      </rPr>
      <t xml:space="preserve"> dimenzije 3,12/0,90/0,45m z lesenim sedalom nameščene na betonski tlak; betonski del klopi 0,90/0,40m s senčno fugo 10/5cm po celotnem obodu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 upoštevati vse potrebne materiale in delo.</t>
    </r>
  </si>
  <si>
    <r>
      <t xml:space="preserve">Izdelava, dobava, transport in montaža prefabricirane betonske klopi </t>
    </r>
    <r>
      <rPr>
        <b/>
        <sz val="10"/>
        <rFont val="Arial Narrow"/>
        <family val="2"/>
        <charset val="238"/>
      </rPr>
      <t>A.2</t>
    </r>
    <r>
      <rPr>
        <sz val="10"/>
        <color indexed="8"/>
        <rFont val="Arial Narrow"/>
        <family val="2"/>
        <charset val="238"/>
      </rPr>
      <t xml:space="preserve"> dimenzije 3,12/0,90/0,55m z lesenim sedalom nameščene na podložni beton; upoštevati vse potrebne materiale in delo:</t>
    </r>
  </si>
  <si>
    <r>
      <t xml:space="preserve">Izdelava, dobava, transport in montaža prefabriciranih betonskih klopi </t>
    </r>
    <r>
      <rPr>
        <b/>
        <sz val="10"/>
        <rFont val="Arial Narrow"/>
        <family val="2"/>
        <charset val="238"/>
      </rPr>
      <t>B.1</t>
    </r>
    <r>
      <rPr>
        <sz val="10"/>
        <color indexed="8"/>
        <rFont val="Arial Narrow"/>
        <family val="2"/>
        <charset val="238"/>
      </rPr>
      <t xml:space="preserve">, </t>
    </r>
    <r>
      <rPr>
        <b/>
        <sz val="10"/>
        <rFont val="Arial Narrow"/>
        <family val="2"/>
        <charset val="238"/>
      </rPr>
      <t>B.2</t>
    </r>
    <r>
      <rPr>
        <sz val="10"/>
        <color indexed="8"/>
        <rFont val="Arial Narrow"/>
        <family val="2"/>
        <charset val="238"/>
      </rPr>
      <t xml:space="preserve"> in </t>
    </r>
    <r>
      <rPr>
        <b/>
        <sz val="10"/>
        <rFont val="Arial Narrow"/>
        <family val="2"/>
        <charset val="238"/>
      </rPr>
      <t>B.3</t>
    </r>
    <r>
      <rPr>
        <sz val="10"/>
        <color indexed="8"/>
        <rFont val="Arial Narrow"/>
        <family val="2"/>
        <charset val="238"/>
      </rPr>
      <t xml:space="preserve"> prereza 0,60/0,55cm nameščenih na podložni beton; klopi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upoštevati vse potrebne materiale in delo:</t>
    </r>
  </si>
  <si>
    <r>
      <t xml:space="preserve">Izdelava, dobava, transport in montaža prefabriciranih betonskih klopi </t>
    </r>
    <r>
      <rPr>
        <b/>
        <sz val="10"/>
        <rFont val="Arial Narrow"/>
        <family val="2"/>
        <charset val="238"/>
      </rPr>
      <t>E.1</t>
    </r>
    <r>
      <rPr>
        <sz val="10"/>
        <color indexed="8"/>
        <rFont val="Arial Narrow"/>
        <family val="2"/>
        <charset val="238"/>
      </rPr>
      <t xml:space="preserve"> in </t>
    </r>
    <r>
      <rPr>
        <b/>
        <sz val="10"/>
        <rFont val="Arial Narrow"/>
        <family val="2"/>
        <charset val="238"/>
      </rPr>
      <t>E.2</t>
    </r>
    <r>
      <rPr>
        <sz val="10"/>
        <color indexed="8"/>
        <rFont val="Arial Narrow"/>
        <family val="2"/>
        <charset val="238"/>
      </rPr>
      <t xml:space="preserve"> prereza 0,60/0,55m ter </t>
    </r>
    <r>
      <rPr>
        <b/>
        <sz val="10"/>
        <rFont val="Arial Narrow"/>
        <family val="2"/>
        <charset val="238"/>
      </rPr>
      <t>E.3</t>
    </r>
    <r>
      <rPr>
        <sz val="10"/>
        <color indexed="8"/>
        <rFont val="Arial Narrow"/>
        <family val="2"/>
        <charset val="238"/>
      </rPr>
      <t xml:space="preserve"> prereza 0,60/0,51(0,55)m nameščenih na podložni beton; klopi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upoštevati vse potrebne materiale in delo:</t>
    </r>
  </si>
  <si>
    <r>
      <t xml:space="preserve">Izdelava, dobava, transport in montaža prefabricirane betonske klopi </t>
    </r>
    <r>
      <rPr>
        <b/>
        <sz val="10"/>
        <rFont val="Arial Narrow"/>
        <family val="2"/>
        <charset val="238"/>
      </rPr>
      <t>F.1</t>
    </r>
    <r>
      <rPr>
        <sz val="10"/>
        <color indexed="8"/>
        <rFont val="Arial Narrow"/>
        <family val="2"/>
        <charset val="238"/>
      </rPr>
      <t xml:space="preserve"> dimenzije 2,85/0,90/0,45m z lesenim sedalom nameščene na betonski tlak strehe I. triade; betonski del klopi prereza 0,90/0,40m s senčno fugo 10/5cm po dveh daljših in krajši stranici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 upoštevati vse potrebne materiale in delo.</t>
    </r>
  </si>
  <si>
    <r>
      <t xml:space="preserve">Izdelava, dobava, transport in montaža prefabricirane betonske klopi </t>
    </r>
    <r>
      <rPr>
        <b/>
        <sz val="10"/>
        <rFont val="Arial Narrow"/>
        <family val="2"/>
        <charset val="238"/>
      </rPr>
      <t>G</t>
    </r>
    <r>
      <rPr>
        <sz val="10"/>
        <color indexed="8"/>
        <rFont val="Arial Narrow"/>
        <family val="2"/>
        <charset val="238"/>
      </rPr>
      <t xml:space="preserve"> tlorisno v obliki črke L dimenzije 17,91x5,08/0,45/0,45m; klop izdelana iz segmentov dolžine do 3,00m; betonski del klopi prereza 0,45/0,45m s senčno fugo 10/5cm po daljši stranici (in vogalu)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upoštevati vse potrebne materiale in delo.</t>
    </r>
  </si>
  <si>
    <t>SKUPAJ (A+B+C) ZUNANJA IN KRAJINSKA UREDITEV brez DDV</t>
  </si>
  <si>
    <t>1
S1</t>
  </si>
  <si>
    <t>2
S2</t>
  </si>
  <si>
    <t>3
S4</t>
  </si>
  <si>
    <t>4
S5</t>
  </si>
  <si>
    <t>5
S7</t>
  </si>
  <si>
    <t>6
S10</t>
  </si>
  <si>
    <t>8
V1</t>
  </si>
  <si>
    <t>9
V2</t>
  </si>
  <si>
    <t>10
V3</t>
  </si>
  <si>
    <t>11
V5</t>
  </si>
  <si>
    <t>12
V6</t>
  </si>
  <si>
    <t>13
V9</t>
  </si>
  <si>
    <t>3
S3</t>
  </si>
  <si>
    <t>4
S4</t>
  </si>
  <si>
    <t>5
S5</t>
  </si>
  <si>
    <t>6
S7</t>
  </si>
  <si>
    <t>7
S10</t>
  </si>
  <si>
    <t>9
V1</t>
  </si>
  <si>
    <t>10
V2</t>
  </si>
  <si>
    <t>11
V3</t>
  </si>
  <si>
    <t>12
V5</t>
  </si>
  <si>
    <t>1.
S1</t>
  </si>
  <si>
    <t>6
S6</t>
  </si>
  <si>
    <t>7
S6.1</t>
  </si>
  <si>
    <t>8
S7</t>
  </si>
  <si>
    <t>9
S8</t>
  </si>
  <si>
    <t>10
S9</t>
  </si>
  <si>
    <t>11
S10</t>
  </si>
  <si>
    <t>17
V1</t>
  </si>
  <si>
    <t>18
V2</t>
  </si>
  <si>
    <t>19
V3</t>
  </si>
  <si>
    <t>20
V5</t>
  </si>
  <si>
    <t>21
V6</t>
  </si>
  <si>
    <t>22
V7</t>
  </si>
  <si>
    <t>23
V8</t>
  </si>
  <si>
    <t>24
V9</t>
  </si>
  <si>
    <t>1
Sz 1a</t>
  </si>
  <si>
    <t>2
Sz 1b</t>
  </si>
  <si>
    <t>3
Sz 2</t>
  </si>
  <si>
    <t>4
Sz 2a</t>
  </si>
  <si>
    <t>5
Sz 2b</t>
  </si>
  <si>
    <t>6
Sz 3</t>
  </si>
  <si>
    <t>7
Sz 4</t>
  </si>
  <si>
    <t>8
D1</t>
  </si>
  <si>
    <t>9
D2</t>
  </si>
  <si>
    <t>SKUPAJ GRADBENA IN STROJNA DELA:</t>
  </si>
  <si>
    <t>Sodelovanje z elektro izvajalci in priklop naprav mora bi zajeto v ceni na enoto.</t>
  </si>
  <si>
    <t>Zunanja in prometna ureditev</t>
  </si>
  <si>
    <t>Zunanja kanalizacija</t>
  </si>
  <si>
    <t>Krajinska arhtektura</t>
  </si>
  <si>
    <t>Sodelovanje z elektro izvajalci, programerjem avtomatike prezračevalnega sistema v času izvajanja, funkcionalni zagon, poskusno obratovanje in priklop naprav mora biti zajteo v ceni na enoto.</t>
  </si>
  <si>
    <t>Izvedba JEKLENIH ZAGATNIH STEN  na mestih, kjer ni mogoče izvajati širokega izkopa pod zahtevanim kotom. Bruto višina zagatnice h=12,0m, dolžin 20m
V času izkopov in temeljenja ter vseh zemeljskih del je potrebno zagotoviti geotehnični nadzor, v sklopu katerega bodo podani vsi morebitni potrebni nadaljnji ukrepi, v primeru odstopanja od podanih pogojev.
JEKELNE STENE morajo imeti priložen izračun statika, ki ga potrdi geolog in nadzor.
Izmera površine je dolžina izkopa (okoli sten odmaknjeno 1,0 m), višina zagatnic je 2 karatna globina izkopa. V ceni zajeti tudi komplet črpanje morebitne talne vode iz gradbene jame</t>
  </si>
  <si>
    <t xml:space="preserve">Izvedba meritev homogenosti betona najdaljših izvedenih pilotov - CSL (Cross-hole Sonic Logging) testi s kratkim poročilom o rezultatih izvedenih meritev (10% pilotov): </t>
  </si>
  <si>
    <t>11. Izpodkopavanje zemlje je prepovedano.</t>
  </si>
  <si>
    <t>SKUPAJ PONUDBENA CENA (A+B+C+D) z DDV</t>
  </si>
  <si>
    <t xml:space="preserve">ELEKTRO INSTALACIJE </t>
  </si>
  <si>
    <r>
      <t xml:space="preserve">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r>
    <r>
      <rPr>
        <b/>
        <u/>
        <sz val="10"/>
        <rFont val="Arial Narrow"/>
        <family val="2"/>
        <charset val="238"/>
      </rPr>
      <t>Projektna dokumentacija v celoti je sestavni del tega popisa.</t>
    </r>
  </si>
  <si>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0"/>
        <color indexed="8"/>
        <rFont val="Arial Narrow"/>
        <family val="2"/>
        <charset val="238"/>
      </rPr>
      <t xml:space="preserve"> in če jih predhodno pisno potrdi projektant arhitekture!</t>
    </r>
  </si>
  <si>
    <t>SKUPNA REKAPITULACIJA</t>
  </si>
  <si>
    <t xml:space="preserve">Možne krmilne funkcije
• 3 stopnje ventilatorja
• regulacija ventilatorja
- konstantni pretok zraka, CAV
- konstantni tlak, VAV
- ročno v %
• Kompenzacija volumskega pretoka zraka na podlagi temperature, vlažnosti in CO2
• Regulacija temperature
- konstantna temperatura dovodnega zraka
- temperatura dovodnega zraka odvisna od zunanje temperature
- Kaskada za dovod zraka v prostor
- Temperature odvodnega zraka
- Preklapljanje med regulacijo temperature dovodnega zraka in sobne temperature v odvisnosti od zunanje temperature
- Preklapljanje med regulacijo temperature dovodnega zraka in temperature odvodnega zraka v odvisnosti od zunanje temperature
- Temperatura prostora, odvisna od zunanje temperature
- Temperatura odvodnega zraka, odvisna od zunanje temperature
- Temperatura dovodnega zraka odvisna od temperature odvodnega zraka
• 10 zaporedij za ogrevanje, hlajenje, rekuperacijo toplote in žaluzij
- Način ogrevanja/hlajenja: vodno, DX, električno ali reverzibilno
- Način rekuperacije toplote: rotacijski prenosnik toplote, protitočni ploščni prenosnik toplote ali glikolni sistem
</t>
  </si>
  <si>
    <t>• Tedenski program z dvema preklopnima časoma na dan za vsako stopnjo ventilatorja
• Regulacija temperature z ločenimi PID regulatorji za posamezna zaporedja
• Učinkovite funkcije varčevanja z energijo
• Prosto hlajenje
• Regulacija na osnovi zahteve
- Digitalni vhod za požarni alarm
- Digitalni vhod za zunanji izklop
- Digitalni vhod za ventilatorsko stopnjo 1, 2 in 3
- Digitalni izhod za skupno sporočilo o napaki
- Z geslom zaščiten nivo za servis in konfiguracijo 
• Možna je povezava z CNS preko BACnet TCP / IP, MODbus TCP / IP, BACnet MS / TP, MODbus RTU and Exoline. Nadzorna plošča NaviPad-PD70-C 1 kos</t>
  </si>
  <si>
    <t>KUTER IN REZALNIK ZELENJAVE kot npr. ROBOT COUPE ali enakovredno</t>
  </si>
  <si>
    <t>PRALNI STROJ kot npr. BOSCH ali enakovredno</t>
  </si>
  <si>
    <t>KONDENZACIJSKI SUŠILNI STROJ S TOPLOTNO ČRPALKO kot npr. BOSCH ali enakovredno</t>
  </si>
  <si>
    <t>HLADILNA OMARA kot npr. LEIBHERR GKPv 6590 ali enakovredno</t>
  </si>
  <si>
    <t>ELEKTRIČNI ŠTEDILNIK S STEKLOKERAMIČNO PLOŠČO kot npr. AMBACH SYSTEM 700 ali enakovredno</t>
  </si>
  <si>
    <t>ELEKTRO PARNO KONVEKCIJSKA PEČ kot npr. RATIONAL iCombi Pro ali enakovredno</t>
  </si>
  <si>
    <t>HITRI OHLAJEVALNIK kot npr. HIBER ali enakovredno</t>
  </si>
  <si>
    <t>ZAMRZOVALNA OMARA kot npr. LEIBHERR GGPv 6590 ali enakovredno</t>
  </si>
  <si>
    <t>PLINSKA PARNO KONVEKCIJSKA PEČ kot npr. RATIONAL iCombi Pro ali enakovredno</t>
  </si>
  <si>
    <t>UNIVERZALNA ELEKTRIČNA PREKUCNA PONEV kot npr. RATIONAL iVario Pro ali eankovredno</t>
  </si>
  <si>
    <t>ELEKTRIČNI KOTEL ZA KUHANJE Z OKROGLO POSODO kot npr. AMBACH SYSTEM 900 ali enakovredno</t>
  </si>
  <si>
    <t>PLINSKI ŠTEDILNIK kot npr. AMBACH SYSTEM 900 ali enakovredno</t>
  </si>
  <si>
    <t>ODPRT PODSTAVEK kot npr. AMBACH SYSTEM 900 ali enamovredno</t>
  </si>
  <si>
    <t>BLOK PULT S POVIŠANO MEŠALNO BATERIJO kot npr. AMBACH SYSTEM 900 ali enakovredno</t>
  </si>
  <si>
    <t>AVTOMATSKI MEHČALEC VODE kot npr. WINTERHALTER MONOSOFT 9 ali enakovredno</t>
  </si>
  <si>
    <t>ELEKTRO ŠTEDILNIK S POLNO PLOŠČO kot npr. AMBACH SYSTEM 900 ali enakovredno</t>
  </si>
  <si>
    <t>ODPRT PODSTAVEK kot npr. AMBACH SYSTEM 900 ali enakovredno</t>
  </si>
  <si>
    <t>VSTAVNI ELEMENT kot npr. AMBACH SYSTEM 900 ali enakovredno</t>
  </si>
  <si>
    <t>PLINSKA PREKUCNA PONEV kot npr. AMBACH SYSTEM 900 ali enakovredno</t>
  </si>
  <si>
    <t>UNIVERZALNI KUHINJSKI STROJ kot npr. FEUMA ali enakovredno</t>
  </si>
  <si>
    <t>WINTERHALTER CTR ENERGY ali enakovredno</t>
  </si>
  <si>
    <t>kot npr. WINTERHALTER UF-M Energy ali enakovredno</t>
  </si>
  <si>
    <t>VSE OPISANE DIMENZIJE V POPISU OPREME PO VREDNOSTIH (DIMENZIJAH, MOČEH, TEMPERATURAH IN OSTALIH TEHNIČNIH VREDNOSTIH) LAHKO ODSTOPAJO NAVZDOL DO NAJVEČ 5 %</t>
  </si>
  <si>
    <t>Pregled in uskladitev pri izvedbi pilotiranja s strni odg. Projektanta konstrukcij:</t>
  </si>
  <si>
    <t>A9.0</t>
  </si>
  <si>
    <t xml:space="preserve">Kompletna dobava materiala in izvedba del; horizontalni varovalni sistem ALL IN ONE v skladu s standardom SIST EN 795 C: </t>
  </si>
  <si>
    <t>jeklena vrv ∅ 8 mm, AISI 316 v dolžini 467 m, s končnimi sidrišči z betonsko podlago STA10 (5 kom),  vmesnim sidriščem QUAD11 (2 kom) ter podlago iz tapezne kovinske strešne kritine s sidrišči STA12, QUAD11 (25 - 25 kom) , z natezali, drsnikom, pritrdilnimi in spojnimi elementi ter vsem potrebnimi dodatnimi elementi za celovit certificiran sistem. Skupaj z vsemi pomožnimi, pripravljalnimi, zaključnimi deli ter vodotesno tesnitvijo strehe in odri ter vsemi potrebnimi horizontalnimi in vertikalnimi transporti. Sistem varovanja na strehi za sklope streh A+B+C+D enakovredno kot npr. BauderSECUTEC.
Upoštevati v ceni: tesnjenje preboja zaključne HI strešne membrane s sistemskimi vodotesnimi ovodnicami, fiksirano s prirobnico ali tesnjenje z  dvokomponentno tesnilno maso na bazi MMA, kot npr. Triflex Pro</t>
  </si>
  <si>
    <t xml:space="preserve">Kompletna izdelava, dobava in montaža sistemskih požirk, uvodnic in prirobnic proizvajalca HI strešne memebrane za vodotesno izvedbo prehodov instalacijskih elemenetov skozi strešno membrano (strojne in elektro instalacije, strelovod, in stalacije za morebitno sončno elektrarno, ipd....).Z vsemi pomožnimi, pripravljalnimi in zaključnimi deli, pritrdilnim materialom ter vsemi  potrebnimi horizontalnimi in vertikalnimi transporti vključno s pripravo delavniške dokumentacije. </t>
  </si>
  <si>
    <t>Preboji do velikosti 0,1 m2 (količina ocenjena)</t>
  </si>
  <si>
    <t>Preboji do velikosti 0,5 m2</t>
  </si>
  <si>
    <t>Preboji velikosti nad 0,5 m2</t>
  </si>
  <si>
    <t>Dobava, transport in vgrajevanje potrebnih materialov za izdelavo površin tlakovanih s štokanim betonom - tlakovana z višinskimi stopnjami na Z robu iz ven igrišča za dostop sosedov do kolesarske steze.</t>
  </si>
  <si>
    <t xml:space="preserve">površinska obdelava betona – izravnava, površinsko brušenje do doseganja predvidenih naklonov in nato štokanje, zaščita površin z brezbarvno, vodoodporno in maščobo odporno zaščito, vidni robovi plošče zaokroženi z r=1cm!
- armiranobetonska plošča debeline 20cm iz C30/37 XC4/XF4/XD2, Dmax 16mm, Cl 0,2, S4 ali S3 (OPZT S25), v/c&lt;0,50, z dodatkom polipropilenskih vlaken PP (0,9 kg/m3 vlaken dolžine 10mm) in dodatkov za zmanjšanje krčenja / raztezanja ter po potrebi (obvezno v poletnem času) regulator vezanja,
- armatura plošče (rebrasta armatura, dvojna armatura iz armaturnih mrež),
- podložni beton C12/15 v debelini 10cm,
- zmrzlinsko odporen tamponski drobljenec TD 0-32 v debelini najmanj 20cm, vgrajen v predvidenih naklonih, Ev2 ≥ 100MN/m2,
- zmrzlinsko odporen kamniti nasipni material KNM 0-60 v debelini najmanj 30cm, Ev2 ≥ 80MN/m2,
- ločilni sloj PES filc 200g/m2,
- uvaljan planum zemljine nasipa Ev2 ≥ 40MN/m2 oziroma Ev2 ≥ 25MN/m2 na raščenem terenu.
</t>
  </si>
  <si>
    <t xml:space="preserve">površinska obdelava betona – izravnava, površinsko brušenje do doseganja predvidenih naklonov in nato štokanje, zaščita površin z brezbarvno, vodoodporno in maščobo odporno zaščito, vidni robovi plošče zaokroženi z r=1cm!
- armiranobetonska temeljna plošča debeline 30cm iz C30/37 XC4/XF4/XD2, Dmax 16mm, Cl 0,2, S4 ali S3 (OPZT S25), v/c&lt;0,50, z dodatkom polipropilenskih vlaken PP (0,9 kg/m3 vlaken dolžine 10mm) in dodatkov za zmanjšanje krčenja / raztezanja ter po potrebi (obvezno v poletnem času) regulator vezanja, veliksot tm. plošče 1,1x28,5m
- izdelava AB opornega zidu na temeljni ploči deb 20cm, višine 1,8m nad nivojem terena, dolžina AB zidu 30,7m.
- vključno z vsemi potrebnimi opaži za temeljno pločo
- armatura plošče (rebrasta armatura, dvojna armatura iz armaturnih mrež in palic po načrtu armature),
- podložni beton C12/15 v debelini 10cm,
- zmrzlinsko odporen tamponski drobljenec TD 0-32 v debelini najmanj 30cm, vgrajen v predvidenih naklonih, Ev2 ≥ 100MN/m2,
- zmrzlinsko odporen kamniti nasipni material KNM 0-60 v debelini najmanj 30cm, Ev2 ≥ 80MN/m2,
- ločilni sloj PES filc 200g/m2,
- uvaljan planum zemljine nasipa Ev2 ≥ 40MN/m2 oziroma Ev2 ≥ 25MN/m2 na raščenem terenu.
</t>
  </si>
  <si>
    <t xml:space="preserve">Dobava, transport in vgrajevanje potrebnih materialov za izdelavo polnega opornega zidu in tlakovane površine  s štokanim betonom - oporni zid na SV robu in prostor za zunanje hladilne stolpe in ekološki otok. </t>
  </si>
  <si>
    <t xml:space="preserve">Kompletna izdelava, dobava in montaža kovinske fasadne obloge ekološkega otoka in območja za postavitev hladilnih stolpov VRF sistema z dvotirnimi drsnimi paneli za dostop do zbiralnih posod za odpadke in VRF sistema.  </t>
  </si>
  <si>
    <t xml:space="preserve">Fiksni fasadni panel iz Al ekspandirane fasadne mreže varjene na Al okvirno kovinsko  podkonstrukcijo iz Al L kotnikov 50x50mm; Paneli točkovno pritrjeni preko siderni L konikov na AB zid in kovinske stebere na rastru 1,8 - 2,5m, stebri dim. 100x100x4mm, h=1,8-2,0m, zgoraj nosilna pločevina deb. 6-8mm r.š. 40cm ki prekrije AB zid in nosilno konstrukcijo panelov (l=50,7m); mreža finalno barvana z metalizirano  strukturno barvo TIGER drylac po izboru projektanta; </t>
  </si>
  <si>
    <t>Drsni panel iz Al ekspandirane fasadne  mreže varjene na Al okvirno kovinsko podkonstrukcijo iz Al Lkotnikov 50x50mm; panel s talnim in stropnim vodilom za drsna vrata; mreža in konstrukcija finalno barvana z metaliziranostrukturno barvo TIGER drylac po izboru;  vključno s komplet podporno konstrukcijo, stebri, vodili, zgornjo horizontalo in ključavnicami.</t>
  </si>
  <si>
    <t xml:space="preserve">Komplet odklop, prestavitev na novo mesto in ponovni priklop vse obstoječe elektro opreme obstoječe sončne elektrarne (razsmernki, elektro omare, el. Povezave, podajlšanje/krajšanje kablov, polic in ipd…). Prestavitev opreme iz fasade na fasadno steno v strojnici.   </t>
  </si>
  <si>
    <t>B11.2b</t>
  </si>
  <si>
    <t>B11.2a</t>
  </si>
  <si>
    <t>Usklajevanja odg. Projektanta strojnih in elektro instalacij pri analizi obstoječega stanja instalalcij ob posegu z izvajalci in podizvajalci (sklop C+D). Predvideno 25 ur, ovrednoteno po urni postavki po ceniku inženirske zbornice vključujoč potne stroške (&gt;75 eur/h)</t>
  </si>
  <si>
    <t>Usklajevanja odg. Projektanta strojnih in elektro instalacij pri analizi obstoječega stanja instalalcij ob posegu z izvajalci in podizvajalci (sklop B). Predvideno 25 ur, ovrednoteno po urni postavki po ceniku inženirske zbornice vključujoč potne stroške (&gt;75 eur/h)</t>
  </si>
  <si>
    <t>Usklajevanja odg. Projektanta strojnih in elektro instalacij pri analizi obstoječega stanja instalalcij ob posegu z izvajalci in podizvajalci (sklop A+E). Predvideno 15 ur, ovrednoteno po urni postavki po ceniku inženirske zbornice vključujoč potne stroške (&gt;75 eur/h)</t>
  </si>
  <si>
    <t>NEPREDVIDENA DELA</t>
  </si>
  <si>
    <r>
      <rPr>
        <b/>
        <sz val="10"/>
        <rFont val="Arial Narrow"/>
        <family val="2"/>
        <charset val="238"/>
      </rPr>
      <t xml:space="preserve">SPLOŠNA OPOMBA: </t>
    </r>
    <r>
      <rPr>
        <sz val="10"/>
        <rFont val="Arial Narrow"/>
        <family val="2"/>
        <charset val="238"/>
      </rPr>
      <t xml:space="preserve">Ponudnik je dolžan pri sestavi ponudbe upoštevati grafične in tekstualne dele projekta (DGD, PZI). 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projektantskim popisom in izračunom in ostalo projektno dokumentacijo na to opozoriti projektanta ter naročnika pred oddajo ponudbe. Ponudnik se na nepravilnost tehničnih rešitev in/ali tiskarskih napak oziroma neskladnosti v projektni dokumentaciji oziroma v projektantskem popisu in predračunu kasneje ne more sklicevati, če gre za napake, ki bi jih moral in mogel opaziti pred oddajo ponudbe, pa o tem ni obvestil naročnika in projektanta. </t>
    </r>
  </si>
  <si>
    <t>Izvajalec del je dolžan projektantu dostaviti v roku 1 mesec pred predajo PID projekta vse načrte PZI z označenimi spremembami in kopijo vpisov v gradbeni dnevnik vezanih na spremembe tekom gradnje ter končni geodetski posnetek izvedenega stanja.</t>
  </si>
  <si>
    <t xml:space="preserve">Označitev in zaščita vseh obstoječih komunalnih vodov na mestu izkopa in mestih izvedbe komunalnih vodov. Zakoličbo ob prisotnosti izvajalca gradbeno obrtniških del ali zemeljskih del izvedejo upravljalci posameznih vodov pred pričetkom gradnje. </t>
  </si>
  <si>
    <t>Pregled in uskladitev izvedbe pilotiranja s strni odg. projektanta konstrukcij</t>
  </si>
  <si>
    <t>Geotehnični nadzor pri izvedbi uvrtanih pilotov, udeležba na sestankih, koordinacije z  zaključnim poročilom o opravljenem geomehanskem nadzoru</t>
  </si>
  <si>
    <r>
      <t xml:space="preserve">Razdelilnik </t>
    </r>
    <r>
      <rPr>
        <b/>
        <sz val="10"/>
        <rFont val="Arial Narrow"/>
        <family val="2"/>
        <charset val="238"/>
      </rPr>
      <t>=B316</t>
    </r>
    <r>
      <rPr>
        <sz val="10"/>
        <rFont val="Arial Narrow"/>
        <family val="2"/>
        <charset val="238"/>
      </rPr>
      <t xml:space="preserve"> (strojnica - lamela C), 
predviden kot tipska prostostoječa omara s podstavkom, dim. 600x2000x300mm, komplet z vrati, dovodom in odvodi zgoraj, ali enakovredno kot Schrack, ter vgrajeno opremo, enakovredno kot Schrack:</t>
    </r>
  </si>
  <si>
    <r>
      <t>Razdelilnik</t>
    </r>
    <r>
      <rPr>
        <b/>
        <sz val="10"/>
        <rFont val="Arial Narrow"/>
        <family val="2"/>
        <charset val="238"/>
      </rPr>
      <t xml:space="preserve"> =B116</t>
    </r>
    <r>
      <rPr>
        <sz val="10"/>
        <rFont val="Arial Narrow"/>
        <family val="2"/>
        <charset val="238"/>
      </rPr>
      <t xml:space="preserve"> (toplotna postaja) izdelan iz kovinske omare dimenzij npr.  (v/š/g) 1000x1000x250 mm, antikorozijsko zaščiten, sive barve, zaščita IP40; z vso potrebno opremo za montažo. Razdelilnik ima vgrajeno sledečo opremo:</t>
    </r>
  </si>
  <si>
    <r>
      <t xml:space="preserve">Razdelilnik </t>
    </r>
    <r>
      <rPr>
        <b/>
        <sz val="10"/>
        <rFont val="Arial Narrow"/>
        <family val="2"/>
        <charset val="238"/>
      </rPr>
      <t>=B01</t>
    </r>
    <r>
      <rPr>
        <sz val="10"/>
        <rFont val="Arial Narrow"/>
        <family val="2"/>
        <charset val="238"/>
      </rPr>
      <t xml:space="preserve"> (glavni razdelilnik) - obstoječ,
dela v obstoječem razdelilniku, odstranitev in dograditev elementov, ali enakovredno kot Schneider Electric:</t>
    </r>
  </si>
  <si>
    <r>
      <t>Razdelilnik</t>
    </r>
    <r>
      <rPr>
        <b/>
        <sz val="10"/>
        <rFont val="Arial Narrow"/>
        <family val="2"/>
        <charset val="238"/>
      </rPr>
      <t xml:space="preserve"> =B013 </t>
    </r>
    <r>
      <rPr>
        <sz val="10"/>
        <rFont val="Arial Narrow"/>
        <family val="2"/>
        <charset val="238"/>
      </rPr>
      <t>(klet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</si>
  <si>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=B111 </t>
    </r>
    <r>
      <rPr>
        <sz val="10"/>
        <rFont val="Arial Narrow"/>
        <family val="2"/>
        <charset val="238"/>
      </rPr>
      <t>(pritličje - lamela C) - obstoječ,
dela v obstoječem razdelilniku, odstranitev in dograditev elementov, ali enakovredno kot Schrack:</t>
    </r>
  </si>
  <si>
    <r>
      <t>Razdelilnik</t>
    </r>
    <r>
      <rPr>
        <b/>
        <sz val="10"/>
        <rFont val="Arial Narrow"/>
        <family val="2"/>
        <charset val="238"/>
      </rPr>
      <t xml:space="preserve"> =B114 </t>
    </r>
    <r>
      <rPr>
        <sz val="10"/>
        <rFont val="Arial Narrow"/>
        <family val="2"/>
        <charset val="238"/>
      </rPr>
      <t>(tehnična učilnica - lamela C) - obstoječ,
dela v obstoječem razdelilniku, odstranitev in dograditev elementov, ali enakovredno kot Schrack:</t>
    </r>
  </si>
  <si>
    <r>
      <t>Razdelilnik</t>
    </r>
    <r>
      <rPr>
        <b/>
        <sz val="10"/>
        <rFont val="Arial Narrow"/>
        <family val="2"/>
        <charset val="238"/>
      </rPr>
      <t xml:space="preserve"> =B115 </t>
    </r>
    <r>
      <rPr>
        <sz val="10"/>
        <rFont val="Arial Narrow"/>
        <family val="2"/>
        <charset val="238"/>
      </rPr>
      <t>(likovna učilnica - lamela C) - obstoječ,
dela v obstoječem razdelilniku, odstranitev in dograditev elementov, ali enakovredno kot Schrack:</t>
    </r>
  </si>
  <si>
    <r>
      <t>Razdelilnik</t>
    </r>
    <r>
      <rPr>
        <b/>
        <sz val="10"/>
        <rFont val="Arial Narrow"/>
        <family val="2"/>
        <charset val="238"/>
      </rPr>
      <t xml:space="preserve"> =B117 </t>
    </r>
    <r>
      <rPr>
        <sz val="10"/>
        <rFont val="Arial Narrow"/>
        <family val="2"/>
        <charset val="238"/>
      </rPr>
      <t>(pritličje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</si>
  <si>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=B211 </t>
    </r>
    <r>
      <rPr>
        <sz val="10"/>
        <rFont val="Arial Narrow"/>
        <family val="2"/>
        <charset val="238"/>
      </rPr>
      <t>(1. nadstropje - lamela C) - obstoječ,
dela v obstoječem razdelilniku, odstranitev in dograditev elementov, ali enakovredno kot Schrack:</t>
    </r>
  </si>
  <si>
    <r>
      <t>Razdelilnik</t>
    </r>
    <r>
      <rPr>
        <b/>
        <sz val="10"/>
        <rFont val="Arial Narrow"/>
        <family val="2"/>
        <charset val="238"/>
      </rPr>
      <t xml:space="preserve"> =B213 </t>
    </r>
    <r>
      <rPr>
        <sz val="10"/>
        <rFont val="Arial Narrow"/>
        <family val="2"/>
        <charset val="238"/>
      </rPr>
      <t>(1. nadstropje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</si>
  <si>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=B311 </t>
    </r>
    <r>
      <rPr>
        <sz val="10"/>
        <rFont val="Arial Narrow"/>
        <family val="2"/>
        <charset val="238"/>
      </rPr>
      <t>(2. nadstropje - lamela C) - obstoječ,
dela v obstoječem razdelilniku, odstranitev in dograditev elementov, ali enakovredno kot Schrack:</t>
    </r>
  </si>
  <si>
    <r>
      <t>Razdelilnik</t>
    </r>
    <r>
      <rPr>
        <b/>
        <sz val="10"/>
        <rFont val="Arial Narrow"/>
        <family val="2"/>
        <charset val="238"/>
      </rPr>
      <t xml:space="preserve"> =B318 </t>
    </r>
    <r>
      <rPr>
        <sz val="10"/>
        <rFont val="Arial Narrow"/>
        <family val="2"/>
        <charset val="238"/>
      </rPr>
      <t>(2. nadstropje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</si>
  <si>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=B014 </t>
    </r>
    <r>
      <rPr>
        <sz val="10"/>
        <rFont val="Arial Narrow"/>
        <family val="2"/>
        <charset val="238"/>
      </rPr>
      <t>(klet - lamela E),
predviden kot tipska nadometna stenska omarica, ali enakovredno kot Schrack Modul 2000, 2A-21, dim. 590x1055x250mm, komplet z vrati s ključavnico ter vgrajeno opremo, ali enakovredno kot Schrack:</t>
    </r>
  </si>
  <si>
    <r>
      <t>Razdelilnik</t>
    </r>
    <r>
      <rPr>
        <b/>
        <sz val="10"/>
        <rFont val="Arial Narrow"/>
        <family val="2"/>
        <charset val="238"/>
      </rPr>
      <t xml:space="preserve"> =B112 </t>
    </r>
    <r>
      <rPr>
        <sz val="10"/>
        <rFont val="Arial Narrow"/>
        <family val="2"/>
        <charset val="238"/>
      </rPr>
      <t>(pritličje - lamela B) - obstoječ,
dela v obstoječem razdelilniku, odstranitev in dograditev elementov, ali enakovredno kot Schrack:</t>
    </r>
  </si>
  <si>
    <r>
      <t>Razdelilnik</t>
    </r>
    <r>
      <rPr>
        <b/>
        <sz val="10"/>
        <rFont val="Arial Narrow"/>
        <family val="2"/>
        <charset val="238"/>
      </rPr>
      <t xml:space="preserve"> =B212 </t>
    </r>
    <r>
      <rPr>
        <sz val="10"/>
        <rFont val="Arial Narrow"/>
        <family val="2"/>
        <charset val="238"/>
      </rPr>
      <t>(1. nadstropje - lamela B) - obstoječ,
dela v obstoječem razdelilniku, odstranitev in dograditev elementov, ali enakovredno kot Schrack:</t>
    </r>
  </si>
  <si>
    <r>
      <t>Razdelilnik</t>
    </r>
    <r>
      <rPr>
        <b/>
        <sz val="10"/>
        <rFont val="Arial Narrow"/>
        <family val="2"/>
        <charset val="238"/>
      </rPr>
      <t xml:space="preserve"> =B312 </t>
    </r>
    <r>
      <rPr>
        <sz val="10"/>
        <rFont val="Arial Narrow"/>
        <family val="2"/>
        <charset val="238"/>
      </rPr>
      <t>(2. nadstropje - lamela B) - obstoječ,
dela v obstoječem razdelilniku, odstranitev in dograditev elementov, ali enakovredno kot Schrack:</t>
    </r>
  </si>
  <si>
    <r>
      <t>Razdelilnik</t>
    </r>
    <r>
      <rPr>
        <b/>
        <sz val="10"/>
        <rFont val="Arial Narrow"/>
        <family val="2"/>
        <charset val="238"/>
      </rPr>
      <t xml:space="preserve"> =B315 </t>
    </r>
    <r>
      <rPr>
        <sz val="10"/>
        <rFont val="Arial Narrow"/>
        <family val="2"/>
        <charset val="238"/>
      </rPr>
      <t>(naravoslovna učilnica - lamela A) - obstoječ,
dela v obstoječem razdelilniku, odstranitev in dograditev elementov, ali enakovredno kot Schrack:</t>
    </r>
  </si>
  <si>
    <t>Dela potrebna za prevezave elementov z obstoječim objektom, ki morajo ostati v obratovanju.</t>
  </si>
  <si>
    <t>V ceni zajeti prisotnost izvajalca el. inštalacij pri testu vhodno/izhodnih signalov (IQ test)</t>
  </si>
  <si>
    <t>V ceno zajeti nastavitev in zagon opreme, dokumentacija</t>
  </si>
  <si>
    <t>V ceno zajeti vezavo, preizkus, šolanje</t>
  </si>
  <si>
    <t>V ceno zajeti priklop,programiranje ur, šolanje uporabnika ter predaja sistema</t>
  </si>
  <si>
    <t>Adresiranje in zagon sistema varnostne razsvetljave in pregled in preizkus varnostne razsvetljave, s strani pooblaščene inštitucije, komplet s pridobitvijo ustreznega potrdila ter sodelovanje elektro izvajalca pri pregledu varnostne razsvetljave</t>
  </si>
  <si>
    <t>V ceno zajeti izdelava tehnične dokumentacije za uporabnika; šolanje uporabnika in predaja dokumentacije za vse podsklope</t>
  </si>
  <si>
    <t xml:space="preserve">V ceno zajeti predajo sistema in šolanje uporabnika </t>
  </si>
  <si>
    <t>Adresiranje in konfiguracija centrale ter sodelovanje elektro izvajalca pri pregledu sistema javljanja požara</t>
  </si>
  <si>
    <t>V ceno zajeti predajo sistema in šolanje uporabnika ter izdelava navodil za rokovanje</t>
  </si>
  <si>
    <t>V ceno zajeti programiranje sistema in  izvedba šolanja osebja za delo s protivlomnim sistemom ter izdelava navodil za rokovanje.</t>
  </si>
  <si>
    <t>V ceno zajeti nastavitev parametrov, testiranje, spuščanje v pogon, primopredaja in poučitev pristojnega osebja o delovanju sistema</t>
  </si>
  <si>
    <t>Uskladitev elektro vezalne sheme na izbrano strojno opremo za izdelavo elektro stikalnega bloka IN programiranje in parametriranje krmilnikov po projektnih zahtevah; sodelavanje z dobavitelji kompaktnih naprav, projektanti, naročnikom,… IN Testiranje sistema na objektu in spuščanje v pogon; test vhodno/izhodnih signalov (IQ test), funkcijski zagon (OQ test) , nastavitev delovnih in regulacijskih parametrov za optomalno delovanje sistemov</t>
  </si>
  <si>
    <t>Konfiguracija in nastavitev komunikacijskega vmesnika za VRF sistem za celoto</t>
  </si>
  <si>
    <t>Programiranje in parametriranje krmilnikov po projektnih zahtevah; soadelavanje z dobavitelji kompaktnih naprav, projektanti, naročnikom,… IN Testiranje sistema na objektu in spuščanje v pogon; test vhodno/izhodnih signalov (IQ test), funkcijski zagon (OQ test) , nastavitev delovnih in regulacijskih parametrov za optimalno delovanje sistemov ter Uskladitev elektro vezalne sheme na izbrano strojno opremo za izdelavo elektro stikalnega bloka - velja za celoten sklop</t>
  </si>
  <si>
    <t>Pregled sistema odvoda dima, komplet s pridobitvijo ustreznih potrdil o brezhibnem delovanju sistema s strani pooblaščene institucije IN Sodelovanje elektro izvajalca pri pregledu sistema IN šolanje uporabnika</t>
  </si>
  <si>
    <r>
      <t>Priklop kablov v razdelilniku</t>
    </r>
    <r>
      <rPr>
        <b/>
        <sz val="10"/>
        <rFont val="Arial Narrow"/>
        <family val="2"/>
        <charset val="238"/>
      </rPr>
      <t xml:space="preserve"> =B112</t>
    </r>
    <r>
      <rPr>
        <sz val="10"/>
        <rFont val="Arial Narrow"/>
        <family val="2"/>
        <charset val="238"/>
      </rPr>
      <t xml:space="preserve">, (razdelilnik in elementi so zajeti v popisu 2. faze) ter vgradnja krmilnika razsvetljave DALI, komplet z vsem potrebnim materialom
</t>
    </r>
    <r>
      <rPr>
        <sz val="9"/>
        <rFont val="Arial Narrow"/>
        <family val="2"/>
        <charset val="238"/>
      </rPr>
      <t>(krmilnik zajet v sklopu popisa razsvetljave)</t>
    </r>
  </si>
  <si>
    <r>
      <t xml:space="preserve">Razdelilnik </t>
    </r>
    <r>
      <rPr>
        <b/>
        <sz val="10"/>
        <rFont val="Arial Narrow"/>
        <family val="2"/>
        <charset val="238"/>
      </rPr>
      <t>=B113</t>
    </r>
    <r>
      <rPr>
        <sz val="10"/>
        <rFont val="Arial Narrow"/>
        <family val="2"/>
        <charset val="238"/>
      </rPr>
      <t xml:space="preserve"> (kuhinja), 
predviden kot tipska prostostoječa omara s podstavkom, dim. 2000x800x300mm, komplet z dvojnimi vrati, z dovodom zgoraj, odvodi zgoraj in spodaj, ali enakovredno kot Schrack, ter vgrajeno opremo, enakovredno kot Schrack:</t>
    </r>
  </si>
  <si>
    <t>Usklajevanje in sodelovanje z izvajalcem gradbenih del v in ostalih del</t>
  </si>
  <si>
    <t xml:space="preserve">Demontaža izolacije cevi za ogrevno vodo iz demontiranih cevi </t>
  </si>
  <si>
    <t>Odvoz materiala  na deponijo s plačilom pristojbin</t>
  </si>
  <si>
    <t>Strojni in delno ročni izkop jarka za priključni cevovod globine 0 do 2 m, širine dna 0,4 m, v terenu III-IV kategorije, z odlaganjem materiala1,0 m od roba izkopa – naklon brežine jarka do 70° vključno s črpanje vode iz gradbene jame v času gradnje.</t>
  </si>
  <si>
    <t>Strojni in delno ročni izkop jarka za priključni cevovod globine 0 do 2 m, širine dna 0,4 m, v terenu III-IV kategorije, z odlaganjem materiala1,0 m od roba izkopa – naklon brežine jarka do 70° vključno s črpanjem vode iz gradbene jame v času gradnje.</t>
  </si>
  <si>
    <t>V cenah v popisnih postavkah mora ponudnik zajeti vrednosti vseh potrebnih del vključno s tekočimi in končnimi poročili posameznih strokovnjakov tekoče kontrole in morebitnim potrebno Prisotnostjo geomehanika za potrditev izkopa ter zasipa kanala z obstoječim materialom in ustreznost polaganja kanalizacije ter objektov na kanalizaciji ter morebitno potrebno črpanje vode med izvedbo z gradbenega jarka s položitvijo označevalnega traku.</t>
  </si>
  <si>
    <t>V ponudbeno ceno mora biti zajet Geotehnični/mehanski nadzor za potrditev nosilnosti obstoječih tal in vgrajenih sestav.</t>
  </si>
  <si>
    <t xml:space="preserve">Komplet koordinacija glavnega izvajalca z izvajalci notranje opreme </t>
  </si>
  <si>
    <t>Strojni široki izkop zemljine za temelje in kletno etažo, v terenu III.  in IV. kategoriji,  s  sprotnim  nakladanjem na transportno sredstvo; Odvoz na stalno deponijo - glej postavko A2.9. V ceni zajeti tudi komplet črpanje morebitne talne vode iz gradbene jame</t>
  </si>
  <si>
    <t>10.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 in v ceni zajeti tudi komplet črpanje morebitne talne vode iz gradbene jame.</t>
  </si>
  <si>
    <t>Pred pričetkom rušitve je potrebno Izdelava elaborata postopka izvedbe rušitvenih na osnovi projektnih navodil pred posegom. Elaborat predložiti nadzoru v pregled in potrditev.</t>
  </si>
  <si>
    <r>
      <t xml:space="preserve">Izdelava PID (4 izvodi) projekta za sklop A+E </t>
    </r>
    <r>
      <rPr>
        <sz val="10"/>
        <rFont val="Arial Narrow"/>
        <family val="2"/>
        <charset val="238"/>
      </rPr>
      <t>- projekt izvedenih del v obsegu:</t>
    </r>
  </si>
  <si>
    <r>
      <rPr>
        <b/>
        <sz val="10"/>
        <rFont val="Arial Narrow"/>
        <family val="2"/>
        <charset val="238"/>
      </rPr>
      <t xml:space="preserve">ČIŠČENJE: </t>
    </r>
    <r>
      <rPr>
        <sz val="10"/>
        <color indexed="8"/>
        <rFont val="Arial Narrow"/>
        <family val="2"/>
        <charset val="238"/>
      </rPr>
      <t xml:space="preserve">
Sprotno in končno čiščenje gradbišča i , demontaža in odnos vseh pripomočkov, odpadkov in ostankov. 
Čiščenje ceste zaradi nanosa blata na cesto,  itd..</t>
    </r>
  </si>
  <si>
    <t>Izvedba certificiranega geodetskega posnetka izvedenih vseh del- objekt, skupaj z vsemi  s komunalnimi in ostalimi vodi za potrebe izdelave PID dokumentacije in vnosom v kataster komunalnih naprav pri upravljalcu GJI ter priprava elaborata z vrisom objekta in pripadajočih površin v  GURS.</t>
  </si>
  <si>
    <t>10.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 ter  v ceni zajeti tudi komplet črpanje morebitne talne vode iz gradbene jame .</t>
  </si>
  <si>
    <t>Strojni široki izkop zemljine za temelje, v terenu III.  in IV. kategoriji,  s  sprotnim  nakladanjem na transportno sredstvo; Odvoz na stalno deponijo - glej postavko A2.9. V ceni zajeti tudi komplet črpanje morebitne talne vode iz gradbene jame</t>
  </si>
  <si>
    <t>Geotehnični nadzor pri izvedbi uvrtanih pilotov, udeležba na sestankih, koordinacije z zaključnim poročilom o opravljenem geomehanskem nadzoru.</t>
  </si>
  <si>
    <t>10. Pri izvedbi izkopov je potrebno obvezno upoštevati navodila in mnenje geomehanika. Po opravljenem izkopu in kontroli geomehanik poda svoje mnenje, ki je merodajno za nadaljevanje dela. Geomehanski pregled in nadzor: strokovna prisotnost geomehanika v času izvajanja izkopa, utrjevanja  in pregled temeljnih tal pred izvedbo temeljev. V ceni je zajeti vse potrebne obiske geomehanika, vključno z izdelavo končnega poročila.</t>
  </si>
  <si>
    <t>Pred pričetkom del Izdelati elaborat postopka izvedbe rušitvenih na osnovi projektnih navodil pred posegom. Elaborat predložiti nadzoru v pregled in potrditev.</t>
  </si>
  <si>
    <r>
      <t>Izdelava PID projekta za sklop B  (4 izvodi)</t>
    </r>
    <r>
      <rPr>
        <sz val="10"/>
        <rFont val="Arial Narrow"/>
        <family val="2"/>
        <charset val="238"/>
      </rPr>
      <t>- projekt izvedenih del v obsegu:</t>
    </r>
  </si>
  <si>
    <t>Geomehanski pregled in nadzor: strokovna prisotnost geomehanika v času izvajanja izkopa, utrjevanja  in pregled temeljnih tal pred izvedbo temeljev vključno z izdelavo končnega poročila.</t>
  </si>
  <si>
    <t>Strojni široki izkop zemljine za temelje, v terenu III.  in IV. kategoriji,  s  sprotnim  nakladanjem na transportno sredstvo; Odvoz na stalno deponijo - glej postavko A2.9.  V ceni zajeti tudi komplet črpanje morebitne talne vode iz gradbene jame.</t>
  </si>
  <si>
    <t>10. Pri izvedbi izkopov je potrebno obvezno upoštevati navodila in mnenje geomehanika. Po opravljenem izkopu in kontroli geomehanik poda svoje mnenje, ki je merodajno za nadaljevanje dela.Strokovna prisotnost geomehanika v času izvajanja izkopa, utrjevanja  in pregled temeljnih tal pred izvedbo temeljev vključno z izdelavo končnega poročila.</t>
  </si>
  <si>
    <t>Pred pricetkom del: Izdelava elaborata postopka izvedbe rušitvenih na osnovi projektnih navodil pred posegom. Elaborat predložiti nadzoru v pregled in potrditev.</t>
  </si>
  <si>
    <r>
      <t xml:space="preserve">Izdelava PID projekta za sklop C+D (4 izvodi) </t>
    </r>
    <r>
      <rPr>
        <sz val="10"/>
        <rFont val="Arial Narrow"/>
        <family val="2"/>
        <charset val="238"/>
      </rPr>
      <t>- projekt izvedenih del v obsegu:</t>
    </r>
  </si>
  <si>
    <t>Preizkusi in meritev sistema prezračevanja in klimatizacije po zahtevah in obsegu SIST EN 12599:2001, s predajo zapisnika, izdelanega s strani neodvisnega podjetja. Delovanje sistem, nastavitev, kalibracija in meritve morajo biti opravljene v odboju 1 leta za vse 4 letne čase (pomlad, poletje, jesen in zima).   </t>
  </si>
  <si>
    <t>Pripravljalna in zaključna dela, zarisovanje tras, izmere, tlačni preizkus, nastavitev in preizkus delovanja naprav, označevanje naprav, funkcijska navodila za varno obartovanje, šolanje uporabnika in kalibracija vseh instalacijskih elementov, nastavitev rešetk in difuzorjev, meritve prezračevanja, preiskus tesnosti kanalske mreže pred izdelavo odprtin za distributivne elemente, z uporabo dimnih patron in ustvarjanjem nadtlaka v kanalskih mrežah. in instalacij z meritvami.</t>
  </si>
  <si>
    <t>Pripravljalna in zaključna dela, zarisovanje tras, izmere, tlačni preizkus, nastavitev in preizkus delovanja naprav, označevanje naprav, funkcijska navodila za varno obartovanje, šolanje uporabnika in kalibracija vseh instalacijskih elementov, nastavitev rešetk in difuzorjev, meritve prezračevanja, preiskus tesnosti kanalske mreže red izdelavo odprtin za distributivne elemente, z uporabo dimnih patron in ustvarjanjem nadtlaka v kanalskih mrežah in instalacij z meritvami.</t>
  </si>
  <si>
    <t>Pripravljalna in zaključna dela, zarisovanje tras, izmere, tlačni preizkus, nastavitev in preizkus delovanja naprav, označevanje naprav, funkcijska navodila za varno obartovanje, šolanje uporabnika in kalibracija vseh instalacijskih elementov, nastavitev rešetk in difuzorjev, meritve prezračevanja, preiskus tesnosti kanalske mreže red izdelavo odprtin za distributivne elemente, z uporabo dimnih patron in ustvarjanjem nadtlaka v kanalskih mrežah. in instalacij z meritvami.</t>
  </si>
  <si>
    <t xml:space="preserve">Tesnenje vseh odprtin prebojev negorljivih cevi z izolacijo požarne odpornosti do 120 minut. </t>
  </si>
  <si>
    <t>Zakoličenje osi priključnega cevovoda z odmero mesta priključitve na javni vodovod.</t>
  </si>
  <si>
    <t>Zakoličenje osi kanalizacije z oznako revizijskih jaškov.</t>
  </si>
  <si>
    <t>SHRANJEVANJE DOKAZOV SE IZVEDE ZA CELOTNO INVESTICIJO ZA VSE FAZE:  pred začetkom gradbenih del je potrebno izvesti dokumentiranje obstoječega stanja okoliških objektov s strani pristojne inštitucije in predati naročniku poročilo. V kolikor se s strani pristojne inštitucije presodi, da je potrebna  vgradnja stenskih reperjev za posamezne okolške objekte se predvidi in vgradi reperje z medeninasto po navodilu pristojne inštitucije na referenčnih okoliških objektih za spremljanje premikov v času izvajanja gradbenih del. Med gradnjo se mora izvajati stalno opazovanje objektov in zagotoviti sanacijo nastalih poškodb.  Po končani gradnji se ponovno izvede pregled s strani pristojne inštitucije, ki poda končno poročilo. Vse nastale poškodbe sanira izvajalec na svoje stroške. Obstoječe ceste in okolico se fotodokumentitra pred in po končani gradnji, vse morebitno nastale poškodbe sanira izvajalec na svoje stroške.</t>
  </si>
  <si>
    <t>MONITIRING SE IZVEDE ZA CELOTNO INVESTICIJO ZA VSE FAZE: Izvajalec mora na svoje stroške izvesti vse potrebne ukrepe za zaščito okolja v skaldu z veljavno zakonodajo, stroške monitoringov,.... Način izvajanja ukrepov za zaščito okolja bo izvajalec podrobno definiral v tehnološko-ekonomskem elaboratu. Za spremljanje vplivov gradnje mora izvajalec izdelati načrt monitoringa hrupa, zraka in vibracij, podtalnice vezano na izvedbo meritev in predajo poročil z vsemi potrebnimi ukrepi</t>
  </si>
  <si>
    <r>
      <rPr>
        <b/>
        <sz val="10"/>
        <color rgb="FF000000"/>
        <rFont val="Arial Narrow"/>
        <family val="2"/>
        <charset val="238"/>
      </rPr>
      <t xml:space="preserve">GRADBIŠČNA TABLA SE IZVEDE ZA CELOTNO INVESTICIJO ZA VSE FAZE: </t>
    </r>
    <r>
      <rPr>
        <sz val="10"/>
        <color indexed="8"/>
        <rFont val="Arial Narrow"/>
        <family val="2"/>
        <charset val="238"/>
      </rPr>
      <t xml:space="preserve">Izdelava, dobava in postavitev gradbiščne table, skladno z Gradbenim zakonom.
- gradbišča  tabla z nosilno jekleno podkonstrukcijo, osvetlitvijo in oznakami, dobava in montaža z vso potrebno jekleno podkonstrukcijo: izvajalec postavi tablo, podlogo posreduje naročnik).  Po prevzemu in končanju del na gradbišču, se tabla skupaj z vsemi elementi demontira in odnese na odpad v kolikor ni več potrebna. prosto stoječa gradbena tabla, montirana na prostostoječo konstrukcijo, ki sestoji iz konstrukcije iz jeklenih stebrov, prečk in opaža, do višine 5 m nad terenom. </t>
    </r>
  </si>
  <si>
    <t>A1.2</t>
  </si>
  <si>
    <t>Izdelava in pridobitev vseh elaboratov za začasno prom. ureditev in uporabo javnih površin, vključno s pridobivanjem soglasja od pristojnih institucij. Vključene so tudi vse ev.takse in odškodnine….ter stroški začasne prometne ureditve in signalizacije.    UPOŠTEVA SE STROŠEK ZA CELOTNO INVESTICIJO ZA VSE FAZE</t>
  </si>
  <si>
    <t>v ceno zajeti odvoz demoniranega materiala na deponijo z vsemi pristojbinami ter čiščenje vseh obstoječih radiatorjev cca 20 kom</t>
  </si>
  <si>
    <t>v ceno zajeti odvoz demoniranega materiala na deponijo z vsemi pristojbinami ter čiščenje vseh obstoječih radiatorjev cca 62 kom</t>
  </si>
  <si>
    <t>v ceno zajeti odvoz demoniranega materiala na deponijo z vsemi pristojbinami ter čiščenje vseh obstoječih radiatorjev cca 56 kom</t>
  </si>
  <si>
    <t>Kompletna izvedba del:
komplet iznos, skladiščenje in zaščita opreme s protiprašnim pokrivalom ter po končanih delih ponoven vnos in postavitev z morebitnimi priklopi šolske opreme IN komplet demontaža iznos, skladiščenje in ponovna montaža razstavnih in oglasnih panojev na hodnikih. Komplet zaščita vseh radiatorjev med izvedbo gradbenih del ( 26  KOM), komplet zaščita table med izvedbo gradbenih del (8 KOM), komplet zaščita umivalnika med izvedbo gradbenih del (8 KOM)</t>
  </si>
  <si>
    <t>SKUPAJ (A+B) GRADBENO OBRTNIŠKA DELA SKLOP C+D brez DDV</t>
  </si>
  <si>
    <t>Kompletna izvedba del:
komplet iznos, skladiščenje in zaščita opreme s protiprašnim pokrivalom ter po končanih delih ponoven vnos in postavitev z morebitnimi priklopi šolske opreme IN Komplet zaščita vseh radiatorjev med izvedbo gradbenih del ( 56  KOM), komplet zaščita table med izvedbo gradbenih del (14KOM), komplet zaščita umivalnika med izvedbo gradbenih del (13 KOM) INkomplet demontaža iznos, skladiščenje in ponovna montaža razstavnih in oglasnih panojev na hodnikih</t>
  </si>
  <si>
    <t>Geomehanski pregled in nadzor: strokovna prisotnost geomehanika v času izvajanja izkopa, utrjevanja  in pregled temeljnih tal pred izvedbo temeljev. V ceni je zajeti vse potrebne obiske geomehanika, vključno z izdelavo končnega poročila za celoten SKLOP kjer je to potrebno. Ločeno se poda samo za izvedbo pilotov.</t>
  </si>
  <si>
    <t>B11.8</t>
  </si>
  <si>
    <t>Kompletna izvedba del:
komplet iznos, skladiščenje in zaščita opreme s protiprašnim pokrivalom ter po končanih delih ponoven vnos in postavitev z morebitnimi priklopi šolske opreme   IN demontaža, skladiščenje in ponovna montaža obstoječih vratnih kril IN komplet zaščita vseh radiatorjev med izvedbo gradbenih del (48 KOM), komplet zaščita table med izvedbo gradbenih del (15 kom), komplet zaščita umivalnika med izvedbo gradbenih del (15 kom)</t>
  </si>
  <si>
    <t xml:space="preserve">Geomehanski pregled in nadzor: strokovna prisotnost geomehanika v času izvajanja izkopa, utrjevanja  in pregled temeljnih tal pred izvedbo temeljev. V ceni je zajeti vse potrebne obiske geomehanika, vključno z izdelavo končnega poročila za celoten SKLOP kjer je to potrebno. </t>
  </si>
  <si>
    <t>12. Pri izvedbi izkopov je potrebno obvezno upoštevati navodila in mnenje geomehanika. Po opravljenem izkopu in kontroli geomehanik poda svoje mnenje, ki je merodajno za nadaljevanje dela.  Geomehanski pregled in nadzor: strokovna prisotnost geomehanika v času izvajanja izkopa, utrjevanja  in pregled temeljnih tal pred izvedbo temeljev. V ceni je zajeti vse potrebne obiske geomehanika, vključno z izdelavo končnega poročila.</t>
  </si>
  <si>
    <t>Izvesti geomehanski pregled in nadzor: strokovna prisotnost geomehanika v času izvajanja izkopa, utrjevanja  in pregled temeljnih tal pred izvedbo temeljev. V ceni je zajeti vse potrebne obiske geomehanika, vključno z izdelavo končnega poročila.</t>
  </si>
  <si>
    <t>Komplet organizacija prestavitve gradbišča v stanje za nemoteno delo v drugi fazi, z vsemi potrebnimi / spremljajočimi deli in materiali, vključno s stroji in napravami, morebitno prestavitvijo oskrbe z vodo, elektriko, dovoznimi in delovnimi potmi, ograjami, ukrepi za varnost in zdravje pri delu, z deponijami in začasnimi objekti. Vzdrževanje v času gradnje in odstranitev po koncu gradnje, prestavitev po potrjenem načrtu gradbišča; skupnih ukrepov za zagotavljanje varnosti in zdravja pri delu, ureditev dostopnih  poti in zavarovanje gradbišča z ograjo, prestavitev kontejnerjev in skladišč, wc-ja, naprava morebitne nove podlage za postavitev dvigal, prestavitev montažnih sanitarij, premestitev zaščitnih naprav (gasilni aparati, event. hidrant), premestitev omaric za nudenje prve pomoči, fizično in tehnično varovanje, odstranitev/postavitev cestno prometne signalizacije za čas gradnje, dnevno čiščenje cest.</t>
  </si>
  <si>
    <t>zajeto mora biti med drugim:</t>
  </si>
  <si>
    <r>
      <rPr>
        <b/>
        <sz val="10"/>
        <rFont val="Arial Narrow"/>
        <family val="2"/>
        <charset val="238"/>
      </rPr>
      <t>Elaborat / načrt organizacije gradbišča.</t>
    </r>
    <r>
      <rPr>
        <sz val="10"/>
        <color indexed="8"/>
        <rFont val="Arial Narrow"/>
        <family val="2"/>
        <charset val="238"/>
      </rPr>
      <t xml:space="preserve"> Komplet izdelava in predložitev v potrditev preurejene organizacije gradbišča</t>
    </r>
  </si>
  <si>
    <t>Vsi ostali stroški vezano na gradbišče se zajamejo v postavki pri fazi C+D</t>
  </si>
  <si>
    <t>Opomba:
Vsa oprema mora biti združljiva z obstoječim sistemom na objektu (Iskra mehanizmi d.d.) in v ceno zajeti priklop novih ur na obstoječo linijo</t>
  </si>
  <si>
    <t>Opomba:
Vsa oprema mora biti združljiva z obstoječim sistemom na objektu (SEA d.o.o.) in v ceni mora biti zajet priklop novih zvočnikov na obstoječo linijo, dokumentacija, zagon</t>
  </si>
  <si>
    <t>Zajeti v ceno vse meritve, teste, A-teste, izobraževanja, certifikati,  šolanje, predajna dokumnetacija, vrisi sprememb v PZI, navodila za obratovanje in vzdrževanje, sodelovanje s strojnimi izvajalci, sodelovanje pri preiskusu strojnih naprav … vključno s pridobitvijo ustreznih poročil in Pregled v času izvedbe ter izvedba meritve električnih inštalacij, strojnih naprav, NPK za zahtevne električne inštalacije komplet ter usklajevanje s strojnimi inštalacijami ter sodelovanje pri preizkusu naprav strojnih inštalacij. Meritve električnih inštalacij za CNS in strojne naprave, zahtevan NPK za zahtevne objekte komplet ter prisotnost izvajalca el. inštalacij pri testu vhodno/izhodnih signalov (IQ test)</t>
  </si>
  <si>
    <t>Opomba:
Vsa oprema mora biti združljiva z obstoječim sistemom na objektu (Iskra mehanizmi d.d.) v ceno zajeti priklop novih ur na obstoječo linijo</t>
  </si>
  <si>
    <t>Opomba:
Vsa oprema mora biti združljiva z obstoječim sistemom na objektu (SEA d.o.o.) in v ceno zajeti priklop novih zvočnikov na obstoječo linijo</t>
  </si>
  <si>
    <r>
      <t>Priklop kablov v razdelilniku</t>
    </r>
    <r>
      <rPr>
        <b/>
        <sz val="10"/>
        <rFont val="Arial Narrow"/>
        <family val="2"/>
        <charset val="238"/>
      </rPr>
      <t xml:space="preserve"> =B212</t>
    </r>
    <r>
      <rPr>
        <sz val="10"/>
        <rFont val="Arial Narrow"/>
        <family val="2"/>
        <charset val="238"/>
      </rPr>
      <t xml:space="preserve">, (razdelilnik in elementi so zajeti v popisu 2. faze) ter vgradnja krmilnika razsvetljave DALI, komplet z vsem potrebnim materialom
</t>
    </r>
    <r>
      <rPr>
        <sz val="9"/>
        <rFont val="Arial Narrow"/>
        <family val="2"/>
        <charset val="238"/>
      </rPr>
      <t>(krmilnik zajet v sklopu popisa razsvetljave)</t>
    </r>
  </si>
  <si>
    <r>
      <t>Priklop kablov v razdelilniku</t>
    </r>
    <r>
      <rPr>
        <b/>
        <sz val="10"/>
        <rFont val="Arial Narrow"/>
        <family val="2"/>
        <charset val="238"/>
      </rPr>
      <t xml:space="preserve"> =B312</t>
    </r>
    <r>
      <rPr>
        <sz val="10"/>
        <rFont val="Arial Narrow"/>
        <family val="2"/>
        <charset val="238"/>
      </rPr>
      <t xml:space="preserve">, (razdelilnik in elementi so zajeti v popisu 2. faze) ter vgradnja krmilnika razsvetljave DALI, komplet z vsem potrebnim materialom
</t>
    </r>
    <r>
      <rPr>
        <sz val="9"/>
        <rFont val="Arial Narrow"/>
        <family val="2"/>
        <charset val="238"/>
      </rPr>
      <t>(krmilnik zajet v sklopu popisa razsvetljave)</t>
    </r>
  </si>
  <si>
    <r>
      <t>Razdelilnik</t>
    </r>
    <r>
      <rPr>
        <b/>
        <sz val="10"/>
        <rFont val="Arial Narrow"/>
        <family val="2"/>
        <charset val="238"/>
      </rPr>
      <t xml:space="preserve"> =B313 </t>
    </r>
    <r>
      <rPr>
        <sz val="10"/>
        <rFont val="Arial Narrow"/>
        <family val="2"/>
        <charset val="238"/>
      </rPr>
      <t>(učilnica gospodinjski pouk - lamela B) - obstoječ,
dela v obstoječem razdelilniku, odstranitev in dograditev elementov, ali enakovredno kot Schrack:</t>
    </r>
  </si>
  <si>
    <r>
      <t>Razdelilnik</t>
    </r>
    <r>
      <rPr>
        <b/>
        <sz val="10"/>
        <rFont val="Arial Narrow"/>
        <family val="2"/>
        <charset val="238"/>
      </rPr>
      <t xml:space="preserve"> =B317 </t>
    </r>
    <r>
      <rPr>
        <sz val="10"/>
        <rFont val="Arial Narrow"/>
        <family val="2"/>
        <charset val="238"/>
      </rPr>
      <t>(računalniška učilnica - lamela B) - obstoječ,
dela v obstoječem razdelilniku, odstranitev in dograditev elementov, ali enakovredno kot Schrack:</t>
    </r>
  </si>
  <si>
    <t>Opomba:
Vsa oprema mora biti združljiva z obstoječim sistemom na objektu (SEA d.o.o.) v ceno zajeti priklop novih zvočnikov na obstoječo linijo</t>
  </si>
  <si>
    <t>V popisni postavki je zajeta komplet dobava, montaža in priklop dokončno delujočega elementa z vsem drobnim montažnim, priklopnim in pritrdilnim materialom, kar mora biti zajeto v ceni na enoto ter pregled delovne opreme</t>
  </si>
  <si>
    <t>Obstoječa ograja se demontira, speska ter prašno pobarva z metalizirano strukturno barvo po barvni karti TIGER drylac ter ponovno montira; z vsemi pomožnimi, pripravljalnimi in zaključnimi deli ter  vsemi  potrebnimi horizontalnimi in vertikalnimi transporti</t>
  </si>
  <si>
    <t>OŠ KARLA DESTOVNIKA KAJUHA - ŠOŠTANJ_SKLOP A+E</t>
  </si>
  <si>
    <t>13. vidni beli beton kvalitete VB-3, VB-4 in VB-5 po SIST EN 13670 in SIST-TP CEN/TR 15739 morajo biti hidrofobno impregnirati in zaščitit z HDL zaščitnimi sredstvi in hidrofobno impregnacijo. Izvajalec mora pred pričetkom del pripraviti projekt betona, projekt opaža z vrisanimi vsemi čepi; pri betonih potrebno pupoštevati vse potrebne dodatke kot so (plastifikator, trdilcec, antipenilec, regulator viskoznosti,...); vse opažne luknje se vodotesno zapolni z betonskimi čepi za vidne betone; barva granulata in cementa po izboru projektanta.</t>
  </si>
  <si>
    <t>14. V enotni ceni potrebno zajeti morebitno izvedbo (vrtanje, rezanje, dletenje,…) prebojev, utorov, kanalov za inštalacije in druge konstrukcjske elemente v kolikor to ni zajeto v ločeni poziciji.</t>
  </si>
  <si>
    <t xml:space="preserve">15. V enotni ceni potrebno zajeti izvedbo zapolniteve prebojev, utorov, kanalov in odprtin od opažev v konstrukcijah s sistemskimi vodotesnimi vložki, betonom, PUR peno ali drugim izolacjskim materialom. </t>
  </si>
  <si>
    <t>16. V enotni ceni betonskih konstrukcij mora biti zajeta izvedba tipskih tesnilnih manšet, uvodnic skladno z navodili proizvajalca za vodotesno izvedbo in tesnitev prebojev pri prehodu instalacij v vkopanih AB konstrukcijah.</t>
  </si>
  <si>
    <t>17. V ceni betonskih konstrukcij je potrebno upoštevati izvedbo potrebnih načrtov opaža ter opažev za vidne betonske konstrukcije in komplet načrta betona z vsemi potrebnimi vzorci, ki jih potrdi vodja projekta. Potrebno je upoštevati priravo opažev, izravnavo stikov opažev s trakovi ter polnjeneje reg v opažih za izvedbo kakovostne vidne betonske površine.Vse opažne luknje se vodotesno tesnijo in polnijo z betonskimi čepi.</t>
  </si>
  <si>
    <t>18. Vsi robovi betonskih konstrukcij se izvajajo ostrorobo brez vstavljanja trikotnih letev razen na mestih kjer je tov načrtu arhitekture in konstrukcijah posebej označeno.</t>
  </si>
  <si>
    <t xml:space="preserve">19. V vse uvozne betonske klančine je pred betonažo potrebna vgradnja ogrevalnih kablov. </t>
  </si>
  <si>
    <t>20. Komplet instalacijski razvod se izvajav podometno v betonskih konstrukcijah!</t>
  </si>
  <si>
    <t>21. Upoštevati nego betona: močenje, zaščita pred mrazom, vetrom, tresljaji, soncem itd! čiščenje in vlaženje opažev neposredno pred pričetkom betoniranja; čiščenje betonskega železa od blata, rje, ki se lušči, maščobe; postavljanje podložk in začasno vezanje; kontrolirati, da so vsa sidra, škatle, vložki, doze, cevi in podobno, na predvidenih mestih.</t>
  </si>
  <si>
    <t>INŠTALACIJSKI MATERIAL, NAPRAVE, GRADBENA IN POMOŽNA DELA</t>
  </si>
  <si>
    <t>Naročnik je zaradi delitve stroškov, že vnaprej pripravil obrazce zaradi transparentnosti. 
Zato ponudnike opozarjamo na previlen vnos!</t>
  </si>
  <si>
    <t>Predračun za predmet javnega naročila mora biti izpolnjen na priloženem obrazcu.</t>
  </si>
  <si>
    <t>Ponudnik sestavi ponudbeni predračun  tako, da v obrazec iz priloge vnese:</t>
  </si>
  <si>
    <t>cene na enoto dela in materiala;</t>
  </si>
  <si>
    <t>izračunano skupno ceno postavke;</t>
  </si>
  <si>
    <t xml:space="preserve">izdelano rekapitulacijo vseh del; </t>
  </si>
  <si>
    <t>izkazano skupno vrednost vseh del brez DDV  in z DDV.</t>
  </si>
  <si>
    <t xml:space="preserve">cenik delovne sile, </t>
  </si>
  <si>
    <t xml:space="preserve">cenik mehanizacije, </t>
  </si>
  <si>
    <t xml:space="preserve">cenik transportov in </t>
  </si>
  <si>
    <t>cenik materiala FCO gradbišče.</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</si>
  <si>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</si>
  <si>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</si>
  <si>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t>PROJEKTANTSKI PREDRAČUN - tehnične specifikacije</t>
  </si>
  <si>
    <t>vrednost vseh del po popisu s potrebnim materialom, z dostavo, montažo in vsemi potrebnimi deli, vsa pripravljalna, zaključna in izvedbena dela, vsa pomožna dela za izvedbo pogodbenih del,</t>
  </si>
  <si>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</si>
  <si>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</si>
  <si>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</si>
  <si>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</si>
  <si>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vsi morebitni manipulativni in ostali stroški, ki jih bo imel izvajalec pri izvedbi predmeta te pogodbe,</t>
  </si>
  <si>
    <t>prevozov, raztovarjanja in skladiščenja na gradbišču ter notranjega transporta na gradbišču,</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</si>
  <si>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</si>
  <si>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</si>
  <si>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</si>
  <si>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</si>
  <si>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</si>
  <si>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</si>
  <si>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</si>
  <si>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</si>
  <si>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</si>
  <si>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3. del - OSTALE PRILOGE - Obrazec št: 16</t>
  </si>
  <si>
    <r>
      <t xml:space="preserve">Ponudnik mora priložiti k ponudbenemu predračunu </t>
    </r>
    <r>
      <rPr>
        <b/>
        <sz val="10"/>
        <rFont val="Arial"/>
        <family val="2"/>
        <charset val="238"/>
      </rPr>
      <t>KALKULATIVNE ELEMENTE</t>
    </r>
    <r>
      <rPr>
        <sz val="10"/>
        <rFont val="Arial"/>
        <family val="2"/>
        <charset val="238"/>
      </rPr>
      <t xml:space="preserve"> ob upoštevanju na podlagi, katerih je bila pripravljena ponudba, in sicer:</t>
    </r>
  </si>
  <si>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</si>
  <si>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stroške plačila izvedencev, ki jih izbere naročnik za predpregled objekta in za tehnični pregled objekta za vse faze pridobitve uporabnih dovoljenj,</t>
  </si>
  <si>
    <t>stroške vzdrževanja vozišča in zagotavljanja prevoznosti državne ceste, skladno z zahtevami predane pogodbe o ureditvi medsebojnih razmerij pri izgradnji hodnika za pešce na državni cesti R2-425, odsek 1266 Šetvid-Šoštanj,</t>
  </si>
  <si>
    <t>na šoli je montirana sončna elektrarna. V kolikor po krivdi izvajalca pride do poškodbe, uničenja ali izpada delovanja le-te, je izvajalec dolžan popraviti škodo in lastniku elektrarne povrniti stroške zaradi izpada proizvodnje električne energije in ostalih stroškov povezanih z nastalo škodo.</t>
  </si>
  <si>
    <t xml:space="preserve">V končni ponudbeni ceni mora ponudnik zajeti tudi naslednje stroške (kjer niso ločeno opredeljeni v popisu del se šteje da so vključeni v ceno povezanih postavk): </t>
  </si>
  <si>
    <t>OŠ KARLA DESTOVNIKA KAJUHA</t>
  </si>
  <si>
    <t>vodilni načrt z izjavami in izkazi, načrti (arhitektura, konstrukcije, izkaz požarne varnosti, izkaz zvočnih karakteristik, izkaz energijskih karakteristik, izkaz karakteristik prezračevanja, načrt strojnih instalacij s priključki, elektro instalacije s priključki, geodetski posnetek izvedenega stanja)  vključno s pridobitvijo energetske izkaznice, izdelavo NOV, DZO,… in vsemi stroški vezanimi na tehnični pregled</t>
  </si>
  <si>
    <t>vodilni načrt z izjavami in izkazi, načrti (arhitektura, konstrukcije, izkaz požarne varnosti, izkaz zvočnih karakteristik, izkaz energijskih karakteristik, izkaz karakteristik prezračevanja, načrt strojnih instalacij s priključki, elektro instalacije s priključki, tehnološki načrt kuhinje, geodetski posnetek izvedenega stanja) vključno s pridobitvijo energetske izkaznice, izdelavo NOV, DZO,… in vsemi stroški vezanimi na tehnični pregled.</t>
  </si>
  <si>
    <t>vodilni načrt z izjavami in izkazi, načrti (arhitektura, konstrukcije, izkaz požarne varnosti, izkaz zvočnih karakteristik, izkaz energijskih karakteristik, izkaz karakteristik prezračevanja, načrt strojnih instalacij s priključki, elektro instalacije s priključki, geodetski posnetek izvedenega stanja) vključno s pridobitvijo energetske izkaznice, izdelavo NOV, DZO,…. in vsemi stroški vezanimi na tehnični pregled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</si>
</sst>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0.00\ &quot;€&quot;;[Red]\-#,##0.00\ &quot;€&quot;"/>
    <numFmt numFmtId="44" formatCode="_-* #,##0.00\ &quot;€&quot;_-;\-* #,##0.00\ &quot;€&quot;_-;_-* &quot;-&quot;??\ &quot;€&quot;_-;_-@_-"/>
    <numFmt numFmtId="165" formatCode="#,##0.00\ [$€-1]"/>
    <numFmt numFmtId="166" formatCode="#,##0.00\ &quot;€&quot;"/>
    <numFmt numFmtId="167" formatCode="_-* #,##0.00\ [$€-1]_-;\-* #,##0.00\ [$€-1]_-;_-* &quot;-&quot;??\ [$€-1]_-;_-@_-"/>
    <numFmt numFmtId="168" formatCode="0&quot;.&quot;"/>
    <numFmt numFmtId="169" formatCode="_ [$€]\ * #,##0.00_ ;_ [$€]\ * \-#,##0.00_ ;_ [$€]\ * &quot;-&quot;??_ ;_ @_ "/>
    <numFmt numFmtId="170" formatCode="_-* #,##0.00\ &quot;SIT&quot;_-;\-* #,##0.00\ &quot;SIT&quot;_-;_-* &quot;-&quot;??\ &quot;SIT&quot;_-;_-@_-"/>
    <numFmt numFmtId="171" formatCode="_-* #,##0.00\ _S_I_T_-;\-* #,##0.00\ _S_I_T_-;_-* &quot;-&quot;??\ _S_I_T_-;_-@_-"/>
    <numFmt numFmtId="172" formatCode="_-* #,##0.00\ _€_-;\-* #,##0.00\ _€_-;_-* &quot;-&quot;??\ _€_-;_-@_-"/>
    <numFmt numFmtId="173" formatCode="0.0"/>
    <numFmt numFmtId="174" formatCode="#,##0.00_ ;[Red]\-#,##0.00\ "/>
    <numFmt numFmtId="175" formatCode="#,##0.00000"/>
    <numFmt numFmtId="176" formatCode="#,##0.00\ [$EUR]"/>
  </numFmts>
  <fonts count="151">
    <font>
      <sz val="11"/>
      <color indexed="8"/>
      <name val="Calibri"/>
      <family val="2"/>
      <charset val="238"/>
    </font>
    <font>
      <sz val="11"/>
      <color theme="1"/>
      <name val="Calibri"/>
      <family val="2"/>
      <charset val="238"/>
      <scheme val="minor"/>
    </font>
    <font>
      <sz val="11"/>
      <color indexed="8"/>
      <name val="Calibri"/>
      <family val="2"/>
      <charset val="238"/>
    </font>
    <font>
      <sz val="11"/>
      <name val="Arial Narrow"/>
      <family val="2"/>
    </font>
    <font>
      <sz val="11"/>
      <color indexed="8"/>
      <name val="Arial Narrow"/>
      <family val="2"/>
    </font>
    <font>
      <b/>
      <sz val="11"/>
      <color indexed="8"/>
      <name val="Arial Narrow"/>
      <family val="2"/>
    </font>
    <font>
      <sz val="10"/>
      <name val="Arial Narrow"/>
      <family val="2"/>
    </font>
    <font>
      <b/>
      <sz val="16"/>
      <color indexed="8"/>
      <name val="Arial Narrow"/>
      <family val="2"/>
    </font>
    <font>
      <sz val="10"/>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sz val="10"/>
      <name val="Arial"/>
      <family val="2"/>
      <charset val="238"/>
    </font>
    <font>
      <b/>
      <sz val="11"/>
      <name val="Arial Narrow"/>
      <family val="2"/>
    </font>
    <font>
      <sz val="10"/>
      <name val="Arial Narrow"/>
      <family val="2"/>
      <charset val="238"/>
    </font>
    <font>
      <sz val="10"/>
      <name val="Arial"/>
      <family val="2"/>
    </font>
    <font>
      <b/>
      <sz val="12"/>
      <name val="Arial Narrow"/>
      <family val="2"/>
    </font>
    <font>
      <sz val="12"/>
      <name val="Arial Narrow"/>
      <family val="2"/>
    </font>
    <font>
      <sz val="13"/>
      <name val="Times New Roman CE"/>
      <charset val="238"/>
    </font>
    <font>
      <sz val="10"/>
      <name val="Arial CE"/>
      <charset val="238"/>
    </font>
    <font>
      <sz val="11"/>
      <name val="Calibri"/>
      <family val="2"/>
      <charset val="238"/>
    </font>
    <font>
      <i/>
      <u/>
      <sz val="10"/>
      <name val="Arial Narrow"/>
      <family val="2"/>
      <charset val="238"/>
    </font>
    <font>
      <sz val="10"/>
      <color indexed="8"/>
      <name val="Arial Narrow"/>
      <family val="2"/>
      <charset val="238"/>
    </font>
    <font>
      <i/>
      <sz val="10"/>
      <color indexed="8"/>
      <name val="Arial Narrow"/>
      <family val="2"/>
      <charset val="238"/>
    </font>
    <font>
      <b/>
      <i/>
      <sz val="9"/>
      <name val="Arial Narrow"/>
      <family val="2"/>
      <charset val="238"/>
    </font>
    <font>
      <b/>
      <i/>
      <u/>
      <sz val="9"/>
      <name val="Arial Narrow"/>
      <family val="2"/>
      <charset val="238"/>
    </font>
    <font>
      <sz val="9"/>
      <name val="Arial Narrow"/>
      <family val="2"/>
      <charset val="238"/>
    </font>
    <font>
      <b/>
      <i/>
      <u/>
      <sz val="9"/>
      <color indexed="8"/>
      <name val="Arial Narrow"/>
      <family val="2"/>
      <charset val="238"/>
    </font>
    <font>
      <i/>
      <sz val="8"/>
      <color indexed="8"/>
      <name val="Arial Narrow"/>
      <family val="2"/>
      <charset val="238"/>
    </font>
    <font>
      <sz val="10"/>
      <name val="Arial CE"/>
    </font>
    <font>
      <b/>
      <sz val="9"/>
      <name val="Arial Narrow"/>
      <family val="2"/>
      <charset val="238"/>
    </font>
    <font>
      <i/>
      <u/>
      <sz val="10"/>
      <color indexed="8"/>
      <name val="Arial Narrow"/>
      <family val="2"/>
      <charset val="238"/>
    </font>
    <font>
      <i/>
      <sz val="9"/>
      <color indexed="8"/>
      <name val="Arial Narrow"/>
      <family val="2"/>
      <charset val="238"/>
    </font>
    <font>
      <b/>
      <sz val="11"/>
      <name val="Arial Narrow"/>
      <family val="2"/>
      <charset val="238"/>
    </font>
    <font>
      <b/>
      <i/>
      <sz val="10"/>
      <color indexed="8"/>
      <name val="Arial Narrow"/>
      <family val="2"/>
      <charset val="238"/>
    </font>
    <font>
      <b/>
      <i/>
      <sz val="11"/>
      <name val="Arial Narrow"/>
      <family val="2"/>
      <charset val="238"/>
    </font>
    <font>
      <sz val="11"/>
      <name val="Arial Narrow"/>
      <family val="2"/>
      <charset val="238"/>
    </font>
    <font>
      <b/>
      <i/>
      <sz val="10"/>
      <name val="Arial Narrow"/>
      <family val="2"/>
      <charset val="238"/>
    </font>
    <font>
      <sz val="9"/>
      <color indexed="8"/>
      <name val="Arial Narrow"/>
      <family val="2"/>
      <charset val="238"/>
    </font>
    <font>
      <u/>
      <sz val="9"/>
      <name val="Arial Narrow"/>
      <family val="2"/>
      <charset val="238"/>
    </font>
    <font>
      <sz val="8"/>
      <name val="Arial Narrow"/>
      <family val="2"/>
      <charset val="238"/>
    </font>
    <font>
      <b/>
      <i/>
      <sz val="10"/>
      <color indexed="10"/>
      <name val="Arial Narrow"/>
      <family val="2"/>
      <charset val="238"/>
    </font>
    <font>
      <b/>
      <sz val="10"/>
      <name val="Arial Narrow"/>
      <family val="2"/>
      <charset val="238"/>
    </font>
    <font>
      <b/>
      <sz val="10"/>
      <color indexed="8"/>
      <name val="Arial Narrow"/>
      <family val="2"/>
      <charset val="238"/>
    </font>
    <font>
      <i/>
      <sz val="9"/>
      <name val="Arial Narrow"/>
      <family val="2"/>
      <charset val="238"/>
    </font>
    <font>
      <b/>
      <i/>
      <u/>
      <sz val="10"/>
      <color indexed="8"/>
      <name val="Arial Narrow"/>
      <family val="2"/>
      <charset val="238"/>
    </font>
    <font>
      <sz val="8"/>
      <color indexed="8"/>
      <name val="Arial Narrow"/>
      <family val="2"/>
      <charset val="238"/>
    </font>
    <font>
      <i/>
      <sz val="10"/>
      <name val="Arial Narrow"/>
      <family val="2"/>
      <charset val="238"/>
    </font>
    <font>
      <sz val="9"/>
      <name val="Arial Narrow"/>
      <family val="2"/>
    </font>
    <font>
      <b/>
      <sz val="8"/>
      <name val="Arial Narrow"/>
      <family val="2"/>
      <charset val="238"/>
    </font>
    <font>
      <sz val="10"/>
      <name val="Times New Roman"/>
      <family val="1"/>
      <charset val="238"/>
    </font>
    <font>
      <sz val="9"/>
      <name val="Calibri"/>
      <family val="2"/>
      <charset val="238"/>
    </font>
    <font>
      <sz val="8"/>
      <name val="Arial"/>
      <family val="2"/>
      <charset val="238"/>
    </font>
    <font>
      <sz val="10"/>
      <color indexed="8"/>
      <name val="Arial"/>
      <family val="2"/>
      <charset val="238"/>
    </font>
    <font>
      <sz val="10"/>
      <name val="Times New Roman"/>
      <family val="1"/>
    </font>
    <font>
      <sz val="10"/>
      <name val="SL Dutch"/>
    </font>
    <font>
      <i/>
      <sz val="11"/>
      <color indexed="8"/>
      <name val="Arial Narrow"/>
      <family val="2"/>
      <charset val="238"/>
    </font>
    <font>
      <b/>
      <i/>
      <sz val="11"/>
      <color indexed="8"/>
      <name val="Arial Narrow"/>
      <family val="2"/>
      <charset val="238"/>
    </font>
    <font>
      <i/>
      <sz val="8"/>
      <name val="Arial Narrow"/>
      <family val="2"/>
      <charset val="238"/>
    </font>
    <font>
      <sz val="10"/>
      <name val="Calibri"/>
      <family val="2"/>
      <charset val="238"/>
    </font>
    <font>
      <i/>
      <u/>
      <sz val="8"/>
      <name val="Arial Narrow"/>
      <family val="2"/>
      <charset val="238"/>
    </font>
    <font>
      <b/>
      <i/>
      <sz val="9"/>
      <color indexed="8"/>
      <name val="Arial Narrow"/>
      <family val="2"/>
      <charset val="238"/>
    </font>
    <font>
      <i/>
      <sz val="11"/>
      <name val="Arial Narrow"/>
      <family val="2"/>
      <charset val="238"/>
    </font>
    <font>
      <i/>
      <sz val="9"/>
      <name val="Calibri"/>
      <family val="2"/>
      <charset val="238"/>
    </font>
    <font>
      <i/>
      <u/>
      <sz val="9"/>
      <name val="Arial Narrow"/>
      <family val="2"/>
      <charset val="238"/>
    </font>
    <font>
      <sz val="10"/>
      <name val="Abadi"/>
      <family val="2"/>
      <charset val="1"/>
    </font>
    <font>
      <sz val="8"/>
      <name val="Calibri"/>
      <family val="2"/>
      <charset val="238"/>
    </font>
    <font>
      <sz val="10"/>
      <color indexed="8"/>
      <name val="Calibri"/>
      <family val="2"/>
      <charset val="238"/>
    </font>
    <font>
      <sz val="10"/>
      <name val="URWGroteskECELigCon"/>
      <charset val="238"/>
    </font>
    <font>
      <sz val="12"/>
      <color indexed="8"/>
      <name val="Arial Narrow"/>
      <family val="2"/>
      <charset val="238"/>
    </font>
    <font>
      <strike/>
      <sz val="10"/>
      <name val="Arial Narrow"/>
      <family val="2"/>
    </font>
    <font>
      <sz val="11"/>
      <color theme="1"/>
      <name val="Calibri"/>
      <family val="2"/>
      <charset val="238"/>
      <scheme val="minor"/>
    </font>
    <font>
      <i/>
      <sz val="10"/>
      <color theme="3" tint="-0.249977111117893"/>
      <name val="Arial Narrow"/>
      <family val="2"/>
      <charset val="238"/>
    </font>
    <font>
      <sz val="10"/>
      <color theme="3" tint="-0.249977111117893"/>
      <name val="Arial Narrow"/>
      <family val="2"/>
      <charset val="238"/>
    </font>
    <font>
      <sz val="10"/>
      <color theme="1"/>
      <name val="Arial Narrow"/>
      <family val="2"/>
      <charset val="238"/>
    </font>
    <font>
      <sz val="10"/>
      <color rgb="FFFF0000"/>
      <name val="Arial Narrow"/>
      <family val="2"/>
      <charset val="238"/>
    </font>
    <font>
      <sz val="11"/>
      <color rgb="FFFF0000"/>
      <name val="Arial Narrow"/>
      <family val="2"/>
      <charset val="238"/>
    </font>
    <font>
      <sz val="11"/>
      <color rgb="FFFF0000"/>
      <name val="Arial Narrow"/>
      <family val="2"/>
    </font>
    <font>
      <sz val="11"/>
      <color rgb="FF7030A0"/>
      <name val="Calibri"/>
      <family val="2"/>
      <charset val="238"/>
    </font>
    <font>
      <sz val="11"/>
      <color rgb="FF7030A0"/>
      <name val="Arial Narrow"/>
      <family val="2"/>
      <charset val="238"/>
    </font>
    <font>
      <b/>
      <sz val="16"/>
      <name val="Arial Narrow"/>
      <family val="2"/>
      <charset val="238"/>
    </font>
    <font>
      <b/>
      <sz val="12"/>
      <name val="Arial Narrow"/>
      <family val="2"/>
      <charset val="238"/>
    </font>
    <font>
      <sz val="14"/>
      <name val="Arial Narrow"/>
      <family val="2"/>
      <charset val="238"/>
    </font>
    <font>
      <sz val="10"/>
      <color rgb="FF7030A0"/>
      <name val="Arial Narrow"/>
      <family val="2"/>
    </font>
    <font>
      <sz val="10"/>
      <color rgb="FF0070C0"/>
      <name val="Arial Narrow"/>
      <family val="2"/>
    </font>
    <font>
      <strike/>
      <sz val="10"/>
      <color rgb="FF00B050"/>
      <name val="Arial Narrow"/>
      <family val="2"/>
    </font>
    <font>
      <b/>
      <sz val="13"/>
      <name val="Arial Narrow"/>
      <family val="2"/>
      <charset val="238"/>
    </font>
    <font>
      <sz val="10"/>
      <color indexed="8"/>
      <name val="Times New Roman CE"/>
      <family val="1"/>
      <charset val="238"/>
    </font>
    <font>
      <sz val="10"/>
      <color theme="1"/>
      <name val="Cambria"/>
      <family val="1"/>
      <charset val="238"/>
    </font>
    <font>
      <b/>
      <vertAlign val="subscript"/>
      <sz val="10"/>
      <name val="Arial Narrow"/>
      <family val="2"/>
      <charset val="238"/>
    </font>
    <font>
      <sz val="9"/>
      <name val="Calibri"/>
      <family val="2"/>
      <charset val="238"/>
      <scheme val="minor"/>
    </font>
    <font>
      <b/>
      <sz val="12"/>
      <color indexed="8"/>
      <name val="Arial Narrow"/>
      <family val="2"/>
      <charset val="238"/>
    </font>
    <font>
      <vertAlign val="subscript"/>
      <sz val="10"/>
      <name val="Arial Narrow"/>
      <family val="2"/>
      <charset val="238"/>
    </font>
    <font>
      <sz val="9"/>
      <color theme="1"/>
      <name val="Arial Narrow"/>
      <family val="2"/>
      <charset val="238"/>
    </font>
    <font>
      <sz val="9"/>
      <color rgb="FFFF0000"/>
      <name val="Arial Narrow"/>
      <family val="2"/>
      <charset val="238"/>
    </font>
    <font>
      <sz val="10"/>
      <name val="Helv"/>
      <family val="2"/>
      <charset val="204"/>
    </font>
    <font>
      <b/>
      <sz val="9"/>
      <color theme="1"/>
      <name val="Arial Narrow"/>
      <family val="2"/>
      <charset val="238"/>
    </font>
    <font>
      <sz val="11"/>
      <name val="Times New Roman"/>
      <family val="1"/>
    </font>
    <font>
      <sz val="9"/>
      <color indexed="12"/>
      <name val="Arial Narrow"/>
      <family val="2"/>
      <charset val="238"/>
    </font>
    <font>
      <b/>
      <sz val="9"/>
      <color indexed="12"/>
      <name val="Arial Narrow"/>
      <family val="2"/>
      <charset val="238"/>
    </font>
    <font>
      <sz val="10"/>
      <color indexed="17"/>
      <name val="Arial Narrow"/>
      <family val="2"/>
      <charset val="238"/>
    </font>
    <font>
      <b/>
      <sz val="12"/>
      <name val="Calibri"/>
      <family val="2"/>
      <charset val="238"/>
    </font>
    <font>
      <b/>
      <sz val="9"/>
      <color rgb="FF0070C0"/>
      <name val="Arial Narrow"/>
      <family val="2"/>
      <charset val="238"/>
    </font>
    <font>
      <sz val="9"/>
      <color rgb="FF0070C0"/>
      <name val="Arial Narrow"/>
      <family val="2"/>
      <charset val="238"/>
    </font>
    <font>
      <b/>
      <i/>
      <sz val="14"/>
      <name val="Arial Narrow"/>
      <family val="2"/>
      <charset val="238"/>
    </font>
    <font>
      <b/>
      <sz val="11"/>
      <color theme="1"/>
      <name val="Arial Narrow"/>
      <family val="2"/>
      <charset val="238"/>
    </font>
    <font>
      <b/>
      <sz val="10.5"/>
      <name val="Arial Narrow"/>
      <family val="2"/>
      <charset val="238"/>
    </font>
    <font>
      <sz val="10.5"/>
      <name val="Arial Narrow"/>
      <family val="2"/>
      <charset val="238"/>
    </font>
    <font>
      <b/>
      <sz val="11"/>
      <color rgb="FFFF0000"/>
      <name val="Arial Narrow"/>
      <family val="2"/>
      <charset val="238"/>
    </font>
    <font>
      <sz val="11"/>
      <color rgb="FF0070C0"/>
      <name val="Arial Narrow"/>
      <family val="2"/>
      <charset val="238"/>
    </font>
    <font>
      <vertAlign val="superscript"/>
      <sz val="11"/>
      <name val="Arial Narrow"/>
      <family val="2"/>
      <charset val="238"/>
    </font>
    <font>
      <b/>
      <i/>
      <sz val="11"/>
      <color theme="1"/>
      <name val="Arial Narrow"/>
      <family val="2"/>
      <charset val="238"/>
    </font>
    <font>
      <sz val="11"/>
      <color theme="1"/>
      <name val="Arial Narrow"/>
      <family val="2"/>
      <charset val="238"/>
    </font>
    <font>
      <sz val="10"/>
      <name val="Times New Roman CE"/>
      <family val="1"/>
      <charset val="238"/>
    </font>
    <font>
      <sz val="11"/>
      <color indexed="10"/>
      <name val="Arial Narrow"/>
      <family val="2"/>
      <charset val="238"/>
    </font>
    <font>
      <b/>
      <sz val="11"/>
      <color indexed="10"/>
      <name val="Arial Narrow"/>
      <family val="2"/>
      <charset val="238"/>
    </font>
    <font>
      <vertAlign val="superscript"/>
      <sz val="10"/>
      <color indexed="8"/>
      <name val="Arial Narrow"/>
      <family val="2"/>
      <charset val="238"/>
    </font>
    <font>
      <b/>
      <i/>
      <sz val="10"/>
      <name val="Arial Narrow"/>
      <family val="2"/>
    </font>
    <font>
      <b/>
      <i/>
      <sz val="9"/>
      <name val="Calibri"/>
      <family val="2"/>
      <charset val="238"/>
      <scheme val="minor"/>
    </font>
    <font>
      <sz val="12"/>
      <name val="Arial Narrow"/>
      <family val="2"/>
      <charset val="238"/>
    </font>
    <font>
      <u/>
      <sz val="11"/>
      <color indexed="8"/>
      <name val="Arial Narrow"/>
      <family val="2"/>
      <charset val="238"/>
    </font>
    <font>
      <b/>
      <i/>
      <sz val="10"/>
      <color rgb="FFFF0000"/>
      <name val="Arial Narrow"/>
      <family val="2"/>
      <charset val="238"/>
    </font>
    <font>
      <b/>
      <i/>
      <sz val="11"/>
      <color rgb="FFFF0000"/>
      <name val="Arial Narrow"/>
      <family val="2"/>
      <charset val="238"/>
    </font>
    <font>
      <b/>
      <u/>
      <sz val="11"/>
      <name val="Arial Narrow"/>
      <family val="2"/>
      <charset val="238"/>
    </font>
    <font>
      <u/>
      <sz val="11"/>
      <name val="Arial Narrow"/>
      <family val="2"/>
      <charset val="238"/>
    </font>
    <font>
      <vertAlign val="superscript"/>
      <sz val="11"/>
      <color indexed="8"/>
      <name val="Arial Narrow"/>
      <family val="2"/>
      <charset val="238"/>
    </font>
    <font>
      <sz val="10"/>
      <name val="Times New Roman CE"/>
      <charset val="238"/>
    </font>
    <font>
      <sz val="11"/>
      <name val="Swis721 Cn BT"/>
      <family val="2"/>
    </font>
    <font>
      <b/>
      <sz val="10"/>
      <color theme="1"/>
      <name val="Arial Narrow"/>
      <family val="2"/>
      <charset val="238"/>
    </font>
    <font>
      <sz val="9"/>
      <color rgb="FF0000FF"/>
      <name val="Arial Narrow"/>
      <family val="2"/>
      <charset val="238"/>
    </font>
    <font>
      <sz val="9"/>
      <color rgb="FF008000"/>
      <name val="Arial Narrow"/>
      <family val="2"/>
      <charset val="238"/>
    </font>
    <font>
      <u/>
      <sz val="9"/>
      <color theme="1"/>
      <name val="Arial Narrow"/>
      <family val="2"/>
      <charset val="238"/>
    </font>
    <font>
      <sz val="9"/>
      <color rgb="FFFFCC00"/>
      <name val="Arial Narrow"/>
      <family val="2"/>
      <charset val="238"/>
    </font>
    <font>
      <sz val="9"/>
      <color rgb="FF000000"/>
      <name val="Arial Narrow"/>
      <family val="2"/>
      <charset val="238"/>
    </font>
    <font>
      <sz val="10"/>
      <color indexed="10"/>
      <name val="Arial Narrow"/>
      <family val="2"/>
      <charset val="238"/>
    </font>
    <font>
      <vertAlign val="superscript"/>
      <sz val="10"/>
      <name val="Arial Narrow"/>
      <family val="2"/>
      <charset val="238"/>
    </font>
    <font>
      <sz val="10"/>
      <color theme="1" tint="0.499984740745262"/>
      <name val="Arial Narrow"/>
      <family val="2"/>
      <charset val="238"/>
    </font>
    <font>
      <u/>
      <sz val="10"/>
      <color indexed="10"/>
      <name val="Arial Narrow"/>
      <family val="2"/>
      <charset val="238"/>
    </font>
    <font>
      <b/>
      <u/>
      <sz val="10"/>
      <name val="Arial Narrow"/>
      <family val="2"/>
      <charset val="238"/>
    </font>
    <font>
      <u/>
      <sz val="10"/>
      <color indexed="8"/>
      <name val="Arial Narrow"/>
      <family val="2"/>
      <charset val="238"/>
    </font>
    <font>
      <b/>
      <sz val="10"/>
      <color rgb="FF000000"/>
      <name val="Arial Narrow"/>
      <family val="2"/>
      <charset val="238"/>
    </font>
    <font>
      <sz val="14"/>
      <name val="Arial Narrow"/>
      <family val="2"/>
    </font>
    <font>
      <b/>
      <sz val="9"/>
      <name val="Arial CE"/>
      <charset val="238"/>
    </font>
    <font>
      <b/>
      <sz val="10"/>
      <name val="Arial CE"/>
      <charset val="238"/>
    </font>
    <font>
      <sz val="12"/>
      <name val="Times New Roman"/>
      <family val="1"/>
      <charset val="238"/>
    </font>
    <font>
      <b/>
      <sz val="11"/>
      <name val="Arial"/>
      <family val="2"/>
      <charset val="238"/>
    </font>
    <font>
      <sz val="10"/>
      <name val="Courier"/>
      <charset val="238"/>
    </font>
    <font>
      <b/>
      <i/>
      <sz val="11"/>
      <name val="Arial"/>
      <family val="2"/>
      <charset val="238"/>
    </font>
    <font>
      <b/>
      <sz val="10"/>
      <name val="Arial"/>
      <family val="2"/>
      <charset val="238"/>
    </font>
  </fonts>
  <fills count="17">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3" tint="0.79998168889431442"/>
        <bgColor indexed="31"/>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indexed="65"/>
        <bgColor indexed="64"/>
      </patternFill>
    </fill>
    <fill>
      <patternFill patternType="solid">
        <fgColor rgb="FFFFCC66"/>
        <bgColor indexed="64"/>
      </patternFill>
    </fill>
  </fills>
  <borders count="29">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double">
        <color indexed="8"/>
      </bottom>
      <diagonal/>
    </border>
    <border>
      <left/>
      <right/>
      <top style="medium">
        <color indexed="8"/>
      </top>
      <bottom style="double">
        <color indexed="8"/>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medium">
        <color indexed="64"/>
      </bottom>
      <diagonal/>
    </border>
    <border>
      <left/>
      <right style="hair">
        <color indexed="64"/>
      </right>
      <top style="thin">
        <color indexed="64"/>
      </top>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91">
    <xf numFmtId="0" fontId="0" fillId="0" borderId="0"/>
    <xf numFmtId="0" fontId="14" fillId="0" borderId="0"/>
    <xf numFmtId="0" fontId="14" fillId="0" borderId="0"/>
    <xf numFmtId="0" fontId="73" fillId="0" borderId="0"/>
    <xf numFmtId="0" fontId="2" fillId="0" borderId="0"/>
    <xf numFmtId="0" fontId="14" fillId="0" borderId="0"/>
    <xf numFmtId="0" fontId="2" fillId="0" borderId="0"/>
    <xf numFmtId="0" fontId="14" fillId="0" borderId="0"/>
    <xf numFmtId="0" fontId="14" fillId="0" borderId="0"/>
    <xf numFmtId="0" fontId="14" fillId="0" borderId="0"/>
    <xf numFmtId="0" fontId="31" fillId="0" borderId="0"/>
    <xf numFmtId="0" fontId="22" fillId="0" borderId="0"/>
    <xf numFmtId="0" fontId="57" fillId="0" borderId="0"/>
    <xf numFmtId="0" fontId="13" fillId="0" borderId="0"/>
    <xf numFmtId="0" fontId="17" fillId="0" borderId="0"/>
    <xf numFmtId="0" fontId="21" fillId="0" borderId="0"/>
    <xf numFmtId="0" fontId="17" fillId="0" borderId="0"/>
    <xf numFmtId="0" fontId="14" fillId="0" borderId="0"/>
    <xf numFmtId="3" fontId="55" fillId="0" borderId="0" applyAlignment="0">
      <alignment horizontal="right"/>
      <protection locked="0"/>
    </xf>
    <xf numFmtId="0" fontId="20" fillId="0" borderId="0"/>
    <xf numFmtId="9" fontId="73"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44" fontId="14" fillId="0" borderId="0" applyFill="0" applyBorder="0" applyAlignment="0" applyProtection="0"/>
    <xf numFmtId="0" fontId="2" fillId="0" borderId="0"/>
    <xf numFmtId="0" fontId="21" fillId="0" borderId="0"/>
    <xf numFmtId="0" fontId="21" fillId="0" borderId="0"/>
    <xf numFmtId="39" fontId="89" fillId="0" borderId="0" applyFont="0"/>
    <xf numFmtId="0" fontId="90" fillId="0" borderId="0">
      <alignment horizontal="left" vertical="top"/>
    </xf>
    <xf numFmtId="0" fontId="21" fillId="0" borderId="0"/>
    <xf numFmtId="0" fontId="17" fillId="0" borderId="0">
      <alignment vertical="top"/>
    </xf>
    <xf numFmtId="0" fontId="21" fillId="0" borderId="0"/>
    <xf numFmtId="0" fontId="2" fillId="0" borderId="0"/>
    <xf numFmtId="169" fontId="21" fillId="0" borderId="0"/>
    <xf numFmtId="0" fontId="97" fillId="0" borderId="0"/>
    <xf numFmtId="170" fontId="21" fillId="0" borderId="0" applyFont="0" applyFill="0" applyBorder="0" applyAlignment="0" applyProtection="0"/>
    <xf numFmtId="169" fontId="99" fillId="0" borderId="0" applyFill="0">
      <alignment vertical="justify"/>
    </xf>
    <xf numFmtId="0" fontId="13" fillId="0" borderId="0"/>
    <xf numFmtId="171" fontId="21" fillId="0" borderId="0" applyFont="0" applyFill="0" applyBorder="0" applyAlignment="0" applyProtection="0"/>
    <xf numFmtId="0" fontId="14" fillId="0" borderId="0"/>
    <xf numFmtId="0" fontId="14" fillId="0" borderId="0"/>
    <xf numFmtId="0" fontId="21" fillId="0" borderId="0"/>
    <xf numFmtId="0" fontId="21" fillId="0" borderId="0"/>
    <xf numFmtId="0" fontId="14" fillId="0" borderId="0"/>
    <xf numFmtId="0" fontId="1" fillId="0" borderId="0"/>
    <xf numFmtId="44" fontId="115" fillId="0" borderId="0" applyFont="0" applyFill="0" applyBorder="0" applyAlignment="0" applyProtection="0"/>
    <xf numFmtId="172" fontId="21" fillId="0" borderId="0" applyFont="0" applyFill="0" applyBorder="0" applyAlignment="0" applyProtection="0"/>
    <xf numFmtId="0" fontId="2"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4" fillId="0" borderId="0"/>
    <xf numFmtId="0" fontId="14" fillId="0" borderId="0"/>
    <xf numFmtId="0" fontId="14" fillId="0" borderId="0"/>
    <xf numFmtId="0" fontId="1" fillId="0" borderId="0"/>
    <xf numFmtId="0" fontId="14" fillId="0" borderId="0"/>
    <xf numFmtId="0" fontId="14" fillId="0" borderId="0"/>
    <xf numFmtId="0" fontId="21" fillId="0" borderId="0"/>
    <xf numFmtId="0" fontId="21" fillId="0" borderId="0"/>
    <xf numFmtId="0" fontId="14" fillId="0" borderId="0"/>
    <xf numFmtId="0" fontId="14" fillId="0" borderId="0"/>
    <xf numFmtId="0" fontId="21" fillId="0" borderId="0"/>
    <xf numFmtId="0" fontId="14" fillId="0" borderId="0"/>
    <xf numFmtId="0" fontId="128" fillId="0" borderId="0"/>
    <xf numFmtId="0" fontId="52" fillId="0" borderId="0"/>
    <xf numFmtId="0" fontId="129" fillId="0" borderId="0">
      <alignment horizontal="left" vertical="top" wrapText="1"/>
    </xf>
    <xf numFmtId="176" fontId="129" fillId="4" borderId="0">
      <alignment horizontal="right" vertical="top" wrapText="1"/>
      <protection locked="0"/>
    </xf>
    <xf numFmtId="0" fontId="146" fillId="0" borderId="0"/>
    <xf numFmtId="0" fontId="148" fillId="0" borderId="0"/>
    <xf numFmtId="0" fontId="13" fillId="0" borderId="0"/>
  </cellStyleXfs>
  <cellXfs count="1700">
    <xf numFmtId="0" fontId="0" fillId="0" borderId="0" xfId="0"/>
    <xf numFmtId="0" fontId="4" fillId="0" borderId="0" xfId="0" applyFont="1"/>
    <xf numFmtId="0" fontId="5" fillId="0" borderId="0" xfId="0" applyFont="1"/>
    <xf numFmtId="0" fontId="4" fillId="0" borderId="0" xfId="0" applyFont="1" applyAlignment="1">
      <alignment horizontal="right"/>
    </xf>
    <xf numFmtId="0" fontId="5" fillId="0" borderId="0" xfId="0" applyFont="1" applyAlignment="1">
      <alignment horizontal="right"/>
    </xf>
    <xf numFmtId="0" fontId="9" fillId="0" borderId="0" xfId="0" applyFont="1"/>
    <xf numFmtId="0" fontId="4" fillId="0" borderId="2" xfId="0" applyFont="1" applyBorder="1"/>
    <xf numFmtId="0" fontId="4" fillId="0" borderId="4" xfId="0" applyFont="1" applyBorder="1"/>
    <xf numFmtId="0" fontId="4" fillId="4" borderId="2" xfId="0" applyFont="1" applyFill="1" applyBorder="1"/>
    <xf numFmtId="0" fontId="5" fillId="4" borderId="4" xfId="0" applyFont="1" applyFill="1" applyBorder="1"/>
    <xf numFmtId="0" fontId="5" fillId="4" borderId="2" xfId="0" applyFont="1" applyFill="1" applyBorder="1"/>
    <xf numFmtId="0" fontId="5" fillId="0" borderId="2" xfId="0" applyFont="1" applyBorder="1"/>
    <xf numFmtId="0" fontId="74" fillId="0" borderId="0" xfId="0" applyFont="1"/>
    <xf numFmtId="0" fontId="75" fillId="0" borderId="0" xfId="0" applyFont="1"/>
    <xf numFmtId="0" fontId="16" fillId="0" borderId="0" xfId="0" applyFont="1" applyAlignment="1">
      <alignment horizontal="justify" vertical="top" wrapText="1"/>
    </xf>
    <xf numFmtId="0" fontId="19" fillId="0" borderId="0" xfId="0" applyFont="1" applyAlignment="1">
      <alignment vertical="top"/>
    </xf>
    <xf numFmtId="0" fontId="15" fillId="0" borderId="0" xfId="0" applyFont="1" applyAlignment="1">
      <alignment vertical="top"/>
    </xf>
    <xf numFmtId="0" fontId="3" fillId="0" borderId="0" xfId="0" applyFont="1" applyAlignment="1">
      <alignment vertical="top"/>
    </xf>
    <xf numFmtId="0" fontId="6" fillId="0" borderId="0" xfId="0" applyFont="1" applyAlignment="1">
      <alignment vertical="top"/>
    </xf>
    <xf numFmtId="0" fontId="4" fillId="0" borderId="0" xfId="0" applyFont="1" applyAlignment="1">
      <alignment vertical="top"/>
    </xf>
    <xf numFmtId="0" fontId="74" fillId="0" borderId="0" xfId="0" applyFont="1" applyAlignment="1">
      <alignment vertical="top"/>
    </xf>
    <xf numFmtId="0" fontId="24" fillId="0" borderId="0" xfId="0" applyFont="1" applyAlignment="1">
      <alignment horizontal="right" vertical="top"/>
    </xf>
    <xf numFmtId="4" fontId="24" fillId="0" borderId="0" xfId="0" applyNumberFormat="1" applyFont="1" applyAlignment="1">
      <alignment horizontal="right" vertical="top"/>
    </xf>
    <xf numFmtId="0" fontId="10" fillId="0" borderId="0" xfId="0" applyFont="1"/>
    <xf numFmtId="49" fontId="16" fillId="0" borderId="0" xfId="0" applyNumberFormat="1" applyFont="1" applyAlignment="1">
      <alignment horizontal="justify" vertical="top" wrapText="1"/>
    </xf>
    <xf numFmtId="4" fontId="76" fillId="0" borderId="0" xfId="0" applyNumberFormat="1" applyFont="1" applyAlignment="1">
      <alignment vertical="top"/>
    </xf>
    <xf numFmtId="0" fontId="35" fillId="0" borderId="0" xfId="0" applyFont="1" applyAlignment="1">
      <alignment horizontal="left"/>
    </xf>
    <xf numFmtId="0" fontId="35" fillId="0" borderId="0" xfId="0" applyFont="1"/>
    <xf numFmtId="0" fontId="35" fillId="0" borderId="12" xfId="0" applyFont="1" applyBorder="1"/>
    <xf numFmtId="0" fontId="35" fillId="0" borderId="13" xfId="0" applyFont="1" applyBorder="1"/>
    <xf numFmtId="0" fontId="35" fillId="0" borderId="15" xfId="0" applyFont="1" applyBorder="1"/>
    <xf numFmtId="0" fontId="38" fillId="0" borderId="16" xfId="0" applyFont="1" applyBorder="1"/>
    <xf numFmtId="0" fontId="38" fillId="0" borderId="0" xfId="0" applyFont="1"/>
    <xf numFmtId="0" fontId="38" fillId="0" borderId="0" xfId="0" applyFont="1" applyAlignment="1">
      <alignment horizontal="right"/>
    </xf>
    <xf numFmtId="0" fontId="18" fillId="5" borderId="0" xfId="0" applyFont="1" applyFill="1" applyAlignment="1">
      <alignment vertical="top"/>
    </xf>
    <xf numFmtId="0" fontId="19" fillId="5" borderId="0" xfId="0" applyFont="1" applyFill="1" applyAlignment="1">
      <alignment vertical="top"/>
    </xf>
    <xf numFmtId="0" fontId="7" fillId="5" borderId="4" xfId="0" applyFont="1" applyFill="1" applyBorder="1"/>
    <xf numFmtId="0" fontId="4" fillId="5" borderId="2" xfId="0" applyFont="1" applyFill="1" applyBorder="1"/>
    <xf numFmtId="0" fontId="12" fillId="5" borderId="18" xfId="0" applyFont="1" applyFill="1" applyBorder="1" applyAlignment="1">
      <alignment vertical="center"/>
    </xf>
    <xf numFmtId="0" fontId="11" fillId="0" borderId="0" xfId="0" applyFont="1" applyAlignment="1">
      <alignment vertical="top"/>
    </xf>
    <xf numFmtId="0" fontId="9" fillId="0" borderId="0" xfId="0" applyFont="1" applyAlignment="1">
      <alignment horizontal="left" vertical="top"/>
    </xf>
    <xf numFmtId="0" fontId="10" fillId="0" borderId="0" xfId="0" applyFont="1" applyAlignment="1">
      <alignment vertical="top"/>
    </xf>
    <xf numFmtId="0" fontId="10" fillId="3" borderId="19" xfId="0" applyFont="1" applyFill="1" applyBorder="1" applyAlignment="1">
      <alignment vertical="top"/>
    </xf>
    <xf numFmtId="0" fontId="10" fillId="3" borderId="19" xfId="0" applyFont="1" applyFill="1" applyBorder="1" applyAlignment="1">
      <alignment horizontal="center"/>
    </xf>
    <xf numFmtId="0" fontId="9" fillId="0" borderId="0" xfId="0" applyFont="1" applyAlignment="1">
      <alignment vertical="top"/>
    </xf>
    <xf numFmtId="49" fontId="24" fillId="0" borderId="0" xfId="0" applyNumberFormat="1" applyFont="1" applyAlignment="1">
      <alignment horizontal="left" vertical="top"/>
    </xf>
    <xf numFmtId="0" fontId="24" fillId="0" borderId="0" xfId="0" applyFont="1" applyAlignment="1">
      <alignment horizontal="justify" vertical="top" wrapText="1"/>
    </xf>
    <xf numFmtId="49" fontId="9" fillId="0" borderId="0" xfId="0" applyNumberFormat="1" applyFont="1" applyAlignment="1">
      <alignment vertical="top"/>
    </xf>
    <xf numFmtId="0" fontId="9" fillId="0" borderId="0" xfId="0" applyFont="1" applyAlignment="1">
      <alignment horizontal="right"/>
    </xf>
    <xf numFmtId="4" fontId="9" fillId="0" borderId="0" xfId="0" applyNumberFormat="1" applyFont="1" applyAlignment="1">
      <alignment horizontal="right"/>
    </xf>
    <xf numFmtId="49" fontId="10" fillId="6" borderId="20" xfId="0" applyNumberFormat="1" applyFont="1" applyFill="1" applyBorder="1" applyAlignment="1">
      <alignment vertical="top"/>
    </xf>
    <xf numFmtId="0" fontId="10" fillId="6" borderId="20" xfId="0" applyFont="1" applyFill="1" applyBorder="1" applyAlignment="1">
      <alignment horizontal="right"/>
    </xf>
    <xf numFmtId="4" fontId="10" fillId="6" borderId="20" xfId="0" applyNumberFormat="1" applyFont="1" applyFill="1" applyBorder="1" applyAlignment="1">
      <alignment horizontal="right"/>
    </xf>
    <xf numFmtId="165" fontId="10" fillId="6" borderId="20" xfId="0" applyNumberFormat="1" applyFont="1" applyFill="1" applyBorder="1" applyAlignment="1">
      <alignment horizontal="right"/>
    </xf>
    <xf numFmtId="0" fontId="10" fillId="3" borderId="19" xfId="0" applyFont="1" applyFill="1" applyBorder="1" applyAlignment="1">
      <alignment horizontal="left" vertical="top"/>
    </xf>
    <xf numFmtId="49" fontId="24" fillId="0" borderId="0" xfId="0" applyNumberFormat="1" applyFont="1" applyAlignment="1">
      <alignment vertical="top"/>
    </xf>
    <xf numFmtId="0" fontId="24" fillId="0" borderId="0" xfId="0" applyFont="1"/>
    <xf numFmtId="0" fontId="24" fillId="0" borderId="0" xfId="0" applyFont="1" applyAlignment="1">
      <alignment horizontal="right"/>
    </xf>
    <xf numFmtId="4" fontId="24" fillId="0" borderId="0" xfId="0" applyNumberFormat="1" applyFont="1" applyAlignment="1">
      <alignment horizontal="right"/>
    </xf>
    <xf numFmtId="165" fontId="24" fillId="0" borderId="0" xfId="0" applyNumberFormat="1" applyFont="1" applyAlignment="1">
      <alignment horizontal="right"/>
    </xf>
    <xf numFmtId="49" fontId="10" fillId="6" borderId="20" xfId="0" applyNumberFormat="1" applyFont="1" applyFill="1" applyBorder="1" applyAlignment="1">
      <alignment horizontal="left" vertical="top"/>
    </xf>
    <xf numFmtId="4" fontId="28" fillId="2" borderId="2" xfId="13" applyNumberFormat="1" applyFont="1" applyFill="1" applyBorder="1" applyAlignment="1">
      <alignment horizontal="right"/>
    </xf>
    <xf numFmtId="0" fontId="28" fillId="0" borderId="0" xfId="0" applyFont="1"/>
    <xf numFmtId="0" fontId="40" fillId="0" borderId="0" xfId="0" applyFont="1"/>
    <xf numFmtId="49" fontId="24" fillId="0" borderId="0" xfId="0" applyNumberFormat="1" applyFont="1" applyAlignment="1">
      <alignment horizontal="center" vertical="top"/>
    </xf>
    <xf numFmtId="0" fontId="38" fillId="0" borderId="0" xfId="0" applyFont="1" applyAlignment="1">
      <alignment horizontal="justify" vertical="top" wrapText="1"/>
    </xf>
    <xf numFmtId="0" fontId="24" fillId="0" borderId="0" xfId="0" applyFont="1" applyAlignment="1">
      <alignment vertical="top"/>
    </xf>
    <xf numFmtId="0" fontId="42" fillId="0" borderId="0" xfId="0" applyFont="1" applyAlignment="1">
      <alignment vertical="center" wrapText="1"/>
    </xf>
    <xf numFmtId="0" fontId="42" fillId="0" borderId="0" xfId="0" applyFont="1" applyAlignment="1">
      <alignment vertical="top" wrapText="1"/>
    </xf>
    <xf numFmtId="49" fontId="24" fillId="0" borderId="0" xfId="0" applyNumberFormat="1" applyFont="1" applyAlignment="1">
      <alignment horizontal="right" vertical="top"/>
    </xf>
    <xf numFmtId="49" fontId="24" fillId="0" borderId="0" xfId="0" applyNumberFormat="1" applyFont="1" applyAlignment="1">
      <alignment horizontal="center"/>
    </xf>
    <xf numFmtId="0" fontId="77" fillId="0" borderId="0" xfId="0" applyFont="1" applyAlignment="1">
      <alignment vertical="top"/>
    </xf>
    <xf numFmtId="0" fontId="43" fillId="0" borderId="0" xfId="0" applyFont="1" applyAlignment="1">
      <alignment horizontal="left" vertical="top" wrapText="1"/>
    </xf>
    <xf numFmtId="0" fontId="16" fillId="0" borderId="0" xfId="0" applyFont="1" applyAlignment="1">
      <alignment horizontal="right" vertical="justify" wrapText="1"/>
    </xf>
    <xf numFmtId="0" fontId="16" fillId="0" borderId="0" xfId="0" applyFont="1" applyAlignment="1">
      <alignment vertical="justify" wrapText="1"/>
    </xf>
    <xf numFmtId="0" fontId="16" fillId="0" borderId="0" xfId="0" applyFont="1" applyAlignment="1">
      <alignment horizontal="right"/>
    </xf>
    <xf numFmtId="0" fontId="16" fillId="0" borderId="0" xfId="0" applyFont="1"/>
    <xf numFmtId="0" fontId="12" fillId="0" borderId="0" xfId="0" applyFont="1"/>
    <xf numFmtId="0" fontId="45" fillId="0" borderId="0" xfId="0" applyFont="1" applyAlignment="1">
      <alignment vertical="top"/>
    </xf>
    <xf numFmtId="0" fontId="45" fillId="0" borderId="0" xfId="0" applyFont="1" applyAlignment="1">
      <alignment horizontal="center"/>
    </xf>
    <xf numFmtId="0" fontId="45" fillId="0" borderId="0" xfId="0" applyFont="1"/>
    <xf numFmtId="0" fontId="28" fillId="0" borderId="0" xfId="14" applyFont="1"/>
    <xf numFmtId="0" fontId="34" fillId="0" borderId="0" xfId="0" applyFont="1" applyAlignment="1">
      <alignment horizontal="justify" vertical="top" wrapText="1"/>
    </xf>
    <xf numFmtId="0" fontId="47" fillId="0" borderId="0" xfId="0" applyFont="1" applyAlignment="1">
      <alignment horizontal="justify" vertical="top" wrapText="1"/>
    </xf>
    <xf numFmtId="4" fontId="28" fillId="0" borderId="0" xfId="13" applyNumberFormat="1" applyFont="1" applyAlignment="1">
      <alignment horizontal="right"/>
    </xf>
    <xf numFmtId="0" fontId="28" fillId="0" borderId="0" xfId="13" applyFont="1"/>
    <xf numFmtId="4" fontId="16" fillId="0" borderId="0" xfId="0" applyNumberFormat="1" applyFont="1" applyAlignment="1">
      <alignment horizontal="right" vertical="top"/>
    </xf>
    <xf numFmtId="49" fontId="48" fillId="0" borderId="0" xfId="0" applyNumberFormat="1" applyFont="1" applyAlignment="1">
      <alignment horizontal="right" vertical="top"/>
    </xf>
    <xf numFmtId="0" fontId="16" fillId="0" borderId="0" xfId="16" applyFont="1" applyAlignment="1" applyProtection="1">
      <alignment horizontal="justify" vertical="top" wrapText="1"/>
      <protection locked="0"/>
    </xf>
    <xf numFmtId="0" fontId="28" fillId="0" borderId="0" xfId="0" applyFont="1" applyAlignment="1">
      <alignment horizontal="left" wrapText="1"/>
    </xf>
    <xf numFmtId="49" fontId="24" fillId="0" borderId="0" xfId="0" applyNumberFormat="1" applyFont="1" applyAlignment="1">
      <alignment horizontal="right"/>
    </xf>
    <xf numFmtId="4" fontId="24" fillId="0" borderId="0" xfId="0" applyNumberFormat="1" applyFont="1"/>
    <xf numFmtId="49" fontId="45" fillId="0" borderId="0" xfId="0" applyNumberFormat="1" applyFont="1" applyAlignment="1">
      <alignment vertical="top"/>
    </xf>
    <xf numFmtId="0" fontId="45" fillId="0" borderId="0" xfId="0" applyFont="1" applyAlignment="1">
      <alignment horizontal="right"/>
    </xf>
    <xf numFmtId="4" fontId="45" fillId="0" borderId="0" xfId="0" applyNumberFormat="1" applyFont="1" applyAlignment="1">
      <alignment horizontal="right"/>
    </xf>
    <xf numFmtId="0" fontId="40" fillId="0" borderId="0" xfId="0" applyFont="1" applyAlignment="1">
      <alignment vertical="top"/>
    </xf>
    <xf numFmtId="0" fontId="11" fillId="7" borderId="19" xfId="0" applyFont="1" applyFill="1" applyBorder="1" applyAlignment="1">
      <alignment vertical="top"/>
    </xf>
    <xf numFmtId="0" fontId="10" fillId="5" borderId="1" xfId="0" applyFont="1" applyFill="1" applyBorder="1" applyAlignment="1">
      <alignment vertical="top"/>
    </xf>
    <xf numFmtId="0" fontId="38" fillId="0" borderId="0" xfId="0" applyFont="1" applyAlignment="1">
      <alignment vertical="top"/>
    </xf>
    <xf numFmtId="4" fontId="38" fillId="0" borderId="0" xfId="0" applyNumberFormat="1" applyFont="1" applyAlignment="1">
      <alignment horizontal="right"/>
    </xf>
    <xf numFmtId="49" fontId="38" fillId="0" borderId="0" xfId="0" applyNumberFormat="1" applyFont="1" applyAlignment="1">
      <alignment vertical="top"/>
    </xf>
    <xf numFmtId="4" fontId="35" fillId="6" borderId="20" xfId="0" applyNumberFormat="1" applyFont="1" applyFill="1" applyBorder="1" applyAlignment="1">
      <alignment horizontal="right"/>
    </xf>
    <xf numFmtId="0" fontId="35" fillId="6" borderId="20" xfId="0" applyFont="1" applyFill="1" applyBorder="1" applyAlignment="1">
      <alignment horizontal="right"/>
    </xf>
    <xf numFmtId="49" fontId="35" fillId="6" borderId="20" xfId="0" applyNumberFormat="1" applyFont="1" applyFill="1" applyBorder="1" applyAlignment="1">
      <alignment vertical="top"/>
    </xf>
    <xf numFmtId="49" fontId="38" fillId="0" borderId="0" xfId="0" applyNumberFormat="1" applyFont="1" applyAlignment="1">
      <alignment horizontal="left" vertical="top"/>
    </xf>
    <xf numFmtId="49" fontId="16" fillId="0" borderId="0" xfId="0" applyNumberFormat="1" applyFont="1" applyAlignment="1">
      <alignment horizontal="left" vertical="top"/>
    </xf>
    <xf numFmtId="0" fontId="22" fillId="0" borderId="0" xfId="0" applyFont="1"/>
    <xf numFmtId="0" fontId="35" fillId="3" borderId="19" xfId="0" applyFont="1" applyFill="1" applyBorder="1" applyAlignment="1">
      <alignment horizontal="center"/>
    </xf>
    <xf numFmtId="0" fontId="35" fillId="3" borderId="19" xfId="0" applyFont="1" applyFill="1" applyBorder="1" applyAlignment="1">
      <alignment vertical="top"/>
    </xf>
    <xf numFmtId="0" fontId="35" fillId="0" borderId="0" xfId="0" applyFont="1" applyAlignment="1">
      <alignment vertical="top"/>
    </xf>
    <xf numFmtId="0" fontId="26" fillId="0" borderId="0" xfId="13" applyFont="1" applyAlignment="1">
      <alignment vertical="top" wrapText="1"/>
    </xf>
    <xf numFmtId="0" fontId="35" fillId="5" borderId="1" xfId="0" applyFont="1" applyFill="1" applyBorder="1" applyAlignment="1">
      <alignment vertical="top"/>
    </xf>
    <xf numFmtId="165" fontId="16" fillId="0" borderId="0" xfId="0" applyNumberFormat="1" applyFont="1" applyAlignment="1">
      <alignment horizontal="right"/>
    </xf>
    <xf numFmtId="4" fontId="16" fillId="0" borderId="0" xfId="0" applyNumberFormat="1" applyFont="1" applyAlignment="1">
      <alignment horizontal="right"/>
    </xf>
    <xf numFmtId="49" fontId="16" fillId="0" borderId="0" xfId="0" applyNumberFormat="1" applyFont="1" applyAlignment="1">
      <alignment vertical="top"/>
    </xf>
    <xf numFmtId="0" fontId="35" fillId="0" borderId="1" xfId="0" applyFont="1" applyBorder="1" applyAlignment="1">
      <alignment vertical="top"/>
    </xf>
    <xf numFmtId="0" fontId="51" fillId="0" borderId="0" xfId="0" applyFont="1" applyAlignment="1">
      <alignment horizontal="right" vertical="top"/>
    </xf>
    <xf numFmtId="0" fontId="52" fillId="0" borderId="0" xfId="0" applyFont="1"/>
    <xf numFmtId="0" fontId="53" fillId="0" borderId="0" xfId="0" applyFont="1"/>
    <xf numFmtId="0" fontId="54" fillId="0" borderId="0" xfId="0" applyFont="1" applyAlignment="1">
      <alignment vertical="top" wrapText="1"/>
    </xf>
    <xf numFmtId="0" fontId="28" fillId="0" borderId="0" xfId="0" applyFont="1" applyAlignment="1">
      <alignment horizontal="left" vertical="top" wrapText="1"/>
    </xf>
    <xf numFmtId="0" fontId="38" fillId="0" borderId="0" xfId="0" applyFont="1" applyAlignment="1">
      <alignment horizontal="left" vertical="top"/>
    </xf>
    <xf numFmtId="0" fontId="35" fillId="3" borderId="19" xfId="0" applyFont="1" applyFill="1" applyBorder="1" applyAlignment="1">
      <alignment horizontal="left" vertical="top"/>
    </xf>
    <xf numFmtId="49" fontId="35" fillId="6" borderId="20" xfId="0" applyNumberFormat="1" applyFont="1" applyFill="1" applyBorder="1" applyAlignment="1">
      <alignment horizontal="left" vertical="top"/>
    </xf>
    <xf numFmtId="0" fontId="56" fillId="0" borderId="0" xfId="0" applyFont="1"/>
    <xf numFmtId="0" fontId="78" fillId="0" borderId="0" xfId="0" applyFont="1"/>
    <xf numFmtId="166" fontId="77" fillId="0" borderId="0" xfId="0" applyNumberFormat="1" applyFont="1" applyAlignment="1">
      <alignment horizontal="center" vertical="top"/>
    </xf>
    <xf numFmtId="0" fontId="8" fillId="0" borderId="0" xfId="0" applyFont="1"/>
    <xf numFmtId="0" fontId="29" fillId="0" borderId="0" xfId="0" applyFont="1"/>
    <xf numFmtId="4" fontId="0" fillId="0" borderId="0" xfId="0" applyNumberFormat="1" applyAlignment="1">
      <alignment wrapText="1"/>
    </xf>
    <xf numFmtId="166" fontId="16" fillId="0" borderId="0" xfId="0" applyNumberFormat="1" applyFont="1" applyAlignment="1">
      <alignment horizontal="center" vertical="top"/>
    </xf>
    <xf numFmtId="166" fontId="56" fillId="0" borderId="0" xfId="0" applyNumberFormat="1" applyFont="1" applyAlignment="1">
      <alignment horizontal="center" vertical="top"/>
    </xf>
    <xf numFmtId="0" fontId="12" fillId="0" borderId="0" xfId="0" applyFont="1" applyAlignment="1">
      <alignment horizontal="left" vertical="top"/>
    </xf>
    <xf numFmtId="0" fontId="3" fillId="0" borderId="0" xfId="0" applyFont="1"/>
    <xf numFmtId="166" fontId="6" fillId="0" borderId="0" xfId="0" applyNumberFormat="1" applyFont="1" applyAlignment="1">
      <alignment horizontal="center" vertical="top"/>
    </xf>
    <xf numFmtId="4" fontId="22" fillId="0" borderId="0" xfId="0" applyNumberFormat="1" applyFont="1" applyAlignment="1">
      <alignment wrapText="1"/>
    </xf>
    <xf numFmtId="0" fontId="9" fillId="0" borderId="0" xfId="0" applyFont="1" applyAlignment="1">
      <alignment horizontal="justify" vertical="top" wrapText="1"/>
    </xf>
    <xf numFmtId="49" fontId="9" fillId="0" borderId="0" xfId="0" applyNumberFormat="1" applyFont="1" applyAlignment="1">
      <alignment horizontal="left" vertical="top"/>
    </xf>
    <xf numFmtId="0" fontId="16" fillId="0" borderId="0" xfId="0" applyFont="1" applyAlignment="1">
      <alignment horizontal="left" vertical="top"/>
    </xf>
    <xf numFmtId="0" fontId="24" fillId="0" borderId="0" xfId="0" applyFont="1" applyAlignment="1">
      <alignment horizontal="center" vertical="top"/>
    </xf>
    <xf numFmtId="0" fontId="5" fillId="3" borderId="19" xfId="0" applyFont="1" applyFill="1" applyBorder="1" applyAlignment="1">
      <alignment horizontal="center"/>
    </xf>
    <xf numFmtId="0" fontId="5" fillId="3" borderId="19" xfId="0" applyFont="1" applyFill="1" applyBorder="1" applyAlignment="1">
      <alignment vertical="top"/>
    </xf>
    <xf numFmtId="0" fontId="5" fillId="0" borderId="0" xfId="0" applyFont="1" applyAlignment="1">
      <alignment vertical="top"/>
    </xf>
    <xf numFmtId="0" fontId="28" fillId="0" borderId="0" xfId="13" applyFont="1" applyAlignment="1">
      <alignment horizontal="justify" vertical="top" wrapText="1"/>
    </xf>
    <xf numFmtId="0" fontId="25" fillId="0" borderId="0" xfId="0" applyFont="1"/>
    <xf numFmtId="0" fontId="58" fillId="0" borderId="0" xfId="0" applyFont="1"/>
    <xf numFmtId="0" fontId="59" fillId="0" borderId="0" xfId="0" applyFont="1" applyAlignment="1">
      <alignment vertical="top"/>
    </xf>
    <xf numFmtId="0" fontId="5" fillId="5" borderId="0" xfId="0" applyFont="1" applyFill="1" applyAlignment="1">
      <alignment vertical="top"/>
    </xf>
    <xf numFmtId="49" fontId="8" fillId="0" borderId="0" xfId="0" applyNumberFormat="1" applyFont="1" applyAlignment="1">
      <alignment horizontal="left" vertical="top"/>
    </xf>
    <xf numFmtId="0" fontId="24" fillId="0" borderId="0" xfId="0" applyFont="1" applyAlignment="1">
      <alignment horizontal="right" wrapText="1"/>
    </xf>
    <xf numFmtId="0" fontId="8" fillId="0" borderId="0" xfId="0" applyFont="1" applyAlignment="1">
      <alignment horizontal="justify" vertical="top" wrapText="1"/>
    </xf>
    <xf numFmtId="0" fontId="6" fillId="0" borderId="0" xfId="0" applyFont="1" applyAlignment="1">
      <alignment horizontal="justify" vertical="top" wrapText="1"/>
    </xf>
    <xf numFmtId="49" fontId="5" fillId="6" borderId="20" xfId="0" applyNumberFormat="1" applyFont="1" applyFill="1" applyBorder="1" applyAlignment="1">
      <alignment vertical="top"/>
    </xf>
    <xf numFmtId="0" fontId="5" fillId="6" borderId="20" xfId="0" applyFont="1" applyFill="1" applyBorder="1" applyAlignment="1">
      <alignment horizontal="right"/>
    </xf>
    <xf numFmtId="4" fontId="5" fillId="6" borderId="20" xfId="0" applyNumberFormat="1" applyFont="1" applyFill="1" applyBorder="1" applyAlignment="1">
      <alignment horizontal="right"/>
    </xf>
    <xf numFmtId="0" fontId="30" fillId="0" borderId="0" xfId="0" applyFont="1" applyAlignment="1">
      <alignment horizontal="justify" vertical="top" wrapText="1"/>
    </xf>
    <xf numFmtId="49" fontId="61" fillId="0" borderId="0" xfId="0" applyNumberFormat="1" applyFont="1" applyAlignment="1">
      <alignment horizontal="right" vertical="top"/>
    </xf>
    <xf numFmtId="0" fontId="32" fillId="2" borderId="4" xfId="13" applyFont="1" applyFill="1" applyBorder="1" applyAlignment="1">
      <alignment vertical="top"/>
    </xf>
    <xf numFmtId="0" fontId="26" fillId="0" borderId="0" xfId="0" applyFont="1" applyAlignment="1">
      <alignment horizontal="justify" vertical="top" wrapText="1"/>
    </xf>
    <xf numFmtId="0" fontId="0" fillId="0" borderId="0" xfId="0" applyAlignment="1">
      <alignment horizontal="right" vertical="top"/>
    </xf>
    <xf numFmtId="0" fontId="49" fillId="0" borderId="0" xfId="0" applyFont="1" applyAlignment="1">
      <alignment horizontal="justify" vertical="top" wrapText="1"/>
    </xf>
    <xf numFmtId="0" fontId="46" fillId="0" borderId="0" xfId="0" applyFont="1" applyAlignment="1">
      <alignment horizontal="left" vertical="top" wrapText="1"/>
    </xf>
    <xf numFmtId="0" fontId="46" fillId="0" borderId="0" xfId="13" applyFont="1" applyAlignment="1">
      <alignment vertical="top" wrapText="1"/>
    </xf>
    <xf numFmtId="0" fontId="28" fillId="0" borderId="0" xfId="14" applyFont="1" applyAlignment="1">
      <alignment vertical="top"/>
    </xf>
    <xf numFmtId="0" fontId="34" fillId="0" borderId="0" xfId="0" applyFont="1"/>
    <xf numFmtId="0" fontId="64" fillId="0" borderId="0" xfId="0" applyFont="1"/>
    <xf numFmtId="0" fontId="65" fillId="0" borderId="0" xfId="0" applyFont="1"/>
    <xf numFmtId="0" fontId="26" fillId="2" borderId="4" xfId="13" applyFont="1" applyFill="1" applyBorder="1"/>
    <xf numFmtId="4" fontId="46" fillId="2" borderId="2" xfId="13" applyNumberFormat="1" applyFont="1" applyFill="1" applyBorder="1" applyAlignment="1">
      <alignment horizontal="right"/>
    </xf>
    <xf numFmtId="3" fontId="46" fillId="0" borderId="0" xfId="0" applyNumberFormat="1" applyFont="1" applyAlignment="1">
      <alignment horizontal="justify" vertical="top" wrapText="1"/>
    </xf>
    <xf numFmtId="0" fontId="46" fillId="0" borderId="0" xfId="0" applyFont="1"/>
    <xf numFmtId="0" fontId="60" fillId="0" borderId="0" xfId="0" applyFont="1" applyAlignment="1">
      <alignment vertical="top" wrapText="1"/>
    </xf>
    <xf numFmtId="166" fontId="49" fillId="0" borderId="0" xfId="0" applyNumberFormat="1" applyFont="1" applyAlignment="1">
      <alignment horizontal="center" vertical="top" wrapText="1"/>
    </xf>
    <xf numFmtId="166" fontId="49" fillId="0" borderId="0" xfId="0" applyNumberFormat="1" applyFont="1" applyAlignment="1">
      <alignment horizontal="center" vertical="top"/>
    </xf>
    <xf numFmtId="0" fontId="64" fillId="0" borderId="0" xfId="0" applyFont="1" applyAlignment="1">
      <alignment vertical="top"/>
    </xf>
    <xf numFmtId="49" fontId="44" fillId="0" borderId="0" xfId="0" applyNumberFormat="1" applyFont="1" applyAlignment="1">
      <alignment horizontal="justify" vertical="top" wrapText="1"/>
    </xf>
    <xf numFmtId="0" fontId="44" fillId="0" borderId="0" xfId="0" applyFont="1" applyAlignment="1">
      <alignment horizontal="left" vertical="top"/>
    </xf>
    <xf numFmtId="0" fontId="32" fillId="5" borderId="0" xfId="0" applyFont="1" applyFill="1" applyAlignment="1">
      <alignment horizontal="justify" vertical="top" wrapText="1"/>
    </xf>
    <xf numFmtId="0" fontId="77" fillId="0" borderId="0" xfId="0" applyFont="1"/>
    <xf numFmtId="0" fontId="24" fillId="8" borderId="0" xfId="0" applyFont="1" applyFill="1" applyAlignment="1">
      <alignment vertical="top"/>
    </xf>
    <xf numFmtId="0" fontId="46" fillId="0" borderId="0" xfId="0" applyFont="1" applyAlignment="1">
      <alignment horizontal="justify" vertical="top" wrapText="1"/>
    </xf>
    <xf numFmtId="0" fontId="44" fillId="0" borderId="0" xfId="0" applyFont="1" applyAlignment="1">
      <alignment horizontal="justify" vertical="top" wrapText="1"/>
    </xf>
    <xf numFmtId="0" fontId="35" fillId="9" borderId="0" xfId="0" applyFont="1" applyFill="1" applyAlignment="1">
      <alignment vertical="top"/>
    </xf>
    <xf numFmtId="0" fontId="35" fillId="9" borderId="1" xfId="0" applyFont="1" applyFill="1" applyBorder="1" applyAlignment="1">
      <alignment vertical="top"/>
    </xf>
    <xf numFmtId="0" fontId="35" fillId="5" borderId="1" xfId="0" applyFont="1" applyFill="1" applyBorder="1" applyAlignment="1">
      <alignment horizontal="justify" vertical="top"/>
    </xf>
    <xf numFmtId="0" fontId="35" fillId="0" borderId="0" xfId="0" applyFont="1" applyAlignment="1">
      <alignment horizontal="justify" vertical="top"/>
    </xf>
    <xf numFmtId="0" fontId="38" fillId="0" borderId="0" xfId="0" applyFont="1" applyAlignment="1">
      <alignment horizontal="justify" vertical="top"/>
    </xf>
    <xf numFmtId="0" fontId="35" fillId="3" borderId="19" xfId="0" applyFont="1" applyFill="1" applyBorder="1" applyAlignment="1">
      <alignment horizontal="justify" vertical="top"/>
    </xf>
    <xf numFmtId="49" fontId="16" fillId="0" borderId="0" xfId="18" applyNumberFormat="1" applyFont="1" applyAlignment="1" applyProtection="1">
      <alignment horizontal="justify" vertical="top" wrapText="1"/>
    </xf>
    <xf numFmtId="0" fontId="9" fillId="0" borderId="0" xfId="0" applyFont="1" applyAlignment="1">
      <alignment horizontal="justify" vertical="top"/>
    </xf>
    <xf numFmtId="49" fontId="24" fillId="0" borderId="0" xfId="0" applyNumberFormat="1" applyFont="1" applyAlignment="1">
      <alignment horizontal="justify" vertical="top"/>
    </xf>
    <xf numFmtId="0" fontId="35" fillId="6" borderId="20" xfId="0" applyFont="1" applyFill="1" applyBorder="1" applyAlignment="1">
      <alignment horizontal="justify" vertical="top" wrapText="1"/>
    </xf>
    <xf numFmtId="4" fontId="0" fillId="0" borderId="0" xfId="0" applyNumberFormat="1" applyAlignment="1">
      <alignment horizontal="justify" vertical="top" wrapText="1"/>
    </xf>
    <xf numFmtId="0" fontId="10" fillId="5" borderId="1" xfId="0" applyFont="1" applyFill="1" applyBorder="1" applyAlignment="1">
      <alignment horizontal="justify" vertical="top"/>
    </xf>
    <xf numFmtId="0" fontId="10" fillId="0" borderId="0" xfId="0" applyFont="1" applyAlignment="1">
      <alignment horizontal="justify" vertical="top"/>
    </xf>
    <xf numFmtId="0" fontId="28" fillId="2" borderId="2" xfId="13" applyFont="1" applyFill="1" applyBorder="1" applyAlignment="1">
      <alignment horizontal="justify" vertical="top"/>
    </xf>
    <xf numFmtId="0" fontId="46" fillId="0" borderId="0" xfId="13" applyFont="1" applyAlignment="1">
      <alignment horizontal="justify" vertical="top" wrapText="1"/>
    </xf>
    <xf numFmtId="0" fontId="10" fillId="3" borderId="19" xfId="0" applyFont="1" applyFill="1" applyBorder="1" applyAlignment="1">
      <alignment horizontal="justify" vertical="top"/>
    </xf>
    <xf numFmtId="0" fontId="24" fillId="0" borderId="0" xfId="0" applyFont="1" applyAlignment="1">
      <alignment horizontal="justify" vertical="top"/>
    </xf>
    <xf numFmtId="0" fontId="10" fillId="6" borderId="20" xfId="0" applyFont="1" applyFill="1" applyBorder="1" applyAlignment="1">
      <alignment horizontal="justify" vertical="top" wrapText="1"/>
    </xf>
    <xf numFmtId="0" fontId="28" fillId="0" borderId="0" xfId="0" applyFont="1" applyAlignment="1">
      <alignment horizontal="justify" vertical="top" wrapText="1"/>
    </xf>
    <xf numFmtId="0" fontId="16" fillId="0" borderId="0" xfId="17" applyFont="1" applyAlignment="1">
      <alignment horizontal="justify" vertical="top" wrapText="1"/>
    </xf>
    <xf numFmtId="0" fontId="46" fillId="2" borderId="2" xfId="13" applyFont="1" applyFill="1" applyBorder="1" applyAlignment="1">
      <alignment horizontal="justify" vertical="top"/>
    </xf>
    <xf numFmtId="4" fontId="76" fillId="0" borderId="0" xfId="0" applyNumberFormat="1" applyFont="1" applyAlignment="1">
      <alignment horizontal="justify" vertical="top"/>
    </xf>
    <xf numFmtId="0" fontId="78" fillId="0" borderId="0" xfId="0" applyFont="1" applyAlignment="1">
      <alignment horizontal="justify" vertical="top"/>
    </xf>
    <xf numFmtId="0" fontId="44" fillId="0" borderId="0" xfId="0" applyFont="1" applyAlignment="1">
      <alignment horizontal="justify" vertical="top"/>
    </xf>
    <xf numFmtId="0" fontId="45" fillId="0" borderId="0" xfId="0" applyFont="1" applyAlignment="1">
      <alignment horizontal="justify" vertical="top" wrapText="1"/>
    </xf>
    <xf numFmtId="0" fontId="53" fillId="0" borderId="0" xfId="0" applyFont="1" applyAlignment="1">
      <alignment horizontal="justify" vertical="top"/>
    </xf>
    <xf numFmtId="0" fontId="43" fillId="0" borderId="0" xfId="0" applyFont="1" applyAlignment="1">
      <alignment horizontal="justify" vertical="top" wrapText="1"/>
    </xf>
    <xf numFmtId="4" fontId="76" fillId="0" borderId="0" xfId="0" applyNumberFormat="1" applyFont="1" applyAlignment="1">
      <alignment horizontal="justify" vertical="top" wrapText="1"/>
    </xf>
    <xf numFmtId="0" fontId="11" fillId="7" borderId="19" xfId="0" applyFont="1" applyFill="1" applyBorder="1" applyAlignment="1">
      <alignment horizontal="justify" vertical="top"/>
    </xf>
    <xf numFmtId="0" fontId="45" fillId="0" borderId="0" xfId="0" applyFont="1" applyAlignment="1">
      <alignment horizontal="justify" vertical="top"/>
    </xf>
    <xf numFmtId="0" fontId="10" fillId="6" borderId="20" xfId="0" applyFont="1" applyFill="1" applyBorder="1" applyAlignment="1">
      <alignment horizontal="justify" vertical="top"/>
    </xf>
    <xf numFmtId="0" fontId="5" fillId="5" borderId="0" xfId="0" applyFont="1" applyFill="1" applyAlignment="1">
      <alignment horizontal="justify" vertical="top"/>
    </xf>
    <xf numFmtId="0" fontId="59" fillId="0" borderId="0" xfId="0" applyFont="1" applyAlignment="1">
      <alignment horizontal="justify" vertical="top"/>
    </xf>
    <xf numFmtId="0" fontId="5" fillId="0" borderId="0" xfId="0" applyFont="1" applyAlignment="1">
      <alignment horizontal="justify" vertical="top"/>
    </xf>
    <xf numFmtId="0" fontId="5" fillId="3" borderId="19" xfId="0" applyFont="1" applyFill="1" applyBorder="1" applyAlignment="1">
      <alignment horizontal="justify" vertical="top"/>
    </xf>
    <xf numFmtId="0" fontId="4" fillId="0" borderId="0" xfId="0" applyFont="1" applyAlignment="1">
      <alignment horizontal="justify" vertical="top"/>
    </xf>
    <xf numFmtId="0" fontId="6" fillId="0" borderId="0" xfId="1" applyFont="1" applyAlignment="1">
      <alignment horizontal="justify" vertical="top" wrapText="1"/>
    </xf>
    <xf numFmtId="0" fontId="79" fillId="0" borderId="0" xfId="0" applyFont="1" applyAlignment="1">
      <alignment horizontal="justify" vertical="top"/>
    </xf>
    <xf numFmtId="0" fontId="22" fillId="0" borderId="0" xfId="0" applyFont="1" applyAlignment="1">
      <alignment horizontal="justify" vertical="top"/>
    </xf>
    <xf numFmtId="0" fontId="26" fillId="0" borderId="0" xfId="13" applyFont="1" applyAlignment="1">
      <alignment horizontal="justify" vertical="top" wrapText="1"/>
    </xf>
    <xf numFmtId="0" fontId="60" fillId="0" borderId="0" xfId="0" applyFont="1" applyAlignment="1">
      <alignment horizontal="justify" vertical="top" wrapText="1"/>
    </xf>
    <xf numFmtId="0" fontId="35" fillId="6" borderId="20" xfId="0" applyFont="1" applyFill="1" applyBorder="1" applyAlignment="1">
      <alignment horizontal="justify" vertical="top"/>
    </xf>
    <xf numFmtId="0" fontId="28" fillId="0" borderId="0" xfId="13" applyFont="1" applyAlignment="1">
      <alignment horizontal="justify" vertical="top"/>
    </xf>
    <xf numFmtId="0" fontId="16" fillId="0" borderId="0" xfId="0" applyFont="1" applyAlignment="1">
      <alignment horizontal="justify" vertical="top"/>
    </xf>
    <xf numFmtId="4" fontId="80" fillId="0" borderId="0" xfId="0" applyNumberFormat="1" applyFont="1" applyAlignment="1">
      <alignment horizontal="justify" vertical="top" wrapText="1"/>
    </xf>
    <xf numFmtId="0" fontId="81" fillId="0" borderId="0" xfId="0" applyFont="1" applyAlignment="1">
      <alignment horizontal="justify" vertical="top"/>
    </xf>
    <xf numFmtId="0" fontId="11" fillId="0" borderId="0" xfId="0" applyFont="1" applyAlignment="1">
      <alignment horizontal="justify" vertical="top"/>
    </xf>
    <xf numFmtId="0" fontId="24" fillId="0" borderId="0" xfId="12" applyFont="1" applyAlignment="1">
      <alignment horizontal="justify" vertical="top" wrapText="1"/>
    </xf>
    <xf numFmtId="0" fontId="5" fillId="6" borderId="20" xfId="0" applyFont="1" applyFill="1" applyBorder="1" applyAlignment="1">
      <alignment horizontal="justify" vertical="top" wrapText="1"/>
    </xf>
    <xf numFmtId="49" fontId="69" fillId="0" borderId="0" xfId="0" applyNumberFormat="1" applyFont="1" applyAlignment="1">
      <alignment horizontal="right" vertical="top"/>
    </xf>
    <xf numFmtId="4" fontId="9" fillId="0" borderId="0" xfId="0" applyNumberFormat="1" applyFont="1"/>
    <xf numFmtId="49" fontId="16" fillId="0" borderId="0" xfId="0" applyNumberFormat="1" applyFont="1" applyAlignment="1">
      <alignment horizontal="center" vertical="top"/>
    </xf>
    <xf numFmtId="0" fontId="16" fillId="0" borderId="0" xfId="0" applyFont="1" applyAlignment="1">
      <alignment horizontal="center" vertical="top"/>
    </xf>
    <xf numFmtId="0" fontId="70" fillId="0" borderId="0" xfId="0" applyFont="1" applyAlignment="1">
      <alignment horizontal="justify" vertical="top" wrapText="1"/>
    </xf>
    <xf numFmtId="49" fontId="16" fillId="0" borderId="0" xfId="0" applyNumberFormat="1" applyFont="1" applyAlignment="1">
      <alignment horizontal="right" vertical="top"/>
    </xf>
    <xf numFmtId="2" fontId="16" fillId="0" borderId="0" xfId="0" applyNumberFormat="1" applyFont="1" applyAlignment="1">
      <alignment horizontal="justify" vertical="top" wrapText="1"/>
    </xf>
    <xf numFmtId="4" fontId="76" fillId="0" borderId="0" xfId="0" applyNumberFormat="1" applyFont="1" applyAlignment="1">
      <alignment vertical="top" wrapText="1"/>
    </xf>
    <xf numFmtId="4" fontId="76" fillId="0" borderId="0" xfId="0" applyNumberFormat="1" applyFont="1" applyAlignment="1">
      <alignment horizontal="left" vertical="top" wrapText="1"/>
    </xf>
    <xf numFmtId="0" fontId="9" fillId="0" borderId="0" xfId="0" applyFont="1" applyAlignment="1">
      <alignment horizontal="left" vertical="top" wrapText="1"/>
    </xf>
    <xf numFmtId="0" fontId="16" fillId="0" borderId="0" xfId="0" applyFont="1" applyAlignment="1">
      <alignment horizontal="left" vertical="top" wrapText="1"/>
    </xf>
    <xf numFmtId="49" fontId="40" fillId="0" borderId="0" xfId="0" applyNumberFormat="1" applyFont="1" applyAlignment="1">
      <alignment vertical="top"/>
    </xf>
    <xf numFmtId="0" fontId="71" fillId="0" borderId="0" xfId="0" applyFont="1"/>
    <xf numFmtId="0" fontId="16" fillId="0" borderId="0" xfId="0" applyFont="1" applyAlignment="1">
      <alignment vertical="top"/>
    </xf>
    <xf numFmtId="4" fontId="16" fillId="0" borderId="0" xfId="0" applyNumberFormat="1" applyFont="1" applyAlignment="1">
      <alignment vertical="top"/>
    </xf>
    <xf numFmtId="49" fontId="6" fillId="0" borderId="0" xfId="0" applyNumberFormat="1" applyFont="1" applyAlignment="1">
      <alignment vertical="top"/>
    </xf>
    <xf numFmtId="0" fontId="6" fillId="0" borderId="0" xfId="0" applyFont="1"/>
    <xf numFmtId="0" fontId="77" fillId="0" borderId="0" xfId="0" applyFont="1" applyAlignment="1">
      <alignment horizontal="justify" vertical="top" wrapText="1"/>
    </xf>
    <xf numFmtId="0" fontId="10" fillId="5" borderId="23" xfId="0" applyFont="1" applyFill="1" applyBorder="1" applyAlignment="1">
      <alignment vertical="center"/>
    </xf>
    <xf numFmtId="0" fontId="38" fillId="0" borderId="4" xfId="0" applyFont="1" applyBorder="1"/>
    <xf numFmtId="0" fontId="38" fillId="0" borderId="2" xfId="0" applyFont="1" applyBorder="1"/>
    <xf numFmtId="0" fontId="35" fillId="0" borderId="2" xfId="0" applyFont="1" applyBorder="1"/>
    <xf numFmtId="0" fontId="82" fillId="5" borderId="4" xfId="0" applyFont="1" applyFill="1" applyBorder="1"/>
    <xf numFmtId="0" fontId="38" fillId="5" borderId="2" xfId="0" applyFont="1" applyFill="1" applyBorder="1"/>
    <xf numFmtId="0" fontId="35" fillId="0" borderId="0" xfId="0" applyFont="1" applyAlignment="1">
      <alignment horizontal="right"/>
    </xf>
    <xf numFmtId="0" fontId="35" fillId="6" borderId="0" xfId="0" applyFont="1" applyFill="1"/>
    <xf numFmtId="0" fontId="35" fillId="0" borderId="0" xfId="0" applyFont="1" applyAlignment="1">
      <alignment horizontal="right" vertical="center"/>
    </xf>
    <xf numFmtId="0" fontId="35" fillId="0" borderId="4" xfId="0" applyFont="1" applyBorder="1" applyAlignment="1">
      <alignment vertical="center"/>
    </xf>
    <xf numFmtId="0" fontId="35" fillId="0" borderId="2" xfId="0" applyFont="1" applyBorder="1" applyAlignment="1">
      <alignment vertical="center"/>
    </xf>
    <xf numFmtId="0" fontId="35" fillId="0" borderId="2" xfId="0" applyFont="1" applyBorder="1" applyAlignment="1">
      <alignment horizontal="center" vertical="center"/>
    </xf>
    <xf numFmtId="0" fontId="38" fillId="0" borderId="0" xfId="0" applyFont="1" applyAlignment="1">
      <alignment vertical="center"/>
    </xf>
    <xf numFmtId="0" fontId="9" fillId="0" borderId="0" xfId="0" applyFont="1" applyAlignment="1">
      <alignment vertical="center"/>
    </xf>
    <xf numFmtId="0" fontId="9" fillId="0" borderId="0" xfId="0" applyFont="1" applyAlignment="1">
      <alignment horizontal="center" vertical="center"/>
    </xf>
    <xf numFmtId="0" fontId="44" fillId="0" borderId="0" xfId="0" applyFont="1" applyAlignment="1">
      <alignment horizontal="right" vertical="center"/>
    </xf>
    <xf numFmtId="0" fontId="44" fillId="0" borderId="0" xfId="0" applyFont="1" applyAlignment="1">
      <alignment vertical="center"/>
    </xf>
    <xf numFmtId="0" fontId="9" fillId="0" borderId="0" xfId="0" applyFont="1" applyAlignment="1">
      <alignment horizontal="center"/>
    </xf>
    <xf numFmtId="0" fontId="35" fillId="10" borderId="4" xfId="0" applyFont="1" applyFill="1" applyBorder="1" applyAlignment="1">
      <alignment vertical="center"/>
    </xf>
    <xf numFmtId="0" fontId="35" fillId="10" borderId="2" xfId="0" applyFont="1" applyFill="1" applyBorder="1" applyAlignment="1">
      <alignment vertical="center"/>
    </xf>
    <xf numFmtId="0" fontId="35" fillId="10" borderId="2" xfId="0" applyFont="1" applyFill="1" applyBorder="1" applyAlignment="1">
      <alignment horizontal="center" vertical="center"/>
    </xf>
    <xf numFmtId="0" fontId="35" fillId="11" borderId="4" xfId="0" applyFont="1" applyFill="1" applyBorder="1"/>
    <xf numFmtId="0" fontId="35" fillId="11" borderId="2" xfId="0" applyFont="1" applyFill="1" applyBorder="1"/>
    <xf numFmtId="0" fontId="35" fillId="0" borderId="4" xfId="0" applyFont="1" applyBorder="1"/>
    <xf numFmtId="0" fontId="84" fillId="0" borderId="0" xfId="0" applyFont="1"/>
    <xf numFmtId="4" fontId="16" fillId="0" borderId="0" xfId="0" applyNumberFormat="1" applyFont="1" applyAlignment="1">
      <alignment horizontal="justify" vertical="top" wrapText="1"/>
    </xf>
    <xf numFmtId="49" fontId="49" fillId="0" borderId="0" xfId="0" applyNumberFormat="1" applyFont="1" applyAlignment="1">
      <alignment horizontal="justify" vertical="top" wrapText="1"/>
    </xf>
    <xf numFmtId="0" fontId="49" fillId="0" borderId="0" xfId="0" applyFont="1" applyAlignment="1">
      <alignment vertical="top" wrapText="1"/>
    </xf>
    <xf numFmtId="166" fontId="85" fillId="0" borderId="0" xfId="0" applyNumberFormat="1" applyFont="1" applyAlignment="1">
      <alignment horizontal="center" vertical="top"/>
    </xf>
    <xf numFmtId="166" fontId="86" fillId="0" borderId="0" xfId="0" applyNumberFormat="1" applyFont="1" applyAlignment="1">
      <alignment horizontal="center" vertical="top"/>
    </xf>
    <xf numFmtId="0" fontId="16" fillId="0" borderId="0" xfId="0" applyFont="1" applyAlignment="1">
      <alignment vertical="top" wrapText="1"/>
    </xf>
    <xf numFmtId="49" fontId="28" fillId="0" borderId="0" xfId="18" applyNumberFormat="1" applyFont="1" applyAlignment="1" applyProtection="1">
      <alignment horizontal="justify" vertical="top" wrapText="1"/>
    </xf>
    <xf numFmtId="0" fontId="38" fillId="0" borderId="0" xfId="26" applyFont="1"/>
    <xf numFmtId="0" fontId="35" fillId="0" borderId="0" xfId="26" applyFont="1"/>
    <xf numFmtId="0" fontId="38" fillId="0" borderId="4" xfId="26" applyFont="1" applyBorder="1"/>
    <xf numFmtId="0" fontId="35" fillId="0" borderId="2" xfId="26" applyFont="1" applyBorder="1"/>
    <xf numFmtId="0" fontId="38" fillId="0" borderId="2" xfId="26" applyFont="1" applyBorder="1"/>
    <xf numFmtId="0" fontId="82" fillId="5" borderId="4" xfId="26" applyFont="1" applyFill="1" applyBorder="1"/>
    <xf numFmtId="0" fontId="38" fillId="5" borderId="2" xfId="26" applyFont="1" applyFill="1" applyBorder="1"/>
    <xf numFmtId="0" fontId="35" fillId="0" borderId="0" xfId="26" applyFont="1" applyAlignment="1">
      <alignment horizontal="right"/>
    </xf>
    <xf numFmtId="0" fontId="35" fillId="0" borderId="4" xfId="26" quotePrefix="1" applyFont="1" applyBorder="1"/>
    <xf numFmtId="0" fontId="38" fillId="0" borderId="0" xfId="26" applyFont="1" applyAlignment="1">
      <alignment horizontal="right"/>
    </xf>
    <xf numFmtId="0" fontId="35" fillId="0" borderId="4" xfId="26" applyFont="1" applyBorder="1"/>
    <xf numFmtId="0" fontId="84" fillId="0" borderId="0" xfId="26" applyFont="1"/>
    <xf numFmtId="0" fontId="83" fillId="5" borderId="23" xfId="26" applyFont="1" applyFill="1" applyBorder="1" applyAlignment="1">
      <alignment vertical="center"/>
    </xf>
    <xf numFmtId="0" fontId="84" fillId="5" borderId="18" xfId="26" applyFont="1" applyFill="1" applyBorder="1" applyAlignment="1">
      <alignment vertical="center"/>
    </xf>
    <xf numFmtId="0" fontId="88" fillId="12" borderId="0" xfId="27" quotePrefix="1" applyFont="1" applyFill="1" applyAlignment="1">
      <alignment vertical="top"/>
    </xf>
    <xf numFmtId="0" fontId="88" fillId="12" borderId="0" xfId="27" applyFont="1" applyFill="1"/>
    <xf numFmtId="0" fontId="44" fillId="12" borderId="0" xfId="27" applyFont="1" applyFill="1" applyAlignment="1">
      <alignment horizontal="center"/>
    </xf>
    <xf numFmtId="0" fontId="16" fillId="0" borderId="0" xfId="27" applyFont="1"/>
    <xf numFmtId="0" fontId="16" fillId="0" borderId="0" xfId="27" applyFont="1" applyAlignment="1">
      <alignment vertical="top"/>
    </xf>
    <xf numFmtId="0" fontId="16" fillId="0" borderId="0" xfId="27" applyFont="1" applyAlignment="1">
      <alignment horizontal="center"/>
    </xf>
    <xf numFmtId="0" fontId="44" fillId="5" borderId="1" xfId="27" applyFont="1" applyFill="1" applyBorder="1" applyAlignment="1">
      <alignment vertical="top"/>
    </xf>
    <xf numFmtId="0" fontId="44" fillId="5" borderId="1" xfId="27" applyFont="1" applyFill="1" applyBorder="1" applyAlignment="1">
      <alignment horizontal="justify" vertical="top"/>
    </xf>
    <xf numFmtId="0" fontId="44" fillId="5" borderId="1" xfId="27" applyFont="1" applyFill="1" applyBorder="1" applyAlignment="1">
      <alignment horizontal="right"/>
    </xf>
    <xf numFmtId="0" fontId="44" fillId="0" borderId="0" xfId="27" applyFont="1" applyAlignment="1">
      <alignment vertical="top"/>
    </xf>
    <xf numFmtId="0" fontId="44" fillId="0" borderId="0" xfId="27" applyFont="1" applyAlignment="1">
      <alignment horizontal="right"/>
    </xf>
    <xf numFmtId="0" fontId="44" fillId="0" borderId="0" xfId="27" applyFont="1"/>
    <xf numFmtId="168" fontId="16" fillId="0" borderId="0" xfId="28" quotePrefix="1" applyNumberFormat="1" applyFont="1" applyAlignment="1">
      <alignment horizontal="left" vertical="top"/>
    </xf>
    <xf numFmtId="0" fontId="24" fillId="0" borderId="0" xfId="28" applyFont="1" applyAlignment="1">
      <alignment vertical="top"/>
    </xf>
    <xf numFmtId="0" fontId="16" fillId="0" borderId="0" xfId="28" applyFont="1" applyAlignment="1">
      <alignment horizontal="justify" vertical="top" wrapText="1"/>
    </xf>
    <xf numFmtId="0" fontId="24" fillId="0" borderId="0" xfId="28" applyFont="1" applyAlignment="1">
      <alignment horizontal="right"/>
    </xf>
    <xf numFmtId="0" fontId="16" fillId="0" borderId="0" xfId="28" applyFont="1"/>
    <xf numFmtId="0" fontId="28" fillId="0" borderId="0" xfId="6" applyFont="1" applyAlignment="1">
      <alignment horizontal="left" vertical="top" wrapText="1"/>
    </xf>
    <xf numFmtId="0" fontId="28" fillId="0" borderId="0" xfId="6" applyFont="1" applyAlignment="1">
      <alignment horizontal="left"/>
    </xf>
    <xf numFmtId="0" fontId="32" fillId="0" borderId="0" xfId="31" applyFont="1" applyAlignment="1">
      <alignment horizontal="left" vertical="top" wrapText="1"/>
    </xf>
    <xf numFmtId="0" fontId="28" fillId="0" borderId="0" xfId="28" applyFont="1" applyAlignment="1">
      <alignment horizontal="left" vertical="top" wrapText="1"/>
    </xf>
    <xf numFmtId="0" fontId="40" fillId="0" borderId="0" xfId="28" applyFont="1" applyAlignment="1">
      <alignment horizontal="left"/>
    </xf>
    <xf numFmtId="0" fontId="28" fillId="0" borderId="0" xfId="28" applyFont="1" applyAlignment="1">
      <alignment horizontal="left" vertical="top"/>
    </xf>
    <xf numFmtId="168" fontId="24" fillId="0" borderId="0" xfId="28" quotePrefix="1" applyNumberFormat="1" applyFont="1" applyAlignment="1">
      <alignment horizontal="left" vertical="top"/>
    </xf>
    <xf numFmtId="0" fontId="40" fillId="0" borderId="0" xfId="28" applyFont="1" applyAlignment="1">
      <alignment horizontal="left" vertical="top" wrapText="1"/>
    </xf>
    <xf numFmtId="0" fontId="44" fillId="0" borderId="0" xfId="27" applyFont="1" applyAlignment="1">
      <alignment horizontal="justify" wrapText="1"/>
    </xf>
    <xf numFmtId="168" fontId="28" fillId="0" borderId="0" xfId="27" quotePrefix="1" applyNumberFormat="1" applyFont="1" applyAlignment="1">
      <alignment horizontal="left" vertical="top"/>
    </xf>
    <xf numFmtId="0" fontId="16" fillId="0" borderId="0" xfId="27" applyFont="1" applyAlignment="1">
      <alignment horizontal="justify" vertical="top" wrapText="1"/>
    </xf>
    <xf numFmtId="0" fontId="28" fillId="0" borderId="0" xfId="27" applyFont="1" applyAlignment="1">
      <alignment vertical="top" wrapText="1"/>
    </xf>
    <xf numFmtId="0" fontId="40" fillId="0" borderId="0" xfId="27" applyFont="1"/>
    <xf numFmtId="0" fontId="92" fillId="0" borderId="0" xfId="27" applyFont="1" applyAlignment="1" applyProtection="1">
      <alignment wrapText="1"/>
      <protection locked="0"/>
    </xf>
    <xf numFmtId="0" fontId="16" fillId="0" borderId="0" xfId="27" applyFont="1" applyAlignment="1">
      <alignment horizontal="left" vertical="top"/>
    </xf>
    <xf numFmtId="0" fontId="16" fillId="0" borderId="0" xfId="32" applyFont="1" applyAlignment="1">
      <alignment horizontal="left" vertical="top" wrapText="1"/>
    </xf>
    <xf numFmtId="0" fontId="28" fillId="0" borderId="0" xfId="32" applyFont="1" applyAlignment="1">
      <alignment horizontal="left" vertical="top" wrapText="1"/>
    </xf>
    <xf numFmtId="0" fontId="16" fillId="0" borderId="0" xfId="27" applyFont="1" applyAlignment="1">
      <alignment horizontal="center" vertical="top"/>
    </xf>
    <xf numFmtId="0" fontId="16" fillId="0" borderId="0" xfId="27" applyFont="1" applyAlignment="1">
      <alignment wrapText="1"/>
    </xf>
    <xf numFmtId="0" fontId="28" fillId="0" borderId="0" xfId="27" applyFont="1" applyAlignment="1">
      <alignment horizontal="center"/>
    </xf>
    <xf numFmtId="0" fontId="93" fillId="12" borderId="1" xfId="28" applyFont="1" applyFill="1" applyBorder="1"/>
    <xf numFmtId="0" fontId="93" fillId="12" borderId="1" xfId="28" applyFont="1" applyFill="1" applyBorder="1" applyAlignment="1">
      <alignment vertical="top"/>
    </xf>
    <xf numFmtId="0" fontId="93" fillId="12" borderId="1" xfId="28" applyFont="1" applyFill="1" applyBorder="1" applyAlignment="1">
      <alignment horizontal="right"/>
    </xf>
    <xf numFmtId="0" fontId="24" fillId="0" borderId="0" xfId="28" applyFont="1" applyAlignment="1">
      <alignment horizontal="center" vertical="top"/>
    </xf>
    <xf numFmtId="0" fontId="24" fillId="0" borderId="0" xfId="28" applyFont="1" applyAlignment="1">
      <alignment horizontal="center"/>
    </xf>
    <xf numFmtId="0" fontId="28" fillId="0" borderId="0" xfId="27" applyFont="1" applyAlignment="1">
      <alignment horizontal="left"/>
    </xf>
    <xf numFmtId="0" fontId="45" fillId="5" borderId="1" xfId="28" applyFont="1" applyFill="1" applyBorder="1"/>
    <xf numFmtId="0" fontId="45" fillId="5" borderId="1" xfId="28" applyFont="1" applyFill="1" applyBorder="1" applyAlignment="1">
      <alignment vertical="top"/>
    </xf>
    <xf numFmtId="0" fontId="45" fillId="5" borderId="1" xfId="28" applyFont="1" applyFill="1" applyBorder="1" applyAlignment="1">
      <alignment horizontal="right"/>
    </xf>
    <xf numFmtId="0" fontId="44" fillId="0" borderId="0" xfId="28" applyFont="1"/>
    <xf numFmtId="0" fontId="38" fillId="0" borderId="0" xfId="27" applyFont="1" applyAlignment="1">
      <alignment vertical="top"/>
    </xf>
    <xf numFmtId="0" fontId="38" fillId="0" borderId="0" xfId="27" applyFont="1"/>
    <xf numFmtId="0" fontId="16" fillId="0" borderId="0" xfId="27" applyFont="1" applyAlignment="1">
      <alignment horizontal="right"/>
    </xf>
    <xf numFmtId="0" fontId="24" fillId="0" borderId="0" xfId="28" applyFont="1"/>
    <xf numFmtId="0" fontId="45" fillId="0" borderId="0" xfId="28" applyFont="1"/>
    <xf numFmtId="0" fontId="45" fillId="0" borderId="0" xfId="28" applyFont="1" applyAlignment="1">
      <alignment vertical="top"/>
    </xf>
    <xf numFmtId="0" fontId="45" fillId="0" borderId="1" xfId="28" applyFont="1" applyBorder="1" applyAlignment="1">
      <alignment vertical="top"/>
    </xf>
    <xf numFmtId="0" fontId="45" fillId="0" borderId="0" xfId="28" applyFont="1" applyAlignment="1">
      <alignment horizontal="right"/>
    </xf>
    <xf numFmtId="0" fontId="16" fillId="0" borderId="0" xfId="27" applyFont="1" applyAlignment="1">
      <alignment horizontal="left" wrapText="1"/>
    </xf>
    <xf numFmtId="0" fontId="16" fillId="0" borderId="0" xfId="28" applyFont="1" applyAlignment="1">
      <alignment horizontal="right"/>
    </xf>
    <xf numFmtId="0" fontId="24" fillId="0" borderId="0" xfId="28" quotePrefix="1" applyFont="1" applyAlignment="1">
      <alignment horizontal="right" vertical="top"/>
    </xf>
    <xf numFmtId="0" fontId="24" fillId="0" borderId="0" xfId="28" applyFont="1" applyAlignment="1">
      <alignment horizontal="justify" vertical="top"/>
    </xf>
    <xf numFmtId="168" fontId="16" fillId="0" borderId="0" xfId="27" quotePrefix="1" applyNumberFormat="1" applyFont="1" applyAlignment="1">
      <alignment horizontal="left" vertical="top"/>
    </xf>
    <xf numFmtId="0" fontId="16" fillId="0" borderId="0" xfId="27" applyFont="1" applyAlignment="1">
      <alignment horizontal="justify" wrapText="1"/>
    </xf>
    <xf numFmtId="0" fontId="49" fillId="0" borderId="0" xfId="28" applyFont="1" applyAlignment="1">
      <alignment horizontal="right" vertical="top" wrapText="1"/>
    </xf>
    <xf numFmtId="0" fontId="24" fillId="0" borderId="0" xfId="28" applyFont="1" applyAlignment="1">
      <alignment horizontal="justify" vertical="top" wrapText="1"/>
    </xf>
    <xf numFmtId="0" fontId="28" fillId="0" borderId="0" xfId="27" applyFont="1" applyAlignment="1">
      <alignment horizontal="justify" vertical="top" wrapText="1"/>
    </xf>
    <xf numFmtId="0" fontId="24" fillId="0" borderId="0" xfId="27" applyFont="1" applyAlignment="1">
      <alignment horizontal="right"/>
    </xf>
    <xf numFmtId="0" fontId="16" fillId="0" borderId="0" xfId="27" quotePrefix="1" applyFont="1" applyAlignment="1">
      <alignment horizontal="justify" wrapText="1"/>
    </xf>
    <xf numFmtId="0" fontId="24" fillId="0" borderId="0" xfId="27" quotePrefix="1" applyFont="1" applyAlignment="1">
      <alignment horizontal="justify" wrapText="1"/>
    </xf>
    <xf numFmtId="0" fontId="24" fillId="0" borderId="0" xfId="27" quotePrefix="1" applyFont="1" applyAlignment="1">
      <alignment vertical="top"/>
    </xf>
    <xf numFmtId="0" fontId="24" fillId="0" borderId="0" xfId="27" applyFont="1" applyAlignment="1">
      <alignment horizontal="justify" wrapText="1"/>
    </xf>
    <xf numFmtId="0" fontId="16" fillId="0" borderId="0" xfId="27" quotePrefix="1" applyFont="1" applyAlignment="1">
      <alignment vertical="top"/>
    </xf>
    <xf numFmtId="0" fontId="28" fillId="0" borderId="0" xfId="27" applyFont="1" applyAlignment="1">
      <alignment horizontal="justify" wrapText="1"/>
    </xf>
    <xf numFmtId="0" fontId="45" fillId="0" borderId="0" xfId="28" applyFont="1" applyAlignment="1">
      <alignment horizontal="justify" vertical="top"/>
    </xf>
    <xf numFmtId="0" fontId="45" fillId="5" borderId="1" xfId="28" applyFont="1" applyFill="1" applyBorder="1" applyAlignment="1">
      <alignment horizontal="justify" vertical="top"/>
    </xf>
    <xf numFmtId="0" fontId="16" fillId="0" borderId="0" xfId="27" quotePrefix="1" applyFont="1" applyAlignment="1">
      <alignment horizontal="left" vertical="top"/>
    </xf>
    <xf numFmtId="0" fontId="16" fillId="0" borderId="0" xfId="27" applyFont="1" applyAlignment="1">
      <alignment horizontal="left"/>
    </xf>
    <xf numFmtId="0" fontId="24" fillId="0" borderId="6" xfId="28" applyFont="1" applyBorder="1" applyAlignment="1">
      <alignment horizontal="justify" vertical="top" wrapText="1"/>
    </xf>
    <xf numFmtId="0" fontId="24" fillId="0" borderId="6" xfId="28" applyFont="1" applyBorder="1" applyAlignment="1">
      <alignment horizontal="right"/>
    </xf>
    <xf numFmtId="0" fontId="16" fillId="0" borderId="1" xfId="27" applyFont="1" applyBorder="1" applyAlignment="1">
      <alignment horizontal="justify" wrapText="1"/>
    </xf>
    <xf numFmtId="0" fontId="16" fillId="0" borderId="1" xfId="27" applyFont="1" applyBorder="1" applyAlignment="1">
      <alignment horizontal="right"/>
    </xf>
    <xf numFmtId="0" fontId="16" fillId="0" borderId="6" xfId="27" applyFont="1" applyBorder="1"/>
    <xf numFmtId="0" fontId="16" fillId="0" borderId="6" xfId="27" applyFont="1" applyBorder="1" applyAlignment="1">
      <alignment horizontal="right"/>
    </xf>
    <xf numFmtId="0" fontId="45" fillId="0" borderId="0" xfId="28" applyFont="1" applyAlignment="1">
      <alignment vertical="top" wrapText="1"/>
    </xf>
    <xf numFmtId="0" fontId="45" fillId="0" borderId="1" xfId="33" applyFont="1" applyBorder="1"/>
    <xf numFmtId="0" fontId="45" fillId="0" borderId="1" xfId="33" applyFont="1" applyBorder="1" applyAlignment="1">
      <alignment vertical="top"/>
    </xf>
    <xf numFmtId="0" fontId="28" fillId="0" borderId="0" xfId="34" applyFont="1" applyAlignment="1">
      <alignment horizontal="center" vertical="top"/>
    </xf>
    <xf numFmtId="49" fontId="28" fillId="0" borderId="0" xfId="34" applyNumberFormat="1" applyFont="1" applyAlignment="1">
      <alignment vertical="top" wrapText="1" shrinkToFit="1"/>
    </xf>
    <xf numFmtId="0" fontId="28" fillId="0" borderId="0" xfId="34" applyFont="1" applyAlignment="1">
      <alignment horizontal="center"/>
    </xf>
    <xf numFmtId="4" fontId="95" fillId="0" borderId="0" xfId="27" applyNumberFormat="1" applyFont="1"/>
    <xf numFmtId="0" fontId="16" fillId="0" borderId="0" xfId="33" applyFont="1" applyAlignment="1">
      <alignment horizontal="justify" vertical="top"/>
    </xf>
    <xf numFmtId="0" fontId="16" fillId="0" borderId="0" xfId="33" applyFont="1" applyAlignment="1">
      <alignment horizontal="justify" vertical="top" wrapText="1"/>
    </xf>
    <xf numFmtId="4" fontId="28" fillId="0" borderId="0" xfId="27" applyNumberFormat="1" applyFont="1"/>
    <xf numFmtId="1" fontId="95" fillId="0" borderId="0" xfId="27" applyNumberFormat="1" applyFont="1" applyAlignment="1">
      <alignment horizontal="center" vertical="top"/>
    </xf>
    <xf numFmtId="0" fontId="24" fillId="0" borderId="0" xfId="33" applyFont="1" applyAlignment="1">
      <alignment horizontal="right"/>
    </xf>
    <xf numFmtId="4" fontId="96" fillId="0" borderId="0" xfId="27" applyNumberFormat="1" applyFont="1"/>
    <xf numFmtId="1" fontId="28" fillId="0" borderId="0" xfId="34" applyNumberFormat="1" applyFont="1" applyAlignment="1">
      <alignment horizontal="center"/>
    </xf>
    <xf numFmtId="49" fontId="28" fillId="0" borderId="0" xfId="34" applyNumberFormat="1" applyFont="1" applyAlignment="1">
      <alignment wrapText="1" shrinkToFit="1"/>
    </xf>
    <xf numFmtId="0" fontId="28" fillId="0" borderId="0" xfId="31" applyFont="1" applyAlignment="1">
      <alignment horizontal="center" vertical="top"/>
    </xf>
    <xf numFmtId="49" fontId="26" fillId="0" borderId="0" xfId="31" applyNumberFormat="1" applyFont="1" applyAlignment="1">
      <alignment horizontal="left" vertical="top" wrapText="1" shrinkToFit="1"/>
    </xf>
    <xf numFmtId="0" fontId="28" fillId="0" borderId="0" xfId="35" applyNumberFormat="1" applyFont="1" applyAlignment="1">
      <alignment horizontal="center"/>
    </xf>
    <xf numFmtId="49" fontId="28" fillId="0" borderId="0" xfId="34" applyNumberFormat="1" applyFont="1" applyAlignment="1">
      <alignment vertical="top" wrapText="1"/>
    </xf>
    <xf numFmtId="3" fontId="28" fillId="0" borderId="0" xfId="34" applyNumberFormat="1" applyFont="1" applyAlignment="1">
      <alignment horizontal="center"/>
    </xf>
    <xf numFmtId="49" fontId="28" fillId="0" borderId="0" xfId="35" applyNumberFormat="1" applyFont="1" applyAlignment="1">
      <alignment horizontal="left" vertical="top" wrapText="1" shrinkToFit="1"/>
    </xf>
    <xf numFmtId="0" fontId="44" fillId="0" borderId="1" xfId="27" applyFont="1" applyBorder="1" applyAlignment="1">
      <alignment vertical="top"/>
    </xf>
    <xf numFmtId="49" fontId="96" fillId="0" borderId="0" xfId="31" applyNumberFormat="1" applyFont="1" applyAlignment="1">
      <alignment horizontal="left" vertical="top" wrapText="1" shrinkToFit="1"/>
    </xf>
    <xf numFmtId="0" fontId="96" fillId="0" borderId="0" xfId="34" applyFont="1" applyAlignment="1">
      <alignment horizontal="center"/>
    </xf>
    <xf numFmtId="49" fontId="96" fillId="0" borderId="0" xfId="36" applyNumberFormat="1" applyFont="1" applyAlignment="1">
      <alignment horizontal="left" vertical="top" wrapText="1" shrinkToFit="1"/>
    </xf>
    <xf numFmtId="49" fontId="28" fillId="0" borderId="0" xfId="27" applyNumberFormat="1" applyFont="1" applyAlignment="1">
      <alignment horizontal="left" vertical="top" wrapText="1"/>
    </xf>
    <xf numFmtId="0" fontId="32" fillId="0" borderId="0" xfId="34" applyFont="1" applyAlignment="1">
      <alignment horizontal="center" vertical="center"/>
    </xf>
    <xf numFmtId="49" fontId="32" fillId="0" borderId="0" xfId="27" applyNumberFormat="1" applyFont="1" applyAlignment="1">
      <alignment horizontal="left" vertical="center" wrapText="1"/>
    </xf>
    <xf numFmtId="4" fontId="98" fillId="0" borderId="0" xfId="27" applyNumberFormat="1" applyFont="1" applyAlignment="1">
      <alignment vertical="center"/>
    </xf>
    <xf numFmtId="1" fontId="32" fillId="0" borderId="0" xfId="34" applyNumberFormat="1" applyFont="1" applyAlignment="1">
      <alignment horizontal="center"/>
    </xf>
    <xf numFmtId="0" fontId="28" fillId="0" borderId="0" xfId="34" applyFont="1" applyAlignment="1">
      <alignment vertical="top" wrapText="1"/>
    </xf>
    <xf numFmtId="0" fontId="40" fillId="0" borderId="0" xfId="38" applyNumberFormat="1" applyFont="1" applyFill="1" applyAlignment="1">
      <alignment vertical="top" wrapText="1"/>
    </xf>
    <xf numFmtId="0" fontId="40" fillId="0" borderId="0" xfId="38" applyNumberFormat="1" applyFont="1" applyFill="1" applyAlignment="1">
      <alignment horizontal="center"/>
    </xf>
    <xf numFmtId="4" fontId="40" fillId="0" borderId="0" xfId="27" applyNumberFormat="1" applyFont="1"/>
    <xf numFmtId="49" fontId="28" fillId="0" borderId="0" xfId="34" applyNumberFormat="1" applyFont="1" applyAlignment="1">
      <alignment horizontal="left" vertical="top" wrapText="1" shrinkToFit="1"/>
    </xf>
    <xf numFmtId="1" fontId="32" fillId="0" borderId="0" xfId="34" applyNumberFormat="1" applyFont="1" applyAlignment="1">
      <alignment wrapText="1" shrinkToFit="1"/>
    </xf>
    <xf numFmtId="4" fontId="98" fillId="0" borderId="0" xfId="27" applyNumberFormat="1" applyFont="1"/>
    <xf numFmtId="168" fontId="24" fillId="0" borderId="0" xfId="33" quotePrefix="1" applyNumberFormat="1" applyFont="1" applyAlignment="1">
      <alignment horizontal="justify" vertical="top"/>
    </xf>
    <xf numFmtId="1" fontId="32" fillId="0" borderId="0" xfId="27" applyNumberFormat="1" applyFont="1" applyAlignment="1">
      <alignment horizontal="center"/>
    </xf>
    <xf numFmtId="1" fontId="32" fillId="0" borderId="0" xfId="27" applyNumberFormat="1" applyFont="1" applyAlignment="1">
      <alignment wrapText="1" shrinkToFit="1"/>
    </xf>
    <xf numFmtId="4" fontId="95" fillId="0" borderId="0" xfId="27" applyNumberFormat="1" applyFont="1" applyAlignment="1">
      <alignment horizontal="right"/>
    </xf>
    <xf numFmtId="0" fontId="45" fillId="0" borderId="1" xfId="33" applyFont="1" applyBorder="1" applyAlignment="1">
      <alignment horizontal="justify" vertical="top"/>
    </xf>
    <xf numFmtId="0" fontId="32" fillId="0" borderId="0" xfId="34" applyFont="1" applyAlignment="1">
      <alignment horizontal="center" vertical="top" wrapText="1" shrinkToFit="1"/>
    </xf>
    <xf numFmtId="0" fontId="32" fillId="0" borderId="0" xfId="34" applyFont="1" applyAlignment="1">
      <alignment horizontal="left" vertical="top" wrapText="1" shrinkToFit="1"/>
    </xf>
    <xf numFmtId="0" fontId="100" fillId="0" borderId="0" xfId="34" applyFont="1" applyAlignment="1">
      <alignment horizontal="center"/>
    </xf>
    <xf numFmtId="16" fontId="32" fillId="0" borderId="0" xfId="27" applyNumberFormat="1" applyFont="1" applyAlignment="1">
      <alignment horizontal="center" vertical="top"/>
    </xf>
    <xf numFmtId="1" fontId="28" fillId="0" borderId="0" xfId="27" applyNumberFormat="1" applyFont="1" applyAlignment="1">
      <alignment horizontal="center"/>
    </xf>
    <xf numFmtId="4" fontId="28" fillId="0" borderId="0" xfId="27" applyNumberFormat="1" applyFont="1" applyAlignment="1">
      <alignment horizontal="right"/>
    </xf>
    <xf numFmtId="16" fontId="28" fillId="0" borderId="0" xfId="27" applyNumberFormat="1" applyFont="1" applyAlignment="1">
      <alignment horizontal="center" vertical="top"/>
    </xf>
    <xf numFmtId="0" fontId="28" fillId="0" borderId="0" xfId="27" applyFont="1" applyAlignment="1">
      <alignment horizontal="center" vertical="top"/>
    </xf>
    <xf numFmtId="0" fontId="28" fillId="0" borderId="0" xfId="28" applyFont="1" applyAlignment="1">
      <alignment horizontal="justify" vertical="top" wrapText="1"/>
    </xf>
    <xf numFmtId="0" fontId="16" fillId="0" borderId="0" xfId="33" quotePrefix="1" applyFont="1" applyAlignment="1">
      <alignment horizontal="justify" vertical="top"/>
    </xf>
    <xf numFmtId="0" fontId="44" fillId="0" borderId="0" xfId="27" applyFont="1" applyAlignment="1">
      <alignment wrapText="1"/>
    </xf>
    <xf numFmtId="0" fontId="44" fillId="5" borderId="1" xfId="28" applyFont="1" applyFill="1" applyBorder="1"/>
    <xf numFmtId="0" fontId="44" fillId="5" borderId="1" xfId="28" applyFont="1" applyFill="1" applyBorder="1" applyAlignment="1">
      <alignment vertical="top"/>
    </xf>
    <xf numFmtId="0" fontId="44" fillId="5" borderId="1" xfId="28" applyFont="1" applyFill="1" applyBorder="1" applyAlignment="1">
      <alignment horizontal="right"/>
    </xf>
    <xf numFmtId="0" fontId="16" fillId="0" borderId="0" xfId="27" applyFont="1" applyAlignment="1">
      <alignment horizontal="justify" vertical="justify" wrapText="1"/>
    </xf>
    <xf numFmtId="0" fontId="16" fillId="0" borderId="0" xfId="27" applyFont="1" applyAlignment="1">
      <alignment horizontal="justify"/>
    </xf>
    <xf numFmtId="0" fontId="16" fillId="0" borderId="1" xfId="27" applyFont="1" applyBorder="1"/>
    <xf numFmtId="0" fontId="24" fillId="0" borderId="0" xfId="27" applyFont="1"/>
    <xf numFmtId="0" fontId="24" fillId="0" borderId="0" xfId="27" applyFont="1" applyAlignment="1">
      <alignment vertical="top"/>
    </xf>
    <xf numFmtId="0" fontId="45" fillId="0" borderId="0" xfId="27" applyFont="1"/>
    <xf numFmtId="0" fontId="45" fillId="0" borderId="0" xfId="27" applyFont="1" applyAlignment="1">
      <alignment horizontal="right"/>
    </xf>
    <xf numFmtId="0" fontId="16" fillId="0" borderId="0" xfId="28" applyFont="1" applyAlignment="1">
      <alignment vertical="top"/>
    </xf>
    <xf numFmtId="168" fontId="24" fillId="0" borderId="0" xfId="27" quotePrefix="1" applyNumberFormat="1" applyFont="1" applyAlignment="1">
      <alignment horizontal="left" vertical="top"/>
    </xf>
    <xf numFmtId="0" fontId="24" fillId="0" borderId="0" xfId="27" applyFont="1" applyAlignment="1">
      <alignment wrapText="1"/>
    </xf>
    <xf numFmtId="0" fontId="40" fillId="0" borderId="0" xfId="28" applyFont="1" applyAlignment="1">
      <alignment horizontal="justify" vertical="top"/>
    </xf>
    <xf numFmtId="0" fontId="24" fillId="0" borderId="0" xfId="27" applyFont="1" applyAlignment="1">
      <alignment horizontal="justify" vertical="top" wrapText="1"/>
    </xf>
    <xf numFmtId="0" fontId="40" fillId="0" borderId="0" xfId="28" applyFont="1" applyAlignment="1">
      <alignment horizontal="justify" vertical="top" wrapText="1"/>
    </xf>
    <xf numFmtId="2" fontId="16" fillId="0" borderId="0" xfId="27" applyNumberFormat="1" applyFont="1" applyAlignment="1">
      <alignment horizontal="right"/>
    </xf>
    <xf numFmtId="0" fontId="44" fillId="0" borderId="0" xfId="28" applyFont="1" applyAlignment="1">
      <alignment vertical="top"/>
    </xf>
    <xf numFmtId="0" fontId="44" fillId="0" borderId="0" xfId="28" applyFont="1" applyAlignment="1">
      <alignment horizontal="right"/>
    </xf>
    <xf numFmtId="0" fontId="44" fillId="0" borderId="1" xfId="28" applyFont="1" applyBorder="1" applyAlignment="1">
      <alignment vertical="top"/>
    </xf>
    <xf numFmtId="0" fontId="44" fillId="0" borderId="1" xfId="28" applyFont="1" applyBorder="1" applyAlignment="1">
      <alignment horizontal="justify" vertical="top" wrapText="1"/>
    </xf>
    <xf numFmtId="0" fontId="44" fillId="0" borderId="1" xfId="28" applyFont="1" applyBorder="1" applyAlignment="1">
      <alignment horizontal="right"/>
    </xf>
    <xf numFmtId="16" fontId="24" fillId="0" borderId="0" xfId="28" applyNumberFormat="1" applyFont="1"/>
    <xf numFmtId="0" fontId="44" fillId="0" borderId="6" xfId="28" applyFont="1" applyBorder="1" applyAlignment="1">
      <alignment horizontal="justify" vertical="top" wrapText="1"/>
    </xf>
    <xf numFmtId="0" fontId="45" fillId="0" borderId="6" xfId="28" applyFont="1" applyBorder="1" applyAlignment="1">
      <alignment horizontal="right"/>
    </xf>
    <xf numFmtId="0" fontId="44" fillId="0" borderId="0" xfId="28" applyFont="1" applyAlignment="1">
      <alignment horizontal="justify" vertical="top" wrapText="1"/>
    </xf>
    <xf numFmtId="170" fontId="24" fillId="0" borderId="0" xfId="37" applyFont="1" applyFill="1" applyAlignment="1" applyProtection="1"/>
    <xf numFmtId="0" fontId="16" fillId="0" borderId="0" xfId="28" applyFont="1" applyAlignment="1">
      <alignment vertical="top" wrapText="1"/>
    </xf>
    <xf numFmtId="168" fontId="24" fillId="12" borderId="1" xfId="28" quotePrefix="1" applyNumberFormat="1" applyFont="1" applyFill="1" applyBorder="1" applyAlignment="1">
      <alignment horizontal="left" vertical="top"/>
    </xf>
    <xf numFmtId="0" fontId="45" fillId="12" borderId="1" xfId="28" applyFont="1" applyFill="1" applyBorder="1" applyAlignment="1">
      <alignment vertical="top"/>
    </xf>
    <xf numFmtId="0" fontId="45" fillId="12" borderId="1" xfId="28" applyFont="1" applyFill="1" applyBorder="1" applyAlignment="1">
      <alignment horizontal="right"/>
    </xf>
    <xf numFmtId="0" fontId="44" fillId="5" borderId="1" xfId="31" applyFont="1" applyFill="1" applyBorder="1" applyAlignment="1">
      <alignment vertical="top"/>
    </xf>
    <xf numFmtId="0" fontId="44" fillId="5" borderId="1" xfId="31" applyFont="1" applyFill="1" applyBorder="1" applyAlignment="1">
      <alignment horizontal="justify" vertical="top"/>
    </xf>
    <xf numFmtId="0" fontId="44" fillId="5" borderId="1" xfId="31" applyFont="1" applyFill="1" applyBorder="1" applyAlignment="1">
      <alignment horizontal="right"/>
    </xf>
    <xf numFmtId="0" fontId="16" fillId="0" borderId="0" xfId="31" applyFont="1"/>
    <xf numFmtId="0" fontId="44" fillId="0" borderId="0" xfId="31" applyFont="1" applyAlignment="1">
      <alignment vertical="top"/>
    </xf>
    <xf numFmtId="0" fontId="44" fillId="0" borderId="0" xfId="31" applyFont="1" applyAlignment="1">
      <alignment horizontal="right"/>
    </xf>
    <xf numFmtId="0" fontId="44" fillId="0" borderId="0" xfId="31" applyFont="1"/>
    <xf numFmtId="0" fontId="44" fillId="0" borderId="0" xfId="31" applyFont="1" applyAlignment="1">
      <alignment horizontal="justify" wrapText="1"/>
    </xf>
    <xf numFmtId="168" fontId="28" fillId="0" borderId="0" xfId="31" quotePrefix="1" applyNumberFormat="1" applyFont="1" applyAlignment="1">
      <alignment horizontal="left" vertical="top"/>
    </xf>
    <xf numFmtId="0" fontId="16" fillId="0" borderId="0" xfId="31" applyFont="1" applyAlignment="1">
      <alignment horizontal="justify" vertical="top" wrapText="1"/>
    </xf>
    <xf numFmtId="0" fontId="28" fillId="0" borderId="0" xfId="31" applyFont="1" applyAlignment="1">
      <alignment vertical="top" wrapText="1"/>
    </xf>
    <xf numFmtId="0" fontId="40" fillId="0" borderId="0" xfId="31" applyFont="1"/>
    <xf numFmtId="0" fontId="92" fillId="0" borderId="0" xfId="31" applyFont="1" applyAlignment="1" applyProtection="1">
      <alignment wrapText="1"/>
      <protection locked="0"/>
    </xf>
    <xf numFmtId="0" fontId="16" fillId="0" borderId="0" xfId="31" applyFont="1" applyAlignment="1">
      <alignment horizontal="left" vertical="top"/>
    </xf>
    <xf numFmtId="0" fontId="16" fillId="0" borderId="0" xfId="31" applyFont="1" applyAlignment="1">
      <alignment horizontal="center" vertical="top"/>
    </xf>
    <xf numFmtId="0" fontId="16" fillId="0" borderId="0" xfId="31" applyFont="1" applyAlignment="1">
      <alignment wrapText="1"/>
    </xf>
    <xf numFmtId="0" fontId="28" fillId="0" borderId="0" xfId="31" applyFont="1" applyAlignment="1">
      <alignment horizontal="center"/>
    </xf>
    <xf numFmtId="0" fontId="16" fillId="0" borderId="0" xfId="31" applyFont="1" applyAlignment="1">
      <alignment horizontal="center"/>
    </xf>
    <xf numFmtId="0" fontId="28" fillId="0" borderId="0" xfId="31" applyFont="1" applyAlignment="1">
      <alignment horizontal="left"/>
    </xf>
    <xf numFmtId="0" fontId="38" fillId="0" borderId="0" xfId="31" applyFont="1" applyAlignment="1">
      <alignment vertical="top"/>
    </xf>
    <xf numFmtId="0" fontId="38" fillId="0" borderId="0" xfId="31" applyFont="1"/>
    <xf numFmtId="0" fontId="16" fillId="0" borderId="0" xfId="31" applyFont="1" applyAlignment="1">
      <alignment horizontal="right"/>
    </xf>
    <xf numFmtId="0" fontId="16" fillId="0" borderId="0" xfId="31" applyFont="1" applyAlignment="1">
      <alignment vertical="top"/>
    </xf>
    <xf numFmtId="0" fontId="16" fillId="0" borderId="0" xfId="31" applyFont="1" applyAlignment="1">
      <alignment horizontal="left" wrapText="1"/>
    </xf>
    <xf numFmtId="165" fontId="24" fillId="5" borderId="21" xfId="31" applyNumberFormat="1" applyFont="1" applyFill="1" applyBorder="1" applyAlignment="1">
      <alignment horizontal="right"/>
    </xf>
    <xf numFmtId="168" fontId="16" fillId="0" borderId="0" xfId="31" quotePrefix="1" applyNumberFormat="1" applyFont="1" applyAlignment="1">
      <alignment horizontal="left" vertical="top"/>
    </xf>
    <xf numFmtId="0" fontId="16" fillId="0" borderId="0" xfId="31" applyFont="1" applyAlignment="1">
      <alignment horizontal="justify" wrapText="1"/>
    </xf>
    <xf numFmtId="0" fontId="28" fillId="0" borderId="0" xfId="31" applyFont="1" applyAlignment="1">
      <alignment horizontal="justify" vertical="top" wrapText="1"/>
    </xf>
    <xf numFmtId="0" fontId="24" fillId="0" borderId="0" xfId="31" applyFont="1" applyAlignment="1">
      <alignment horizontal="right"/>
    </xf>
    <xf numFmtId="0" fontId="16" fillId="0" borderId="0" xfId="31" quotePrefix="1" applyFont="1" applyAlignment="1">
      <alignment horizontal="justify" wrapText="1"/>
    </xf>
    <xf numFmtId="0" fontId="24" fillId="0" borderId="0" xfId="31" quotePrefix="1" applyFont="1" applyAlignment="1">
      <alignment horizontal="justify" wrapText="1"/>
    </xf>
    <xf numFmtId="0" fontId="24" fillId="0" borderId="0" xfId="31" quotePrefix="1" applyFont="1" applyAlignment="1">
      <alignment vertical="top"/>
    </xf>
    <xf numFmtId="0" fontId="24" fillId="0" borderId="0" xfId="31" applyFont="1" applyAlignment="1">
      <alignment horizontal="justify" wrapText="1"/>
    </xf>
    <xf numFmtId="0" fontId="16" fillId="0" borderId="0" xfId="31" quotePrefix="1" applyFont="1" applyAlignment="1">
      <alignment vertical="top"/>
    </xf>
    <xf numFmtId="0" fontId="28" fillId="0" borderId="0" xfId="31" applyFont="1" applyAlignment="1">
      <alignment horizontal="justify" wrapText="1"/>
    </xf>
    <xf numFmtId="0" fontId="16" fillId="0" borderId="0" xfId="31" quotePrefix="1" applyFont="1" applyAlignment="1">
      <alignment horizontal="left" vertical="top"/>
    </xf>
    <xf numFmtId="0" fontId="16" fillId="0" borderId="0" xfId="31" applyFont="1" applyAlignment="1">
      <alignment horizontal="left"/>
    </xf>
    <xf numFmtId="0" fontId="16" fillId="0" borderId="1" xfId="31" applyFont="1" applyBorder="1" applyAlignment="1">
      <alignment horizontal="justify" wrapText="1"/>
    </xf>
    <xf numFmtId="0" fontId="16" fillId="0" borderId="1" xfId="31" applyFont="1" applyBorder="1" applyAlignment="1">
      <alignment horizontal="right"/>
    </xf>
    <xf numFmtId="0" fontId="16" fillId="0" borderId="6" xfId="31" applyFont="1" applyBorder="1"/>
    <xf numFmtId="0" fontId="16" fillId="0" borderId="6" xfId="31" applyFont="1" applyBorder="1" applyAlignment="1">
      <alignment horizontal="right"/>
    </xf>
    <xf numFmtId="1" fontId="95" fillId="0" borderId="0" xfId="31" applyNumberFormat="1" applyFont="1" applyAlignment="1">
      <alignment horizontal="center" vertical="top"/>
    </xf>
    <xf numFmtId="4" fontId="95" fillId="0" borderId="0" xfId="31" applyNumberFormat="1" applyFont="1"/>
    <xf numFmtId="0" fontId="44" fillId="0" borderId="1" xfId="31" applyFont="1" applyBorder="1" applyAlignment="1">
      <alignment vertical="top"/>
    </xf>
    <xf numFmtId="4" fontId="28" fillId="0" borderId="0" xfId="31" applyNumberFormat="1" applyFont="1"/>
    <xf numFmtId="4" fontId="96" fillId="0" borderId="0" xfId="31" applyNumberFormat="1" applyFont="1"/>
    <xf numFmtId="4" fontId="40" fillId="0" borderId="0" xfId="31" applyNumberFormat="1" applyFont="1"/>
    <xf numFmtId="49" fontId="28" fillId="0" borderId="0" xfId="31" applyNumberFormat="1" applyFont="1" applyAlignment="1">
      <alignment horizontal="left" vertical="top" wrapText="1"/>
    </xf>
    <xf numFmtId="1" fontId="32" fillId="0" borderId="0" xfId="31" applyNumberFormat="1" applyFont="1" applyAlignment="1">
      <alignment horizontal="center"/>
    </xf>
    <xf numFmtId="1" fontId="32" fillId="0" borderId="0" xfId="31" applyNumberFormat="1" applyFont="1" applyAlignment="1">
      <alignment wrapText="1" shrinkToFit="1"/>
    </xf>
    <xf numFmtId="4" fontId="98" fillId="0" borderId="0" xfId="31" applyNumberFormat="1" applyFont="1"/>
    <xf numFmtId="4" fontId="95" fillId="0" borderId="0" xfId="31" applyNumberFormat="1" applyFont="1" applyAlignment="1">
      <alignment horizontal="right"/>
    </xf>
    <xf numFmtId="16" fontId="32" fillId="0" borderId="0" xfId="31" applyNumberFormat="1" applyFont="1" applyAlignment="1">
      <alignment horizontal="center" vertical="top"/>
    </xf>
    <xf numFmtId="1" fontId="28" fillId="0" borderId="0" xfId="31" applyNumberFormat="1" applyFont="1" applyAlignment="1">
      <alignment horizontal="center"/>
    </xf>
    <xf numFmtId="4" fontId="28" fillId="0" borderId="0" xfId="31" applyNumberFormat="1" applyFont="1" applyAlignment="1">
      <alignment horizontal="right"/>
    </xf>
    <xf numFmtId="16" fontId="28" fillId="0" borderId="0" xfId="31" applyNumberFormat="1" applyFont="1" applyAlignment="1">
      <alignment horizontal="center" vertical="top"/>
    </xf>
    <xf numFmtId="4" fontId="32" fillId="0" borderId="0" xfId="31" applyNumberFormat="1" applyFont="1" applyAlignment="1">
      <alignment horizontal="right"/>
    </xf>
    <xf numFmtId="0" fontId="44" fillId="0" borderId="0" xfId="31" applyFont="1" applyAlignment="1">
      <alignment wrapText="1"/>
    </xf>
    <xf numFmtId="0" fontId="16" fillId="0" borderId="0" xfId="31" applyFont="1" applyAlignment="1">
      <alignment horizontal="justify" vertical="justify" wrapText="1"/>
    </xf>
    <xf numFmtId="0" fontId="16" fillId="0" borderId="0" xfId="31" applyFont="1" applyAlignment="1">
      <alignment horizontal="justify"/>
    </xf>
    <xf numFmtId="0" fontId="24" fillId="0" borderId="0" xfId="31" applyFont="1" applyAlignment="1">
      <alignment horizontal="justify" vertical="justify" wrapText="1"/>
    </xf>
    <xf numFmtId="0" fontId="16" fillId="0" borderId="1" xfId="31" applyFont="1" applyBorder="1"/>
    <xf numFmtId="0" fontId="28" fillId="0" borderId="0" xfId="31" applyFont="1" applyAlignment="1">
      <alignment wrapText="1"/>
    </xf>
    <xf numFmtId="0" fontId="24" fillId="0" borderId="0" xfId="31" applyFont="1" applyAlignment="1">
      <alignment vertical="top"/>
    </xf>
    <xf numFmtId="0" fontId="45" fillId="0" borderId="0" xfId="31" applyFont="1"/>
    <xf numFmtId="0" fontId="45" fillId="0" borderId="0" xfId="31" applyFont="1" applyAlignment="1">
      <alignment horizontal="right"/>
    </xf>
    <xf numFmtId="168" fontId="24" fillId="0" borderId="0" xfId="31" quotePrefix="1" applyNumberFormat="1" applyFont="1" applyAlignment="1">
      <alignment horizontal="left" vertical="top"/>
    </xf>
    <xf numFmtId="0" fontId="24" fillId="0" borderId="0" xfId="31" applyFont="1" applyAlignment="1">
      <alignment wrapText="1"/>
    </xf>
    <xf numFmtId="0" fontId="24" fillId="0" borderId="0" xfId="31" applyFont="1" applyAlignment="1">
      <alignment horizontal="justify" vertical="top" wrapText="1"/>
    </xf>
    <xf numFmtId="0" fontId="24" fillId="0" borderId="0" xfId="31" applyFont="1" applyAlignment="1">
      <alignment horizontal="justify" vertical="top"/>
    </xf>
    <xf numFmtId="0" fontId="24" fillId="0" borderId="0" xfId="31" applyFont="1"/>
    <xf numFmtId="2" fontId="16" fillId="0" borderId="0" xfId="31" applyNumberFormat="1" applyFont="1" applyAlignment="1">
      <alignment horizontal="right"/>
    </xf>
    <xf numFmtId="0" fontId="24" fillId="0" borderId="1" xfId="28" applyFont="1" applyBorder="1" applyAlignment="1">
      <alignment vertical="top"/>
    </xf>
    <xf numFmtId="0" fontId="40" fillId="0" borderId="0" xfId="28" applyFont="1" applyAlignment="1">
      <alignment vertical="top"/>
    </xf>
    <xf numFmtId="0" fontId="35" fillId="6" borderId="0" xfId="26" applyFont="1" applyFill="1"/>
    <xf numFmtId="0" fontId="38" fillId="6" borderId="0" xfId="26" applyFont="1" applyFill="1"/>
    <xf numFmtId="0" fontId="103" fillId="0" borderId="0" xfId="26" applyFont="1" applyAlignment="1">
      <alignment horizontal="right"/>
    </xf>
    <xf numFmtId="0" fontId="44" fillId="3" borderId="2" xfId="41" applyFont="1" applyFill="1" applyBorder="1" applyAlignment="1">
      <alignment horizontal="left" vertical="top"/>
    </xf>
    <xf numFmtId="0" fontId="28" fillId="0" borderId="0" xfId="41" applyFont="1"/>
    <xf numFmtId="0" fontId="32" fillId="0" borderId="0" xfId="41" applyFont="1" applyAlignment="1">
      <alignment vertical="top"/>
    </xf>
    <xf numFmtId="0" fontId="32" fillId="0" borderId="0" xfId="41" applyFont="1" applyAlignment="1">
      <alignment horizontal="left" vertical="top" wrapText="1"/>
    </xf>
    <xf numFmtId="0" fontId="32" fillId="0" borderId="0" xfId="41" applyFont="1" applyAlignment="1">
      <alignment horizontal="left" vertical="top"/>
    </xf>
    <xf numFmtId="0" fontId="41" fillId="0" borderId="0" xfId="41" applyFont="1" applyAlignment="1">
      <alignment vertical="top"/>
    </xf>
    <xf numFmtId="0" fontId="32" fillId="0" borderId="0" xfId="41" applyFont="1" applyAlignment="1">
      <alignment horizontal="center" vertical="top" wrapText="1"/>
    </xf>
    <xf numFmtId="0" fontId="104" fillId="0" borderId="0" xfId="41" applyFont="1" applyAlignment="1">
      <alignment horizontal="left" vertical="top"/>
    </xf>
    <xf numFmtId="0" fontId="28" fillId="0" borderId="0" xfId="41" applyFont="1" applyAlignment="1">
      <alignment vertical="top" wrapText="1"/>
    </xf>
    <xf numFmtId="0" fontId="105" fillId="0" borderId="0" xfId="41" applyFont="1" applyAlignment="1">
      <alignment vertical="distributed"/>
    </xf>
    <xf numFmtId="0" fontId="105" fillId="0" borderId="0" xfId="41" applyFont="1" applyAlignment="1">
      <alignment horizontal="left" vertical="top"/>
    </xf>
    <xf numFmtId="0" fontId="105" fillId="0" borderId="0" xfId="41" applyFont="1"/>
    <xf numFmtId="0" fontId="28" fillId="0" borderId="0" xfId="41" applyFont="1" applyAlignment="1">
      <alignment vertical="top"/>
    </xf>
    <xf numFmtId="0" fontId="28" fillId="0" borderId="0" xfId="42" applyFont="1" applyAlignment="1">
      <alignment horizontal="left" vertical="top" wrapText="1"/>
    </xf>
    <xf numFmtId="49" fontId="26" fillId="1" borderId="0" xfId="31" applyNumberFormat="1" applyFont="1" applyFill="1" applyAlignment="1">
      <alignment vertical="center"/>
    </xf>
    <xf numFmtId="4" fontId="26" fillId="1" borderId="0" xfId="31" applyNumberFormat="1" applyFont="1" applyFill="1" applyAlignment="1">
      <alignment vertical="center"/>
    </xf>
    <xf numFmtId="0" fontId="26" fillId="1" borderId="0" xfId="31" applyFont="1" applyFill="1" applyAlignment="1">
      <alignment vertical="center"/>
    </xf>
    <xf numFmtId="49" fontId="106" fillId="0" borderId="0" xfId="31" applyNumberFormat="1" applyFont="1" applyAlignment="1">
      <alignment horizontal="justify" vertical="top" wrapText="1"/>
    </xf>
    <xf numFmtId="4" fontId="38" fillId="0" borderId="0" xfId="31" applyNumberFormat="1" applyFont="1"/>
    <xf numFmtId="4" fontId="38" fillId="0" borderId="0" xfId="31" applyNumberFormat="1" applyFont="1" applyAlignment="1">
      <alignment horizontal="right"/>
    </xf>
    <xf numFmtId="49" fontId="38" fillId="0" borderId="0" xfId="31" applyNumberFormat="1" applyFont="1"/>
    <xf numFmtId="49" fontId="37" fillId="0" borderId="0" xfId="31" applyNumberFormat="1" applyFont="1" applyAlignment="1">
      <alignment horizontal="justify" vertical="top" wrapText="1"/>
    </xf>
    <xf numFmtId="0" fontId="35" fillId="1" borderId="0" xfId="31" applyFont="1" applyFill="1" applyAlignment="1">
      <alignment horizontal="center" vertical="top" wrapText="1"/>
    </xf>
    <xf numFmtId="0" fontId="35" fillId="0" borderId="0" xfId="31" applyFont="1" applyAlignment="1">
      <alignment horizontal="justify" vertical="top"/>
    </xf>
    <xf numFmtId="0" fontId="38" fillId="0" borderId="0" xfId="31" applyFont="1" applyAlignment="1">
      <alignment horizontal="right"/>
    </xf>
    <xf numFmtId="0" fontId="83" fillId="0" borderId="0" xfId="31" applyFont="1" applyAlignment="1">
      <alignment horizontal="justify" vertical="top"/>
    </xf>
    <xf numFmtId="49" fontId="38" fillId="0" borderId="0" xfId="31" applyNumberFormat="1" applyFont="1" applyAlignment="1">
      <alignment horizontal="justify" vertical="top" wrapText="1"/>
    </xf>
    <xf numFmtId="0" fontId="35" fillId="0" borderId="0" xfId="31" applyFont="1" applyAlignment="1">
      <alignment horizontal="justify" vertical="top" wrapText="1"/>
    </xf>
    <xf numFmtId="0" fontId="38" fillId="0" borderId="0" xfId="31" applyFont="1" applyAlignment="1">
      <alignment horizontal="justify" vertical="top" wrapText="1"/>
    </xf>
    <xf numFmtId="0" fontId="35" fillId="0" borderId="0" xfId="31" applyFont="1" applyAlignment="1">
      <alignment vertical="center"/>
    </xf>
    <xf numFmtId="49" fontId="35" fillId="0" borderId="0" xfId="31" applyNumberFormat="1" applyFont="1" applyAlignment="1">
      <alignment horizontal="justify" vertical="top" wrapText="1"/>
    </xf>
    <xf numFmtId="0" fontId="38" fillId="0" borderId="0" xfId="31" applyFont="1" applyAlignment="1">
      <alignment horizontal="justify" vertical="top"/>
    </xf>
    <xf numFmtId="0" fontId="35" fillId="0" borderId="0" xfId="43" applyFont="1" applyAlignment="1">
      <alignment horizontal="justify" vertical="top"/>
    </xf>
    <xf numFmtId="49" fontId="28" fillId="0" borderId="0" xfId="31" applyNumberFormat="1" applyFont="1"/>
    <xf numFmtId="0" fontId="28" fillId="0" borderId="0" xfId="31" applyFont="1"/>
    <xf numFmtId="49" fontId="96" fillId="0" borderId="0" xfId="31" applyNumberFormat="1" applyFont="1"/>
    <xf numFmtId="0" fontId="96" fillId="0" borderId="0" xfId="31" applyFont="1"/>
    <xf numFmtId="0" fontId="38" fillId="0" borderId="0" xfId="31" applyFont="1" applyAlignment="1">
      <alignment horizontal="right" wrapText="1"/>
    </xf>
    <xf numFmtId="0" fontId="38" fillId="0" borderId="0" xfId="44" applyFont="1" applyAlignment="1">
      <alignment horizontal="justify" vertical="top" wrapText="1"/>
    </xf>
    <xf numFmtId="0" fontId="35" fillId="0" borderId="0" xfId="44" applyFont="1" applyAlignment="1">
      <alignment horizontal="justify" vertical="top" wrapText="1"/>
    </xf>
    <xf numFmtId="1" fontId="37" fillId="1" borderId="0" xfId="31" applyNumberFormat="1" applyFont="1" applyFill="1" applyAlignment="1">
      <alignment horizontal="center" vertical="top"/>
    </xf>
    <xf numFmtId="0" fontId="32" fillId="6" borderId="0" xfId="31" applyFont="1" applyFill="1" applyAlignment="1">
      <alignment horizontal="justify"/>
    </xf>
    <xf numFmtId="0" fontId="28" fillId="6" borderId="0" xfId="45" applyFont="1" applyFill="1" applyAlignment="1">
      <alignment horizontal="center" wrapText="1"/>
    </xf>
    <xf numFmtId="0" fontId="28" fillId="0" borderId="0" xfId="45" applyFont="1" applyAlignment="1">
      <alignment vertical="top" wrapText="1"/>
    </xf>
    <xf numFmtId="0" fontId="32" fillId="0" borderId="0" xfId="31" applyFont="1" applyAlignment="1">
      <alignment horizontal="justify"/>
    </xf>
    <xf numFmtId="0" fontId="28" fillId="0" borderId="0" xfId="45" applyFont="1" applyAlignment="1">
      <alignment horizontal="center" wrapText="1"/>
    </xf>
    <xf numFmtId="49" fontId="16" fillId="0" borderId="0" xfId="31" applyNumberFormat="1" applyFont="1" applyAlignment="1">
      <alignment horizontal="justify" vertical="top" wrapText="1"/>
    </xf>
    <xf numFmtId="3" fontId="28" fillId="0" borderId="0" xfId="31" applyNumberFormat="1" applyFont="1" applyAlignment="1">
      <alignment horizontal="center"/>
    </xf>
    <xf numFmtId="49" fontId="26" fillId="1" borderId="0" xfId="44" applyNumberFormat="1" applyFont="1" applyFill="1" applyAlignment="1">
      <alignment vertical="center"/>
    </xf>
    <xf numFmtId="4" fontId="26" fillId="1" borderId="0" xfId="44" applyNumberFormat="1" applyFont="1" applyFill="1" applyAlignment="1">
      <alignment vertical="center"/>
    </xf>
    <xf numFmtId="0" fontId="26" fillId="1" borderId="0" xfId="44" applyFont="1" applyFill="1" applyAlignment="1">
      <alignment vertical="center"/>
    </xf>
    <xf numFmtId="49" fontId="106" fillId="0" borderId="0" xfId="44" applyNumberFormat="1" applyFont="1" applyAlignment="1">
      <alignment horizontal="justify" vertical="top" wrapText="1"/>
    </xf>
    <xf numFmtId="4" fontId="38" fillId="0" borderId="0" xfId="44" applyNumberFormat="1" applyFont="1"/>
    <xf numFmtId="4" fontId="38" fillId="0" borderId="0" xfId="44" applyNumberFormat="1" applyFont="1" applyAlignment="1">
      <alignment horizontal="right"/>
    </xf>
    <xf numFmtId="49" fontId="38" fillId="0" borderId="0" xfId="44" applyNumberFormat="1" applyFont="1"/>
    <xf numFmtId="0" fontId="38" fillId="0" borderId="0" xfId="44" applyFont="1"/>
    <xf numFmtId="49" fontId="37" fillId="0" borderId="0" xfId="44" applyNumberFormat="1" applyFont="1" applyAlignment="1">
      <alignment horizontal="justify" vertical="top" wrapText="1"/>
    </xf>
    <xf numFmtId="0" fontId="35" fillId="1" borderId="0" xfId="44" applyFont="1" applyFill="1" applyAlignment="1">
      <alignment horizontal="center" vertical="top" wrapText="1"/>
    </xf>
    <xf numFmtId="0" fontId="35" fillId="0" borderId="0" xfId="44" applyFont="1" applyAlignment="1">
      <alignment horizontal="justify" vertical="top"/>
    </xf>
    <xf numFmtId="0" fontId="38" fillId="0" borderId="0" xfId="44" applyFont="1" applyAlignment="1">
      <alignment horizontal="right"/>
    </xf>
    <xf numFmtId="0" fontId="83" fillId="0" borderId="0" xfId="44" applyFont="1" applyAlignment="1">
      <alignment horizontal="justify" vertical="top"/>
    </xf>
    <xf numFmtId="49" fontId="38" fillId="0" borderId="0" xfId="44" applyNumberFormat="1" applyFont="1" applyAlignment="1">
      <alignment horizontal="justify" vertical="top" wrapText="1"/>
    </xf>
    <xf numFmtId="49" fontId="35" fillId="0" borderId="0" xfId="44" applyNumberFormat="1" applyFont="1" applyAlignment="1">
      <alignment horizontal="justify" vertical="top" wrapText="1"/>
    </xf>
    <xf numFmtId="0" fontId="38" fillId="0" borderId="0" xfId="44" applyFont="1" applyAlignment="1">
      <alignment horizontal="justify" vertical="top"/>
    </xf>
    <xf numFmtId="0" fontId="38" fillId="0" borderId="0" xfId="44" applyFont="1" applyAlignment="1">
      <alignment vertical="top"/>
    </xf>
    <xf numFmtId="0" fontId="113" fillId="0" borderId="0" xfId="44" applyFont="1" applyAlignment="1">
      <alignment horizontal="justify" wrapText="1"/>
    </xf>
    <xf numFmtId="49" fontId="28" fillId="0" borderId="0" xfId="44" applyNumberFormat="1" applyFont="1"/>
    <xf numFmtId="4" fontId="28" fillId="0" borderId="0" xfId="44" applyNumberFormat="1" applyFont="1"/>
    <xf numFmtId="0" fontId="28" fillId="0" borderId="0" xfId="44" applyFont="1"/>
    <xf numFmtId="49" fontId="96" fillId="0" borderId="0" xfId="44" applyNumberFormat="1" applyFont="1"/>
    <xf numFmtId="4" fontId="96" fillId="0" borderId="0" xfId="44" applyNumberFormat="1" applyFont="1"/>
    <xf numFmtId="0" fontId="96" fillId="0" borderId="0" xfId="44" applyFont="1"/>
    <xf numFmtId="0" fontId="38" fillId="0" borderId="0" xfId="44" applyFont="1" applyAlignment="1">
      <alignment horizontal="right" wrapText="1"/>
    </xf>
    <xf numFmtId="0" fontId="38" fillId="0" borderId="0" xfId="44" applyFont="1" applyAlignment="1">
      <alignment wrapText="1"/>
    </xf>
    <xf numFmtId="0" fontId="38" fillId="0" borderId="0" xfId="44" quotePrefix="1" applyFont="1" applyAlignment="1">
      <alignment horizontal="justify" vertical="top"/>
    </xf>
    <xf numFmtId="1" fontId="37" fillId="1" borderId="0" xfId="44" applyNumberFormat="1" applyFont="1" applyFill="1" applyAlignment="1">
      <alignment horizontal="center" vertical="top"/>
    </xf>
    <xf numFmtId="0" fontId="32" fillId="6" borderId="0" xfId="44" applyFont="1" applyFill="1" applyAlignment="1">
      <alignment horizontal="justify"/>
    </xf>
    <xf numFmtId="0" fontId="32" fillId="0" borderId="0" xfId="44" applyFont="1" applyAlignment="1">
      <alignment horizontal="justify"/>
    </xf>
    <xf numFmtId="49" fontId="16" fillId="0" borderId="0" xfId="44" applyNumberFormat="1" applyFont="1" applyAlignment="1">
      <alignment horizontal="justify" vertical="top" wrapText="1"/>
    </xf>
    <xf numFmtId="0" fontId="28" fillId="0" borderId="0" xfId="44" applyFont="1" applyAlignment="1">
      <alignment horizontal="center"/>
    </xf>
    <xf numFmtId="3" fontId="28" fillId="0" borderId="0" xfId="44" applyNumberFormat="1" applyFont="1" applyAlignment="1">
      <alignment horizontal="center"/>
    </xf>
    <xf numFmtId="4" fontId="28" fillId="0" borderId="0" xfId="44" applyNumberFormat="1" applyFont="1" applyAlignment="1">
      <alignment horizontal="right"/>
    </xf>
    <xf numFmtId="49" fontId="38" fillId="0" borderId="0" xfId="44" applyNumberFormat="1" applyFont="1" applyAlignment="1">
      <alignment horizontal="left" vertical="top" wrapText="1"/>
    </xf>
    <xf numFmtId="49" fontId="9" fillId="0" borderId="0" xfId="44" applyNumberFormat="1" applyFont="1" applyAlignment="1">
      <alignment horizontal="justify" vertical="top" wrapText="1"/>
    </xf>
    <xf numFmtId="0" fontId="114" fillId="0" borderId="0" xfId="46" applyFont="1" applyAlignment="1">
      <alignment vertical="top" wrapText="1"/>
    </xf>
    <xf numFmtId="0" fontId="107" fillId="0" borderId="0" xfId="46" applyFont="1" applyAlignment="1">
      <alignment horizontal="justify" vertical="center" wrapText="1"/>
    </xf>
    <xf numFmtId="0" fontId="114" fillId="0" borderId="0" xfId="46" applyFont="1" applyAlignment="1">
      <alignment horizontal="justify" vertical="center" wrapText="1"/>
    </xf>
    <xf numFmtId="0" fontId="114" fillId="0" borderId="0" xfId="46" applyFont="1" applyAlignment="1">
      <alignment vertical="center" wrapText="1"/>
    </xf>
    <xf numFmtId="0" fontId="107" fillId="0" borderId="0" xfId="46" applyFont="1" applyAlignment="1">
      <alignment vertical="center" wrapText="1"/>
    </xf>
    <xf numFmtId="0" fontId="114" fillId="0" borderId="0" xfId="46" applyFont="1" applyAlignment="1">
      <alignment wrapText="1"/>
    </xf>
    <xf numFmtId="0" fontId="42" fillId="0" borderId="0" xfId="44" applyFont="1" applyAlignment="1">
      <alignment vertical="center"/>
    </xf>
    <xf numFmtId="0" fontId="37" fillId="0" borderId="0" xfId="44" applyFont="1" applyAlignment="1">
      <alignment horizontal="justify" vertical="top" wrapText="1"/>
    </xf>
    <xf numFmtId="49" fontId="39" fillId="1" borderId="0" xfId="44" applyNumberFormat="1" applyFont="1" applyFill="1"/>
    <xf numFmtId="4" fontId="39" fillId="1" borderId="0" xfId="44" applyNumberFormat="1" applyFont="1" applyFill="1"/>
    <xf numFmtId="0" fontId="39" fillId="1" borderId="0" xfId="44" applyFont="1" applyFill="1"/>
    <xf numFmtId="49" fontId="106" fillId="0" borderId="13" xfId="44" applyNumberFormat="1" applyFont="1" applyBorder="1" applyAlignment="1">
      <alignment horizontal="left" vertical="top"/>
    </xf>
    <xf numFmtId="0" fontId="38" fillId="0" borderId="13" xfId="44" applyFont="1" applyBorder="1" applyAlignment="1">
      <alignment horizontal="right"/>
    </xf>
    <xf numFmtId="3" fontId="38" fillId="0" borderId="0" xfId="44" applyNumberFormat="1" applyFont="1" applyAlignment="1">
      <alignment horizontal="center"/>
    </xf>
    <xf numFmtId="0" fontId="35" fillId="1" borderId="0" xfId="44" applyFont="1" applyFill="1" applyAlignment="1">
      <alignment horizontal="right" wrapText="1"/>
    </xf>
    <xf numFmtId="0" fontId="114" fillId="0" borderId="0" xfId="44" applyFont="1" applyAlignment="1">
      <alignment horizontal="justify" vertical="center" wrapText="1"/>
    </xf>
    <xf numFmtId="0" fontId="95" fillId="0" borderId="0" xfId="44" applyFont="1" applyAlignment="1">
      <alignment horizontal="justify" vertical="center" wrapText="1"/>
    </xf>
    <xf numFmtId="0" fontId="38" fillId="0" borderId="0" xfId="44" applyFont="1" applyAlignment="1">
      <alignment vertical="top" wrapText="1"/>
    </xf>
    <xf numFmtId="0" fontId="38" fillId="0" borderId="0" xfId="44" applyFont="1" applyAlignment="1">
      <alignment horizontal="justify" vertical="center" wrapText="1"/>
    </xf>
    <xf numFmtId="44" fontId="35" fillId="0" borderId="0" xfId="47" applyFont="1" applyAlignment="1">
      <alignment horizontal="justify" vertical="top"/>
    </xf>
    <xf numFmtId="1" fontId="38" fillId="0" borderId="0" xfId="48" applyNumberFormat="1" applyFont="1" applyAlignment="1">
      <alignment horizontal="right"/>
    </xf>
    <xf numFmtId="44" fontId="38" fillId="0" borderId="0" xfId="47" applyFont="1" applyAlignment="1">
      <alignment horizontal="justify" vertical="top"/>
    </xf>
    <xf numFmtId="44" fontId="35" fillId="0" borderId="0" xfId="47" applyFont="1" applyAlignment="1">
      <alignment horizontal="justify" vertical="top" wrapText="1"/>
    </xf>
    <xf numFmtId="0" fontId="38" fillId="0" borderId="0" xfId="49" applyFont="1" applyAlignment="1">
      <alignment horizontal="justify" vertical="top" wrapText="1"/>
    </xf>
    <xf numFmtId="0" fontId="38" fillId="0" borderId="0" xfId="50" applyFont="1" applyAlignment="1">
      <alignment horizontal="justify" vertical="top"/>
    </xf>
    <xf numFmtId="0" fontId="38" fillId="0" borderId="0" xfId="51" applyFont="1" applyAlignment="1">
      <alignment horizontal="justify" vertical="top" wrapText="1"/>
    </xf>
    <xf numFmtId="0" fontId="114" fillId="0" borderId="0" xfId="44" applyFont="1" applyAlignment="1">
      <alignment horizontal="justify" vertical="top" wrapText="1"/>
    </xf>
    <xf numFmtId="3" fontId="38" fillId="0" borderId="0" xfId="48" applyNumberFormat="1" applyFont="1" applyAlignment="1">
      <alignment horizontal="right"/>
    </xf>
    <xf numFmtId="0" fontId="38" fillId="0" borderId="0" xfId="51" applyFont="1" applyAlignment="1">
      <alignment horizontal="justify" vertical="top"/>
    </xf>
    <xf numFmtId="0" fontId="78" fillId="0" borderId="0" xfId="44" applyFont="1" applyAlignment="1">
      <alignment horizontal="right"/>
    </xf>
    <xf numFmtId="4" fontId="78" fillId="0" borderId="0" xfId="44" applyNumberFormat="1" applyFont="1" applyAlignment="1">
      <alignment horizontal="right" vertical="top"/>
    </xf>
    <xf numFmtId="0" fontId="78" fillId="0" borderId="0" xfId="44" applyFont="1"/>
    <xf numFmtId="2" fontId="38" fillId="0" borderId="0" xfId="44" applyNumberFormat="1" applyFont="1" applyAlignment="1">
      <alignment horizontal="right"/>
    </xf>
    <xf numFmtId="0" fontId="35" fillId="0" borderId="0" xfId="53" applyFont="1" applyAlignment="1">
      <alignment horizontal="justify" vertical="top"/>
    </xf>
    <xf numFmtId="2" fontId="38" fillId="0" borderId="0" xfId="54" applyNumberFormat="1" applyFont="1" applyAlignment="1">
      <alignment horizontal="justify" vertical="top" wrapText="1"/>
    </xf>
    <xf numFmtId="2" fontId="38" fillId="0" borderId="0" xfId="44" applyNumberFormat="1" applyFont="1" applyAlignment="1">
      <alignment horizontal="justify" vertical="top" wrapText="1"/>
    </xf>
    <xf numFmtId="49" fontId="35" fillId="0" borderId="0" xfId="54" applyNumberFormat="1" applyFont="1" applyAlignment="1">
      <alignment horizontal="justify" vertical="top" wrapText="1"/>
    </xf>
    <xf numFmtId="0" fontId="38" fillId="0" borderId="0" xfId="55" applyFont="1" applyAlignment="1">
      <alignment horizontal="justify" vertical="top"/>
    </xf>
    <xf numFmtId="0" fontId="38" fillId="0" borderId="0" xfId="56" applyFont="1" applyAlignment="1">
      <alignment horizontal="justify" vertical="top" wrapText="1"/>
    </xf>
    <xf numFmtId="0" fontId="113" fillId="0" borderId="0" xfId="44" applyFont="1" applyAlignment="1">
      <alignment horizontal="justify" vertical="top" wrapText="1"/>
    </xf>
    <xf numFmtId="0" fontId="38" fillId="0" borderId="0" xfId="57" applyFont="1" applyAlignment="1">
      <alignment horizontal="justify" vertical="top"/>
    </xf>
    <xf numFmtId="0" fontId="38" fillId="0" borderId="0" xfId="58" applyFont="1" applyAlignment="1">
      <alignment horizontal="justify" vertical="top"/>
    </xf>
    <xf numFmtId="0" fontId="114" fillId="0" borderId="0" xfId="59" quotePrefix="1" applyFont="1" applyAlignment="1">
      <alignment horizontal="justify" vertical="center" wrapText="1"/>
    </xf>
    <xf numFmtId="0" fontId="116" fillId="0" borderId="0" xfId="44" applyFont="1"/>
    <xf numFmtId="49" fontId="116" fillId="0" borderId="0" xfId="44" applyNumberFormat="1" applyFont="1"/>
    <xf numFmtId="4" fontId="116" fillId="0" borderId="0" xfId="44" applyNumberFormat="1" applyFont="1"/>
    <xf numFmtId="0" fontId="114" fillId="0" borderId="0" xfId="60" applyFont="1" applyAlignment="1">
      <alignment horizontal="justify" vertical="center" wrapText="1"/>
    </xf>
    <xf numFmtId="0" fontId="114" fillId="0" borderId="0" xfId="61" applyFont="1" applyAlignment="1">
      <alignment horizontal="justify" vertical="center" wrapText="1"/>
    </xf>
    <xf numFmtId="0" fontId="114" fillId="0" borderId="0" xfId="62" applyFont="1" applyAlignment="1">
      <alignment horizontal="justify" vertical="center" wrapText="1"/>
    </xf>
    <xf numFmtId="0" fontId="38" fillId="0" borderId="2" xfId="44" applyFont="1" applyBorder="1" applyAlignment="1">
      <alignment horizontal="right"/>
    </xf>
    <xf numFmtId="0" fontId="44" fillId="6" borderId="0" xfId="44" applyFont="1" applyFill="1" applyAlignment="1">
      <alignment horizontal="justify"/>
    </xf>
    <xf numFmtId="0" fontId="16" fillId="6" borderId="0" xfId="45" applyFont="1" applyFill="1" applyAlignment="1">
      <alignment horizontal="center" wrapText="1"/>
    </xf>
    <xf numFmtId="49" fontId="16" fillId="0" borderId="0" xfId="44" applyNumberFormat="1" applyFont="1"/>
    <xf numFmtId="4" fontId="16" fillId="0" borderId="0" xfId="44" applyNumberFormat="1" applyFont="1"/>
    <xf numFmtId="0" fontId="16" fillId="0" borderId="0" xfId="44" applyFont="1"/>
    <xf numFmtId="0" fontId="44" fillId="0" borderId="0" xfId="44" applyFont="1" applyAlignment="1">
      <alignment horizontal="justify"/>
    </xf>
    <xf numFmtId="0" fontId="16" fillId="0" borderId="0" xfId="44" applyFont="1" applyAlignment="1">
      <alignment horizontal="right"/>
    </xf>
    <xf numFmtId="0" fontId="24" fillId="0" borderId="0" xfId="44" applyFont="1" applyAlignment="1">
      <alignment horizontal="justify" vertical="top" wrapText="1"/>
    </xf>
    <xf numFmtId="0" fontId="24" fillId="0" borderId="0" xfId="44" quotePrefix="1" applyFont="1" applyAlignment="1">
      <alignment horizontal="justify" vertical="top" wrapText="1"/>
    </xf>
    <xf numFmtId="0" fontId="16" fillId="0" borderId="0" xfId="44" applyFont="1" applyAlignment="1">
      <alignment horizontal="justify" vertical="top" wrapText="1"/>
    </xf>
    <xf numFmtId="0" fontId="16" fillId="0" borderId="0" xfId="44" applyFont="1" applyAlignment="1">
      <alignment horizontal="center"/>
    </xf>
    <xf numFmtId="3" fontId="16" fillId="0" borderId="0" xfId="44" applyNumberFormat="1" applyFont="1" applyAlignment="1">
      <alignment horizontal="center"/>
    </xf>
    <xf numFmtId="2" fontId="16" fillId="0" borderId="0" xfId="44" applyNumberFormat="1" applyFont="1" applyAlignment="1">
      <alignment horizontal="justify" vertical="top" wrapText="1"/>
    </xf>
    <xf numFmtId="49" fontId="37" fillId="0" borderId="0" xfId="44" applyNumberFormat="1" applyFont="1" applyAlignment="1">
      <alignment vertical="top"/>
    </xf>
    <xf numFmtId="49" fontId="39" fillId="1" borderId="0" xfId="50" applyNumberFormat="1" applyFont="1" applyFill="1"/>
    <xf numFmtId="4" fontId="39" fillId="1" borderId="0" xfId="50" applyNumberFormat="1" applyFont="1" applyFill="1"/>
    <xf numFmtId="0" fontId="39" fillId="1" borderId="0" xfId="50" applyFont="1" applyFill="1"/>
    <xf numFmtId="49" fontId="106" fillId="0" borderId="13" xfId="50" applyNumberFormat="1" applyFont="1" applyBorder="1" applyAlignment="1">
      <alignment horizontal="left" vertical="top"/>
    </xf>
    <xf numFmtId="0" fontId="38" fillId="0" borderId="13" xfId="50" applyFont="1" applyBorder="1" applyAlignment="1">
      <alignment horizontal="right"/>
    </xf>
    <xf numFmtId="3" fontId="38" fillId="0" borderId="0" xfId="50" applyNumberFormat="1" applyFont="1" applyAlignment="1">
      <alignment horizontal="center"/>
    </xf>
    <xf numFmtId="4" fontId="38" fillId="0" borderId="0" xfId="50" applyNumberFormat="1" applyFont="1" applyAlignment="1">
      <alignment horizontal="right"/>
    </xf>
    <xf numFmtId="49" fontId="38" fillId="0" borderId="0" xfId="50" applyNumberFormat="1" applyFont="1"/>
    <xf numFmtId="4" fontId="38" fillId="0" borderId="0" xfId="50" applyNumberFormat="1" applyFont="1"/>
    <xf numFmtId="0" fontId="38" fillId="0" borderId="0" xfId="50" applyFont="1"/>
    <xf numFmtId="0" fontId="35" fillId="0" borderId="0" xfId="50" applyFont="1" applyAlignment="1">
      <alignment horizontal="justify" vertical="top"/>
    </xf>
    <xf numFmtId="0" fontId="38" fillId="0" borderId="0" xfId="50" applyFont="1" applyAlignment="1">
      <alignment horizontal="right"/>
    </xf>
    <xf numFmtId="0" fontId="35" fillId="1" borderId="0" xfId="50" applyFont="1" applyFill="1" applyAlignment="1">
      <alignment horizontal="center" vertical="top" wrapText="1"/>
    </xf>
    <xf numFmtId="0" fontId="35" fillId="1" borderId="0" xfId="50" applyFont="1" applyFill="1" applyAlignment="1">
      <alignment horizontal="right" wrapText="1"/>
    </xf>
    <xf numFmtId="0" fontId="114" fillId="0" borderId="0" xfId="50" applyFont="1" applyAlignment="1">
      <alignment horizontal="justify" vertical="center" wrapText="1"/>
    </xf>
    <xf numFmtId="0" fontId="38" fillId="0" borderId="0" xfId="50" applyFont="1" applyAlignment="1">
      <alignment horizontal="justify" vertical="top" wrapText="1"/>
    </xf>
    <xf numFmtId="0" fontId="95" fillId="0" borderId="0" xfId="50" applyFont="1" applyAlignment="1">
      <alignment horizontal="justify" vertical="center" wrapText="1"/>
    </xf>
    <xf numFmtId="0" fontId="38" fillId="0" borderId="0" xfId="50" applyFont="1" applyAlignment="1">
      <alignment vertical="top" wrapText="1"/>
    </xf>
    <xf numFmtId="0" fontId="35" fillId="0" borderId="0" xfId="50" applyFont="1" applyAlignment="1">
      <alignment horizontal="justify" vertical="top" wrapText="1"/>
    </xf>
    <xf numFmtId="0" fontId="38" fillId="0" borderId="0" xfId="50" applyFont="1" applyAlignment="1">
      <alignment horizontal="justify" vertical="center" wrapText="1"/>
    </xf>
    <xf numFmtId="0" fontId="114" fillId="0" borderId="0" xfId="50" applyFont="1" applyAlignment="1">
      <alignment horizontal="justify" vertical="top" wrapText="1"/>
    </xf>
    <xf numFmtId="0" fontId="78" fillId="0" borderId="0" xfId="50" applyFont="1" applyAlignment="1">
      <alignment horizontal="right"/>
    </xf>
    <xf numFmtId="4" fontId="78" fillId="0" borderId="0" xfId="50" applyNumberFormat="1" applyFont="1" applyAlignment="1">
      <alignment horizontal="right" vertical="top"/>
    </xf>
    <xf numFmtId="0" fontId="78" fillId="0" borderId="0" xfId="50" applyFont="1"/>
    <xf numFmtId="2" fontId="38" fillId="0" borderId="0" xfId="50" applyNumberFormat="1" applyFont="1" applyAlignment="1">
      <alignment horizontal="right"/>
    </xf>
    <xf numFmtId="2" fontId="38" fillId="0" borderId="0" xfId="50" applyNumberFormat="1" applyFont="1" applyAlignment="1">
      <alignment horizontal="justify" vertical="top" wrapText="1"/>
    </xf>
    <xf numFmtId="0" fontId="113" fillId="0" borderId="0" xfId="50" applyFont="1" applyAlignment="1">
      <alignment horizontal="justify" vertical="top" wrapText="1"/>
    </xf>
    <xf numFmtId="0" fontId="38" fillId="0" borderId="0" xfId="63" applyFont="1" applyAlignment="1">
      <alignment horizontal="justify" vertical="top" wrapText="1"/>
    </xf>
    <xf numFmtId="0" fontId="38" fillId="0" borderId="0" xfId="64" applyFont="1" applyAlignment="1">
      <alignment horizontal="justify" vertical="top" wrapText="1"/>
    </xf>
    <xf numFmtId="2" fontId="38" fillId="0" borderId="0" xfId="65" applyNumberFormat="1" applyFont="1" applyAlignment="1">
      <alignment horizontal="justify" vertical="top" wrapText="1"/>
    </xf>
    <xf numFmtId="0" fontId="38" fillId="0" borderId="0" xfId="50" applyFont="1" applyAlignment="1">
      <alignment horizontal="justify"/>
    </xf>
    <xf numFmtId="0" fontId="35" fillId="0" borderId="0" xfId="50" applyFont="1" applyAlignment="1">
      <alignment horizontal="justify" wrapText="1"/>
    </xf>
    <xf numFmtId="0" fontId="38" fillId="0" borderId="0" xfId="66" applyFont="1" applyAlignment="1">
      <alignment horizontal="justify" vertical="top"/>
    </xf>
    <xf numFmtId="0" fontId="38" fillId="0" borderId="0" xfId="67" applyFont="1" applyAlignment="1">
      <alignment horizontal="justify" vertical="top"/>
    </xf>
    <xf numFmtId="0" fontId="116" fillId="0" borderId="0" xfId="50" applyFont="1"/>
    <xf numFmtId="49" fontId="116" fillId="0" borderId="0" xfId="50" applyNumberFormat="1" applyFont="1"/>
    <xf numFmtId="4" fontId="116" fillId="0" borderId="0" xfId="50" applyNumberFormat="1" applyFont="1"/>
    <xf numFmtId="0" fontId="38" fillId="0" borderId="0" xfId="50" quotePrefix="1" applyFont="1" applyAlignment="1">
      <alignment horizontal="justify" vertical="top"/>
    </xf>
    <xf numFmtId="0" fontId="38" fillId="0" borderId="2" xfId="50" applyFont="1" applyBorder="1" applyAlignment="1">
      <alignment horizontal="right"/>
    </xf>
    <xf numFmtId="0" fontId="38" fillId="0" borderId="0" xfId="50" applyFont="1" applyAlignment="1">
      <alignment vertical="top"/>
    </xf>
    <xf numFmtId="0" fontId="44" fillId="6" borderId="0" xfId="50" applyFont="1" applyFill="1" applyAlignment="1">
      <alignment horizontal="justify"/>
    </xf>
    <xf numFmtId="0" fontId="44" fillId="0" borderId="0" xfId="50" applyFont="1" applyAlignment="1">
      <alignment horizontal="justify"/>
    </xf>
    <xf numFmtId="49" fontId="16" fillId="0" borderId="0" xfId="50" applyNumberFormat="1" applyFont="1" applyAlignment="1">
      <alignment horizontal="justify" vertical="top" wrapText="1"/>
    </xf>
    <xf numFmtId="0" fontId="6" fillId="0" borderId="0" xfId="50" applyFont="1" applyAlignment="1">
      <alignment horizontal="right"/>
    </xf>
    <xf numFmtId="0" fontId="6" fillId="0" borderId="0" xfId="50" applyFont="1"/>
    <xf numFmtId="49" fontId="6" fillId="0" borderId="0" xfId="50" applyNumberFormat="1" applyFont="1"/>
    <xf numFmtId="4" fontId="6" fillId="0" borderId="0" xfId="50" applyNumberFormat="1" applyFont="1"/>
    <xf numFmtId="0" fontId="24" fillId="0" borderId="0" xfId="50" applyFont="1" applyAlignment="1">
      <alignment horizontal="justify" vertical="top" wrapText="1"/>
    </xf>
    <xf numFmtId="0" fontId="24" fillId="0" borderId="0" xfId="50" quotePrefix="1" applyFont="1" applyAlignment="1">
      <alignment horizontal="justify" vertical="top" wrapText="1"/>
    </xf>
    <xf numFmtId="0" fontId="16" fillId="0" borderId="0" xfId="50" applyFont="1" applyAlignment="1">
      <alignment horizontal="justify" vertical="top" wrapText="1"/>
    </xf>
    <xf numFmtId="0" fontId="92" fillId="0" borderId="0" xfId="50" applyFont="1" applyAlignment="1">
      <alignment horizontal="center"/>
    </xf>
    <xf numFmtId="3" fontId="92" fillId="0" borderId="0" xfId="50" applyNumberFormat="1" applyFont="1" applyAlignment="1">
      <alignment horizontal="center"/>
    </xf>
    <xf numFmtId="0" fontId="92" fillId="0" borderId="0" xfId="50" applyFont="1"/>
    <xf numFmtId="2" fontId="16" fillId="0" borderId="0" xfId="50" applyNumberFormat="1" applyFont="1" applyAlignment="1">
      <alignment horizontal="justify" vertical="top" wrapText="1"/>
    </xf>
    <xf numFmtId="49" fontId="92" fillId="0" borderId="0" xfId="50" applyNumberFormat="1" applyFont="1"/>
    <xf numFmtId="49" fontId="38" fillId="0" borderId="0" xfId="50" applyNumberFormat="1" applyFont="1" applyAlignment="1">
      <alignment horizontal="justify" vertical="top" wrapText="1"/>
    </xf>
    <xf numFmtId="49" fontId="37" fillId="0" borderId="0" xfId="50" applyNumberFormat="1" applyFont="1" applyAlignment="1">
      <alignment horizontal="justify" vertical="top" wrapText="1"/>
    </xf>
    <xf numFmtId="49" fontId="37" fillId="0" borderId="0" xfId="50" applyNumberFormat="1" applyFont="1" applyAlignment="1">
      <alignment vertical="top"/>
    </xf>
    <xf numFmtId="49" fontId="106" fillId="0" borderId="0" xfId="50" applyNumberFormat="1" applyFont="1" applyAlignment="1">
      <alignment horizontal="justify" vertical="top" wrapText="1"/>
    </xf>
    <xf numFmtId="49" fontId="37" fillId="0" borderId="0" xfId="50" applyNumberFormat="1" applyFont="1" applyAlignment="1">
      <alignment horizontal="left" vertical="top" wrapText="1"/>
    </xf>
    <xf numFmtId="3" fontId="38" fillId="0" borderId="0" xfId="50" applyNumberFormat="1" applyFont="1" applyAlignment="1">
      <alignment horizontal="right"/>
    </xf>
    <xf numFmtId="0" fontId="38" fillId="0" borderId="0" xfId="50" applyFont="1" applyAlignment="1">
      <alignment horizontal="left" wrapText="1"/>
    </xf>
    <xf numFmtId="0" fontId="35" fillId="0" borderId="0" xfId="50" applyFont="1" applyAlignment="1">
      <alignment horizontal="left" wrapText="1"/>
    </xf>
    <xf numFmtId="0" fontId="121" fillId="0" borderId="0" xfId="50" applyFont="1" applyAlignment="1">
      <alignment horizontal="center"/>
    </xf>
    <xf numFmtId="3" fontId="38" fillId="0" borderId="0" xfId="50" applyNumberFormat="1" applyFont="1"/>
    <xf numFmtId="0" fontId="38" fillId="0" borderId="6" xfId="50" applyFont="1" applyBorder="1" applyAlignment="1">
      <alignment horizontal="right"/>
    </xf>
    <xf numFmtId="3" fontId="38" fillId="0" borderId="6" xfId="50" applyNumberFormat="1" applyFont="1" applyBorder="1" applyAlignment="1">
      <alignment horizontal="right"/>
    </xf>
    <xf numFmtId="0" fontId="122" fillId="0" borderId="0" xfId="50" applyFont="1" applyAlignment="1">
      <alignment horizontal="justify" vertical="top" wrapText="1"/>
    </xf>
    <xf numFmtId="3" fontId="9" fillId="0" borderId="0" xfId="50" applyNumberFormat="1" applyFont="1"/>
    <xf numFmtId="0" fontId="16" fillId="0" borderId="0" xfId="50" applyFont="1" applyAlignment="1">
      <alignment horizontal="center"/>
    </xf>
    <xf numFmtId="0" fontId="16" fillId="0" borderId="0" xfId="50" applyFont="1"/>
    <xf numFmtId="0" fontId="16" fillId="6" borderId="0" xfId="50" applyFont="1" applyFill="1" applyAlignment="1">
      <alignment horizontal="center"/>
    </xf>
    <xf numFmtId="49" fontId="16" fillId="0" borderId="0" xfId="50" applyNumberFormat="1" applyFont="1"/>
    <xf numFmtId="3" fontId="16" fillId="0" borderId="0" xfId="50" applyNumberFormat="1" applyFont="1" applyAlignment="1">
      <alignment horizontal="center"/>
    </xf>
    <xf numFmtId="0" fontId="16" fillId="0" borderId="0" xfId="50" applyFont="1" applyAlignment="1">
      <alignment horizontal="right"/>
    </xf>
    <xf numFmtId="4" fontId="16" fillId="0" borderId="0" xfId="50" applyNumberFormat="1" applyFont="1"/>
    <xf numFmtId="0" fontId="121" fillId="0" borderId="0" xfId="50" applyFont="1"/>
    <xf numFmtId="0" fontId="38" fillId="0" borderId="0" xfId="50" applyFont="1" applyAlignment="1" applyProtection="1">
      <alignment horizontal="left" vertical="top" wrapText="1"/>
      <protection locked="0"/>
    </xf>
    <xf numFmtId="1" fontId="38" fillId="0" borderId="0" xfId="50" applyNumberFormat="1" applyFont="1" applyAlignment="1">
      <alignment horizontal="right"/>
    </xf>
    <xf numFmtId="49" fontId="38" fillId="0" borderId="0" xfId="50" quotePrefix="1" applyNumberFormat="1" applyFont="1" applyAlignment="1">
      <alignment horizontal="justify" vertical="top" wrapText="1"/>
    </xf>
    <xf numFmtId="0" fontId="35" fillId="0" borderId="0" xfId="70" applyFont="1" applyAlignment="1">
      <alignment horizontal="justify" vertical="center" wrapText="1"/>
    </xf>
    <xf numFmtId="0" fontId="38" fillId="0" borderId="0" xfId="70" applyFont="1" applyAlignment="1">
      <alignment horizontal="justify" vertical="center" wrapText="1"/>
    </xf>
    <xf numFmtId="0" fontId="38" fillId="0" borderId="0" xfId="70" applyFont="1" applyAlignment="1">
      <alignment horizontal="justify" vertical="top" wrapText="1"/>
    </xf>
    <xf numFmtId="0" fontId="35" fillId="0" borderId="0" xfId="54" applyFont="1" applyAlignment="1">
      <alignment horizontal="justify" vertical="center" wrapText="1"/>
    </xf>
    <xf numFmtId="0" fontId="38" fillId="0" borderId="0" xfId="71" applyFont="1" applyAlignment="1">
      <alignment horizontal="justify" vertical="center" wrapText="1"/>
    </xf>
    <xf numFmtId="0" fontId="35" fillId="0" borderId="0" xfId="54" applyFont="1" applyAlignment="1">
      <alignment horizontal="justify" vertical="top" wrapText="1"/>
    </xf>
    <xf numFmtId="0" fontId="38" fillId="13" borderId="0" xfId="54" applyFont="1" applyFill="1" applyAlignment="1">
      <alignment horizontal="justify" vertical="top" wrapText="1"/>
    </xf>
    <xf numFmtId="0" fontId="38" fillId="0" borderId="0" xfId="54" applyFont="1" applyAlignment="1">
      <alignment horizontal="justify" vertical="top" wrapText="1"/>
    </xf>
    <xf numFmtId="0" fontId="110" fillId="0" borderId="0" xfId="50" applyFont="1" applyAlignment="1">
      <alignment horizontal="justify" vertical="top"/>
    </xf>
    <xf numFmtId="0" fontId="35" fillId="0" borderId="0" xfId="41" applyFont="1" applyAlignment="1">
      <alignment horizontal="justify" vertical="top"/>
    </xf>
    <xf numFmtId="0" fontId="38" fillId="0" borderId="0" xfId="65" applyFont="1" applyAlignment="1">
      <alignment horizontal="justify" vertical="top" wrapText="1"/>
    </xf>
    <xf numFmtId="1" fontId="78" fillId="0" borderId="0" xfId="41" applyNumberFormat="1" applyFont="1" applyAlignment="1">
      <alignment horizontal="center"/>
    </xf>
    <xf numFmtId="4" fontId="78" fillId="0" borderId="0" xfId="41" applyNumberFormat="1" applyFont="1" applyAlignment="1">
      <alignment horizontal="right"/>
    </xf>
    <xf numFmtId="0" fontId="77" fillId="0" borderId="0" xfId="41" applyFont="1"/>
    <xf numFmtId="0" fontId="78" fillId="0" borderId="0" xfId="70" applyFont="1" applyAlignment="1">
      <alignment horizontal="justify" vertical="top" wrapText="1"/>
    </xf>
    <xf numFmtId="0" fontId="35" fillId="0" borderId="0" xfId="72" applyFont="1" applyAlignment="1">
      <alignment horizontal="justify" vertical="top"/>
    </xf>
    <xf numFmtId="0" fontId="38" fillId="0" borderId="0" xfId="72" applyFont="1" applyAlignment="1">
      <alignment horizontal="justify" vertical="top"/>
    </xf>
    <xf numFmtId="0" fontId="37" fillId="0" borderId="0" xfId="50" applyFont="1" applyAlignment="1">
      <alignment horizontal="justify" vertical="top" wrapText="1"/>
    </xf>
    <xf numFmtId="1" fontId="78" fillId="0" borderId="0" xfId="50" applyNumberFormat="1" applyFont="1" applyAlignment="1">
      <alignment horizontal="right"/>
    </xf>
    <xf numFmtId="0" fontId="38" fillId="0" borderId="0" xfId="73" applyFont="1" applyAlignment="1">
      <alignment vertical="top" wrapText="1"/>
    </xf>
    <xf numFmtId="0" fontId="38" fillId="0" borderId="0" xfId="74" applyFont="1" applyAlignment="1">
      <alignment horizontal="right"/>
    </xf>
    <xf numFmtId="0" fontId="114" fillId="0" borderId="0" xfId="50" applyFont="1" applyAlignment="1">
      <alignment horizontal="right"/>
    </xf>
    <xf numFmtId="49" fontId="38" fillId="0" borderId="0" xfId="50" applyNumberFormat="1" applyFont="1" applyAlignment="1">
      <alignment vertical="top"/>
    </xf>
    <xf numFmtId="4" fontId="38" fillId="0" borderId="0" xfId="50" applyNumberFormat="1" applyFont="1" applyAlignment="1">
      <alignment vertical="top"/>
    </xf>
    <xf numFmtId="49" fontId="38" fillId="0" borderId="1" xfId="50" applyNumberFormat="1" applyFont="1" applyBorder="1" applyAlignment="1">
      <alignment horizontal="justify" vertical="top" wrapText="1"/>
    </xf>
    <xf numFmtId="0" fontId="38" fillId="0" borderId="1" xfId="50" applyFont="1" applyBorder="1" applyAlignment="1">
      <alignment horizontal="right"/>
    </xf>
    <xf numFmtId="1" fontId="16" fillId="0" borderId="0" xfId="50" applyNumberFormat="1" applyFont="1" applyAlignment="1">
      <alignment horizontal="right"/>
    </xf>
    <xf numFmtId="0" fontId="16" fillId="0" borderId="0" xfId="50" applyFont="1" applyAlignment="1">
      <alignment vertical="top"/>
    </xf>
    <xf numFmtId="3" fontId="16" fillId="0" borderId="0" xfId="50" applyNumberFormat="1" applyFont="1" applyAlignment="1">
      <alignment horizontal="center" vertical="top"/>
    </xf>
    <xf numFmtId="4" fontId="16" fillId="0" borderId="0" xfId="50" applyNumberFormat="1" applyFont="1" applyAlignment="1">
      <alignment horizontal="right" vertical="top"/>
    </xf>
    <xf numFmtId="49" fontId="16" fillId="0" borderId="0" xfId="50" applyNumberFormat="1" applyFont="1" applyAlignment="1">
      <alignment vertical="top"/>
    </xf>
    <xf numFmtId="4" fontId="16" fillId="0" borderId="0" xfId="50" applyNumberFormat="1" applyFont="1" applyAlignment="1">
      <alignment vertical="top"/>
    </xf>
    <xf numFmtId="0" fontId="38" fillId="0" borderId="0" xfId="75" applyFont="1" applyAlignment="1">
      <alignment horizontal="justify" vertical="center" wrapText="1"/>
    </xf>
    <xf numFmtId="0" fontId="38" fillId="0" borderId="0" xfId="72" applyFont="1" applyAlignment="1">
      <alignment horizontal="justify" vertical="top" wrapText="1"/>
    </xf>
    <xf numFmtId="0" fontId="37" fillId="0" borderId="0" xfId="50" applyFont="1" applyAlignment="1">
      <alignment horizontal="justify" vertical="top"/>
    </xf>
    <xf numFmtId="1" fontId="77" fillId="0" borderId="0" xfId="41" applyNumberFormat="1" applyFont="1" applyAlignment="1" applyProtection="1">
      <alignment horizontal="center" wrapText="1"/>
      <protection locked="0"/>
    </xf>
    <xf numFmtId="4" fontId="77" fillId="0" borderId="0" xfId="41" applyNumberFormat="1" applyFont="1" applyAlignment="1">
      <alignment horizontal="center" vertical="top"/>
    </xf>
    <xf numFmtId="0" fontId="77" fillId="0" borderId="0" xfId="50" applyFont="1"/>
    <xf numFmtId="0" fontId="44" fillId="0" borderId="0" xfId="50" applyFont="1" applyAlignment="1">
      <alignment horizontal="justify" vertical="top"/>
    </xf>
    <xf numFmtId="0" fontId="38" fillId="0" borderId="0" xfId="74" applyFont="1" applyAlignment="1">
      <alignment horizontal="justify" vertical="top" wrapText="1"/>
    </xf>
    <xf numFmtId="0" fontId="107" fillId="0" borderId="0" xfId="50" applyFont="1" applyAlignment="1">
      <alignment horizontal="justify" vertical="center" wrapText="1"/>
    </xf>
    <xf numFmtId="0" fontId="125" fillId="0" borderId="1" xfId="50" applyFont="1" applyBorder="1" applyAlignment="1">
      <alignment horizontal="justify" vertical="top"/>
    </xf>
    <xf numFmtId="0" fontId="35" fillId="0" borderId="1" xfId="50" applyFont="1" applyBorder="1" applyAlignment="1">
      <alignment horizontal="justify" vertical="top"/>
    </xf>
    <xf numFmtId="0" fontId="78" fillId="0" borderId="0" xfId="50" applyFont="1" applyAlignment="1">
      <alignment horizontal="center"/>
    </xf>
    <xf numFmtId="2" fontId="78" fillId="0" borderId="0" xfId="50" applyNumberFormat="1" applyFont="1" applyAlignment="1">
      <alignment horizontal="center"/>
    </xf>
    <xf numFmtId="4" fontId="38" fillId="0" borderId="0" xfId="50" applyNumberFormat="1" applyFont="1" applyAlignment="1">
      <alignment horizontal="right" vertical="top"/>
    </xf>
    <xf numFmtId="49" fontId="37" fillId="0" borderId="0" xfId="50" applyNumberFormat="1" applyFont="1" applyAlignment="1">
      <alignment horizontal="justify" wrapText="1"/>
    </xf>
    <xf numFmtId="0" fontId="78" fillId="0" borderId="0" xfId="50" applyFont="1" applyAlignment="1">
      <alignment horizontal="justify" vertical="top" wrapText="1"/>
    </xf>
    <xf numFmtId="49" fontId="78" fillId="0" borderId="0" xfId="50" applyNumberFormat="1" applyFont="1"/>
    <xf numFmtId="4" fontId="78" fillId="0" borderId="0" xfId="50" applyNumberFormat="1" applyFont="1"/>
    <xf numFmtId="0" fontId="35" fillId="0" borderId="2" xfId="50" applyFont="1" applyBorder="1" applyAlignment="1">
      <alignment horizontal="justify" vertical="top"/>
    </xf>
    <xf numFmtId="0" fontId="38" fillId="0" borderId="0" xfId="78" applyFont="1" applyAlignment="1">
      <alignment horizontal="justify" vertical="top" wrapText="1"/>
    </xf>
    <xf numFmtId="4" fontId="77" fillId="0" borderId="0" xfId="50" applyNumberFormat="1" applyFont="1" applyAlignment="1">
      <alignment horizontal="right" vertical="top"/>
    </xf>
    <xf numFmtId="0" fontId="16" fillId="0" borderId="0" xfId="72" applyFont="1"/>
    <xf numFmtId="0" fontId="24" fillId="0" borderId="0" xfId="50" applyFont="1" applyAlignment="1">
      <alignment horizontal="right" vertical="top"/>
    </xf>
    <xf numFmtId="173" fontId="16" fillId="0" borderId="0" xfId="77" applyNumberFormat="1" applyFont="1" applyAlignment="1">
      <alignment horizontal="right"/>
    </xf>
    <xf numFmtId="0" fontId="38" fillId="0" borderId="0" xfId="45" applyFont="1" applyAlignment="1" applyProtection="1">
      <alignment horizontal="justify" vertical="top" wrapText="1"/>
      <protection locked="0"/>
    </xf>
    <xf numFmtId="0" fontId="38" fillId="0" borderId="0" xfId="45" applyFont="1" applyAlignment="1">
      <alignment horizontal="right"/>
    </xf>
    <xf numFmtId="0" fontId="10" fillId="0" borderId="0" xfId="79" applyFont="1" applyAlignment="1">
      <alignment horizontal="justify" vertical="top" wrapText="1"/>
    </xf>
    <xf numFmtId="49" fontId="107" fillId="0" borderId="0" xfId="50" applyNumberFormat="1" applyFont="1" applyAlignment="1">
      <alignment horizontal="justify" vertical="top" wrapText="1"/>
    </xf>
    <xf numFmtId="0" fontId="38" fillId="0" borderId="0" xfId="80" applyFont="1" applyAlignment="1">
      <alignment horizontal="right"/>
    </xf>
    <xf numFmtId="0" fontId="38" fillId="0" borderId="0" xfId="81" applyFont="1" applyAlignment="1">
      <alignment vertical="center"/>
    </xf>
    <xf numFmtId="4" fontId="38" fillId="0" borderId="0" xfId="50" applyNumberFormat="1" applyFont="1" applyAlignment="1">
      <alignment horizontal="justify" vertical="top"/>
    </xf>
    <xf numFmtId="49" fontId="114" fillId="0" borderId="0" xfId="50" applyNumberFormat="1" applyFont="1" applyAlignment="1">
      <alignment horizontal="justify" vertical="top" wrapText="1"/>
    </xf>
    <xf numFmtId="0" fontId="38" fillId="0" borderId="0" xfId="82" applyFont="1" applyAlignment="1">
      <alignment horizontal="justify" vertical="top" wrapText="1"/>
    </xf>
    <xf numFmtId="0" fontId="37" fillId="0" borderId="0" xfId="44" applyFont="1" applyAlignment="1">
      <alignment horizontal="justify" vertical="justify"/>
    </xf>
    <xf numFmtId="0" fontId="35" fillId="0" borderId="0" xfId="82" applyFont="1" applyAlignment="1">
      <alignment horizontal="justify" vertical="top" wrapText="1"/>
    </xf>
    <xf numFmtId="0" fontId="9" fillId="0" borderId="0" xfId="79" applyFont="1" applyAlignment="1">
      <alignment horizontal="justify" vertical="top" wrapText="1"/>
    </xf>
    <xf numFmtId="0" fontId="9" fillId="0" borderId="0" xfId="50" applyFont="1" applyAlignment="1">
      <alignment horizontal="justify" vertical="top" wrapText="1"/>
    </xf>
    <xf numFmtId="0" fontId="35" fillId="0" borderId="0" xfId="45" applyFont="1" applyAlignment="1" applyProtection="1">
      <alignment horizontal="justify" vertical="top" wrapText="1"/>
      <protection locked="0"/>
    </xf>
    <xf numFmtId="0" fontId="107" fillId="0" borderId="0" xfId="50" applyFont="1" applyAlignment="1">
      <alignment horizontal="justify" vertical="top" wrapText="1"/>
    </xf>
    <xf numFmtId="0" fontId="16" fillId="0" borderId="0" xfId="83" applyFont="1" applyAlignment="1">
      <alignment horizontal="right"/>
    </xf>
    <xf numFmtId="0" fontId="16" fillId="0" borderId="0" xfId="83" applyFont="1" applyAlignment="1" applyProtection="1">
      <alignment horizontal="justify" vertical="top" wrapText="1"/>
      <protection locked="0"/>
    </xf>
    <xf numFmtId="0" fontId="38" fillId="0" borderId="0" xfId="83" applyFont="1" applyAlignment="1">
      <alignment horizontal="right"/>
    </xf>
    <xf numFmtId="1" fontId="16" fillId="0" borderId="0" xfId="50" applyNumberFormat="1" applyFont="1" applyAlignment="1">
      <alignment horizontal="right" vertical="top"/>
    </xf>
    <xf numFmtId="0" fontId="84" fillId="0" borderId="0" xfId="0" applyFont="1" applyAlignment="1">
      <alignment wrapText="1"/>
    </xf>
    <xf numFmtId="0" fontId="10" fillId="16" borderId="1" xfId="0" applyFont="1" applyFill="1" applyBorder="1" applyAlignment="1">
      <alignment vertical="top"/>
    </xf>
    <xf numFmtId="0" fontId="10" fillId="16" borderId="1" xfId="0" applyFont="1" applyFill="1" applyBorder="1" applyAlignment="1">
      <alignment horizontal="justify" vertical="top"/>
    </xf>
    <xf numFmtId="0" fontId="95" fillId="0" borderId="0" xfId="0" applyFont="1"/>
    <xf numFmtId="0" fontId="96" fillId="0" borderId="0" xfId="0" applyFont="1" applyAlignment="1">
      <alignment vertical="top" wrapText="1"/>
    </xf>
    <xf numFmtId="0" fontId="131" fillId="0" borderId="0" xfId="0" applyFont="1" applyAlignment="1">
      <alignment vertical="top" wrapText="1"/>
    </xf>
    <xf numFmtId="0" fontId="132" fillId="0" borderId="0" xfId="0" applyFont="1" applyAlignment="1">
      <alignment vertical="top" wrapText="1"/>
    </xf>
    <xf numFmtId="0" fontId="95" fillId="0" borderId="0" xfId="0" applyFont="1" applyAlignment="1">
      <alignment vertical="center"/>
    </xf>
    <xf numFmtId="0" fontId="132" fillId="0" borderId="0" xfId="0" applyFont="1"/>
    <xf numFmtId="0" fontId="133" fillId="0" borderId="0" xfId="0" applyFont="1" applyAlignment="1">
      <alignment vertical="top" wrapText="1"/>
    </xf>
    <xf numFmtId="0" fontId="134" fillId="0" borderId="0" xfId="0" applyFont="1" applyAlignment="1">
      <alignment vertical="top" wrapText="1"/>
    </xf>
    <xf numFmtId="0" fontId="96" fillId="0" borderId="0" xfId="0" applyFont="1" applyAlignment="1">
      <alignment vertical="center"/>
    </xf>
    <xf numFmtId="0" fontId="131" fillId="0" borderId="0" xfId="0" applyFont="1" applyAlignment="1">
      <alignment vertical="center"/>
    </xf>
    <xf numFmtId="0" fontId="135" fillId="0" borderId="0" xfId="0" applyFont="1" applyAlignment="1">
      <alignment vertical="top" wrapText="1"/>
    </xf>
    <xf numFmtId="0" fontId="9" fillId="6" borderId="0" xfId="0" applyFont="1" applyFill="1" applyAlignment="1">
      <alignment vertical="top"/>
    </xf>
    <xf numFmtId="0" fontId="10" fillId="6" borderId="0" xfId="0" applyFont="1" applyFill="1" applyAlignment="1">
      <alignment vertical="top"/>
    </xf>
    <xf numFmtId="0" fontId="32" fillId="0" borderId="0" xfId="0" applyFont="1" applyAlignment="1">
      <alignment vertical="top"/>
    </xf>
    <xf numFmtId="0" fontId="42" fillId="0" borderId="0" xfId="0" applyFont="1" applyAlignment="1">
      <alignment vertical="top"/>
    </xf>
    <xf numFmtId="0" fontId="32" fillId="2" borderId="4" xfId="13" applyFont="1" applyFill="1" applyBorder="1"/>
    <xf numFmtId="0" fontId="130" fillId="0" borderId="0" xfId="0" applyFont="1" applyAlignment="1">
      <alignment vertical="top" wrapText="1"/>
    </xf>
    <xf numFmtId="0" fontId="76" fillId="0" borderId="0" xfId="0" applyFont="1" applyAlignment="1">
      <alignment vertical="top" wrapText="1"/>
    </xf>
    <xf numFmtId="0" fontId="95" fillId="0" borderId="0" xfId="0" applyFont="1" applyAlignment="1">
      <alignment horizontal="right" vertical="top" wrapText="1"/>
    </xf>
    <xf numFmtId="0" fontId="95" fillId="0" borderId="0" xfId="0" applyFont="1" applyAlignment="1">
      <alignment vertical="top" wrapText="1"/>
    </xf>
    <xf numFmtId="0" fontId="24" fillId="0" borderId="0" xfId="0" applyFont="1" applyAlignment="1">
      <alignment vertical="top" wrapText="1"/>
    </xf>
    <xf numFmtId="0" fontId="39" fillId="2" borderId="4" xfId="13" applyFont="1" applyFill="1" applyBorder="1"/>
    <xf numFmtId="0" fontId="49" fillId="2" borderId="2" xfId="13" applyFont="1" applyFill="1" applyBorder="1" applyAlignment="1">
      <alignment horizontal="justify" vertical="top"/>
    </xf>
    <xf numFmtId="0" fontId="35" fillId="9" borderId="5" xfId="0" applyFont="1" applyFill="1" applyBorder="1" applyAlignment="1">
      <alignment vertical="top"/>
    </xf>
    <xf numFmtId="0" fontId="35" fillId="9" borderId="8" xfId="0" applyFont="1" applyFill="1" applyBorder="1" applyAlignment="1">
      <alignment vertical="top"/>
    </xf>
    <xf numFmtId="0" fontId="35" fillId="9" borderId="10" xfId="0" applyFont="1" applyFill="1" applyBorder="1" applyAlignment="1">
      <alignment vertical="top"/>
    </xf>
    <xf numFmtId="0" fontId="44" fillId="4" borderId="24" xfId="0" applyFont="1" applyFill="1" applyBorder="1" applyAlignment="1">
      <alignment vertical="top"/>
    </xf>
    <xf numFmtId="0" fontId="44" fillId="4" borderId="24" xfId="0" applyFont="1" applyFill="1" applyBorder="1" applyAlignment="1">
      <alignment horizontal="right" vertical="top"/>
    </xf>
    <xf numFmtId="0" fontId="24" fillId="16" borderId="1" xfId="0" applyFont="1" applyFill="1" applyBorder="1"/>
    <xf numFmtId="0" fontId="45" fillId="3" borderId="19" xfId="0" applyFont="1" applyFill="1" applyBorder="1" applyAlignment="1">
      <alignment horizontal="center"/>
    </xf>
    <xf numFmtId="0" fontId="24" fillId="6" borderId="0" xfId="0" applyFont="1" applyFill="1" applyAlignment="1">
      <alignment horizontal="right" vertical="top"/>
    </xf>
    <xf numFmtId="168" fontId="24" fillId="13" borderId="1" xfId="28" quotePrefix="1" applyNumberFormat="1" applyFont="1" applyFill="1" applyBorder="1" applyAlignment="1">
      <alignment horizontal="left" vertical="top"/>
    </xf>
    <xf numFmtId="0" fontId="45" fillId="13" borderId="1" xfId="28" applyFont="1" applyFill="1" applyBorder="1" applyAlignment="1">
      <alignment vertical="top"/>
    </xf>
    <xf numFmtId="0" fontId="45" fillId="13" borderId="1" xfId="28" applyFont="1" applyFill="1" applyBorder="1" applyAlignment="1">
      <alignment horizontal="right"/>
    </xf>
    <xf numFmtId="0" fontId="16" fillId="13" borderId="0" xfId="31" applyFont="1" applyFill="1"/>
    <xf numFmtId="0" fontId="24" fillId="0" borderId="0" xfId="0" applyFont="1" applyAlignment="1">
      <alignment horizontal="left" vertical="top" wrapText="1"/>
    </xf>
    <xf numFmtId="0" fontId="44" fillId="0" borderId="0" xfId="0" applyFont="1" applyAlignment="1">
      <alignment horizontal="left" vertical="top" wrapText="1"/>
    </xf>
    <xf numFmtId="0" fontId="35" fillId="3" borderId="27" xfId="0" applyFont="1" applyFill="1" applyBorder="1" applyAlignment="1">
      <alignment horizontal="left" vertical="top"/>
    </xf>
    <xf numFmtId="0" fontId="35" fillId="3" borderId="27" xfId="0" applyFont="1" applyFill="1" applyBorder="1" applyAlignment="1">
      <alignment horizontal="justify" vertical="top"/>
    </xf>
    <xf numFmtId="0" fontId="35" fillId="3" borderId="27" xfId="0" applyFont="1" applyFill="1" applyBorder="1" applyAlignment="1">
      <alignment horizontal="center"/>
    </xf>
    <xf numFmtId="4" fontId="35" fillId="0" borderId="0" xfId="0" applyNumberFormat="1" applyFont="1" applyAlignment="1">
      <alignment horizontal="center" vertical="center"/>
    </xf>
    <xf numFmtId="8" fontId="35" fillId="0" borderId="0" xfId="0" applyNumberFormat="1" applyFont="1" applyAlignment="1">
      <alignment horizontal="right"/>
    </xf>
    <xf numFmtId="0" fontId="110" fillId="0" borderId="0" xfId="0" applyFont="1"/>
    <xf numFmtId="0" fontId="38" fillId="8" borderId="0" xfId="0" applyFont="1" applyFill="1"/>
    <xf numFmtId="4" fontId="35" fillId="0" borderId="0" xfId="0" applyNumberFormat="1" applyFont="1" applyAlignment="1">
      <alignment vertical="center"/>
    </xf>
    <xf numFmtId="3" fontId="38" fillId="0" borderId="0" xfId="0" applyNumberFormat="1" applyFont="1"/>
    <xf numFmtId="0" fontId="35" fillId="0" borderId="0" xfId="0" applyFont="1" applyAlignment="1">
      <alignment vertical="center" wrapText="1"/>
    </xf>
    <xf numFmtId="4" fontId="16" fillId="0" borderId="0" xfId="0" applyNumberFormat="1" applyFont="1"/>
    <xf numFmtId="4" fontId="16" fillId="8" borderId="0" xfId="0" applyNumberFormat="1" applyFont="1" applyFill="1"/>
    <xf numFmtId="0" fontId="16" fillId="8" borderId="0" xfId="0" applyFont="1" applyFill="1"/>
    <xf numFmtId="4" fontId="44" fillId="0" borderId="0" xfId="0" applyNumberFormat="1" applyFont="1" applyAlignment="1">
      <alignment horizontal="right"/>
    </xf>
    <xf numFmtId="4" fontId="44" fillId="0" borderId="0" xfId="0" applyNumberFormat="1" applyFont="1"/>
    <xf numFmtId="0" fontId="16" fillId="8" borderId="0" xfId="0" applyFont="1" applyFill="1" applyAlignment="1">
      <alignment horizontal="left"/>
    </xf>
    <xf numFmtId="0" fontId="16" fillId="0" borderId="0" xfId="0" applyFont="1" applyAlignment="1">
      <alignment horizontal="left"/>
    </xf>
    <xf numFmtId="49" fontId="44" fillId="0" borderId="1" xfId="0" applyNumberFormat="1" applyFont="1" applyBorder="1" applyAlignment="1">
      <alignment horizontal="center" vertical="top"/>
    </xf>
    <xf numFmtId="0" fontId="44" fillId="0" borderId="1" xfId="0" applyFont="1" applyBorder="1"/>
    <xf numFmtId="4" fontId="16" fillId="0" borderId="1" xfId="0" applyNumberFormat="1" applyFont="1" applyBorder="1" applyAlignment="1">
      <alignment horizontal="right"/>
    </xf>
    <xf numFmtId="4" fontId="16" fillId="0" borderId="0" xfId="0" applyNumberFormat="1" applyFont="1" applyAlignment="1">
      <alignment horizontal="left"/>
    </xf>
    <xf numFmtId="4" fontId="16" fillId="8" borderId="0" xfId="0" applyNumberFormat="1" applyFont="1" applyFill="1" applyAlignment="1">
      <alignment horizontal="left"/>
    </xf>
    <xf numFmtId="0" fontId="49" fillId="8" borderId="0" xfId="0" applyFont="1" applyFill="1"/>
    <xf numFmtId="4" fontId="44" fillId="8" borderId="0" xfId="0" applyNumberFormat="1" applyFont="1" applyFill="1"/>
    <xf numFmtId="175" fontId="16" fillId="8" borderId="0" xfId="0" applyNumberFormat="1" applyFont="1" applyFill="1"/>
    <xf numFmtId="4" fontId="16" fillId="0" borderId="0" xfId="84" applyNumberFormat="1" applyFont="1"/>
    <xf numFmtId="4" fontId="16" fillId="0" borderId="0" xfId="84" applyNumberFormat="1" applyFont="1" applyAlignment="1">
      <alignment horizontal="center"/>
    </xf>
    <xf numFmtId="4" fontId="16" fillId="0" borderId="0" xfId="84" applyNumberFormat="1" applyFont="1" applyAlignment="1">
      <alignment horizontal="right"/>
    </xf>
    <xf numFmtId="4" fontId="16" fillId="8" borderId="0" xfId="0" applyNumberFormat="1" applyFont="1" applyFill="1" applyAlignment="1">
      <alignment vertical="top"/>
    </xf>
    <xf numFmtId="0" fontId="16" fillId="8" borderId="0" xfId="0" applyFont="1" applyFill="1" applyAlignment="1">
      <alignment vertical="top"/>
    </xf>
    <xf numFmtId="4" fontId="136" fillId="0" borderId="0" xfId="0" applyNumberFormat="1" applyFont="1"/>
    <xf numFmtId="4" fontId="136" fillId="8" borderId="0" xfId="0" applyNumberFormat="1" applyFont="1" applyFill="1"/>
    <xf numFmtId="0" fontId="9" fillId="8" borderId="0" xfId="0" applyFont="1" applyFill="1"/>
    <xf numFmtId="2" fontId="9" fillId="8" borderId="0" xfId="0" applyNumberFormat="1" applyFont="1" applyFill="1"/>
    <xf numFmtId="1" fontId="16" fillId="0" borderId="0" xfId="0" applyNumberFormat="1" applyFont="1" applyAlignment="1">
      <alignment horizontal="center" vertical="top"/>
    </xf>
    <xf numFmtId="2" fontId="9" fillId="0" borderId="0" xfId="0" applyNumberFormat="1" applyFont="1"/>
    <xf numFmtId="0" fontId="16" fillId="0" borderId="0" xfId="84" applyFont="1" applyAlignment="1">
      <alignment horizontal="left" vertical="top" wrapText="1"/>
    </xf>
    <xf numFmtId="4" fontId="16" fillId="0" borderId="0" xfId="85" applyNumberFormat="1" applyFont="1" applyAlignment="1">
      <alignment horizontal="left" wrapText="1"/>
    </xf>
    <xf numFmtId="0" fontId="49" fillId="0" borderId="0" xfId="0" applyFont="1"/>
    <xf numFmtId="175" fontId="16" fillId="0" borderId="0" xfId="0" applyNumberFormat="1" applyFont="1"/>
    <xf numFmtId="4" fontId="16" fillId="8" borderId="0" xfId="85" applyNumberFormat="1" applyFont="1" applyFill="1" applyAlignment="1">
      <alignment horizontal="left" wrapText="1"/>
    </xf>
    <xf numFmtId="44" fontId="16" fillId="0" borderId="0" xfId="84" applyNumberFormat="1" applyFont="1"/>
    <xf numFmtId="49" fontId="44" fillId="0" borderId="1" xfId="9" applyNumberFormat="1" applyFont="1" applyBorder="1" applyAlignment="1">
      <alignment horizontal="center" vertical="top"/>
    </xf>
    <xf numFmtId="4" fontId="44" fillId="0" borderId="1" xfId="9" applyNumberFormat="1" applyFont="1" applyBorder="1" applyAlignment="1">
      <alignment horizontal="left" wrapText="1"/>
    </xf>
    <xf numFmtId="4" fontId="16" fillId="0" borderId="1" xfId="9" applyNumberFormat="1" applyFont="1" applyBorder="1" applyAlignment="1">
      <alignment horizontal="right"/>
    </xf>
    <xf numFmtId="0" fontId="16" fillId="0" borderId="0" xfId="9" applyFont="1"/>
    <xf numFmtId="49" fontId="44" fillId="0" borderId="0" xfId="0" applyNumberFormat="1" applyFont="1" applyAlignment="1">
      <alignment horizontal="center" vertical="top"/>
    </xf>
    <xf numFmtId="0" fontId="44" fillId="0" borderId="0" xfId="0" applyFont="1"/>
    <xf numFmtId="0" fontId="24" fillId="15" borderId="0" xfId="0" applyFont="1" applyFill="1" applyAlignment="1">
      <alignment horizontal="left" vertical="top" wrapText="1"/>
    </xf>
    <xf numFmtId="49" fontId="24" fillId="0" borderId="0" xfId="0" applyNumberFormat="1" applyFont="1" applyAlignment="1">
      <alignment horizontal="left" vertical="top" wrapText="1"/>
    </xf>
    <xf numFmtId="0" fontId="24" fillId="0" borderId="0" xfId="86" applyFont="1">
      <alignment horizontal="left" vertical="top" wrapText="1"/>
    </xf>
    <xf numFmtId="0" fontId="44" fillId="0" borderId="0" xfId="0" applyFont="1" applyAlignment="1">
      <alignment vertical="top" wrapText="1"/>
    </xf>
    <xf numFmtId="1" fontId="24" fillId="0" borderId="0" xfId="0" applyNumberFormat="1" applyFont="1" applyAlignment="1">
      <alignment horizontal="right" vertical="top" wrapText="1"/>
    </xf>
    <xf numFmtId="49" fontId="24" fillId="0" borderId="0" xfId="0" applyNumberFormat="1" applyFont="1" applyAlignment="1">
      <alignment horizontal="right" vertical="top" wrapText="1"/>
    </xf>
    <xf numFmtId="49" fontId="44" fillId="0" borderId="0" xfId="0" applyNumberFormat="1" applyFont="1" applyAlignment="1">
      <alignment horizontal="left" vertical="top" wrapText="1"/>
    </xf>
    <xf numFmtId="1" fontId="138" fillId="0" borderId="0" xfId="0" applyNumberFormat="1" applyFont="1" applyAlignment="1">
      <alignment horizontal="right" vertical="top" wrapText="1"/>
    </xf>
    <xf numFmtId="1" fontId="44" fillId="0" borderId="0" xfId="0" applyNumberFormat="1" applyFont="1" applyAlignment="1">
      <alignment horizontal="right" vertical="top" wrapText="1"/>
    </xf>
    <xf numFmtId="0" fontId="24" fillId="0" borderId="0" xfId="0" applyFont="1" applyAlignment="1">
      <alignment wrapText="1"/>
    </xf>
    <xf numFmtId="0" fontId="46" fillId="0" borderId="0" xfId="13" applyFont="1" applyAlignment="1">
      <alignment wrapText="1"/>
    </xf>
    <xf numFmtId="0" fontId="46" fillId="0" borderId="0" xfId="0" applyFont="1" applyAlignment="1">
      <alignment wrapText="1"/>
    </xf>
    <xf numFmtId="0" fontId="35" fillId="0" borderId="2" xfId="0" applyFont="1" applyBorder="1" applyAlignment="1">
      <alignment horizontal="right"/>
    </xf>
    <xf numFmtId="49" fontId="16" fillId="0" borderId="4" xfId="0" applyNumberFormat="1" applyFont="1" applyBorder="1" applyAlignment="1">
      <alignment horizontal="center" vertical="top"/>
    </xf>
    <xf numFmtId="4" fontId="16" fillId="0" borderId="2" xfId="0" applyNumberFormat="1" applyFont="1" applyBorder="1" applyAlignment="1">
      <alignment horizontal="right"/>
    </xf>
    <xf numFmtId="0" fontId="44" fillId="0" borderId="2" xfId="0" applyFont="1" applyBorder="1" applyAlignment="1">
      <alignment horizontal="right"/>
    </xf>
    <xf numFmtId="0" fontId="45" fillId="0" borderId="2" xfId="0" applyFont="1" applyBorder="1" applyAlignment="1">
      <alignment horizontal="right" vertical="top" wrapText="1"/>
    </xf>
    <xf numFmtId="0" fontId="38" fillId="0" borderId="0" xfId="0" applyFont="1" applyAlignment="1">
      <alignment horizontal="center" vertical="center"/>
    </xf>
    <xf numFmtId="0" fontId="35" fillId="3" borderId="0" xfId="0" applyFont="1" applyFill="1" applyAlignment="1">
      <alignment horizontal="left" vertical="top"/>
    </xf>
    <xf numFmtId="0" fontId="35" fillId="3" borderId="0" xfId="0" applyFont="1" applyFill="1" applyAlignment="1">
      <alignment horizontal="justify" vertical="top"/>
    </xf>
    <xf numFmtId="0" fontId="35" fillId="3" borderId="0" xfId="0" applyFont="1" applyFill="1" applyAlignment="1">
      <alignment horizontal="center"/>
    </xf>
    <xf numFmtId="3" fontId="38" fillId="0" borderId="0" xfId="0" applyNumberFormat="1" applyFont="1" applyAlignment="1">
      <alignment horizontal="center" vertical="center"/>
    </xf>
    <xf numFmtId="0" fontId="35" fillId="0" borderId="0" xfId="0" applyFont="1" applyAlignment="1">
      <alignment vertical="center"/>
    </xf>
    <xf numFmtId="0" fontId="35" fillId="0" borderId="0" xfId="0" applyFont="1" applyAlignment="1">
      <alignment horizontal="center" vertical="center"/>
    </xf>
    <xf numFmtId="3" fontId="35" fillId="0" borderId="0" xfId="0" applyNumberFormat="1" applyFont="1" applyAlignment="1">
      <alignment horizontal="center" vertical="center"/>
    </xf>
    <xf numFmtId="174" fontId="35" fillId="0" borderId="0" xfId="0" applyNumberFormat="1" applyFont="1" applyAlignment="1">
      <alignment horizontal="center" vertical="center"/>
    </xf>
    <xf numFmtId="49" fontId="38" fillId="0" borderId="0" xfId="0" applyNumberFormat="1" applyFont="1" applyAlignment="1">
      <alignment horizontal="center" vertical="center" wrapText="1"/>
    </xf>
    <xf numFmtId="0" fontId="38" fillId="0" borderId="0" xfId="0" applyFont="1" applyAlignment="1">
      <alignment wrapText="1"/>
    </xf>
    <xf numFmtId="167" fontId="38" fillId="0" borderId="0" xfId="0" applyNumberFormat="1" applyFont="1"/>
    <xf numFmtId="174" fontId="38" fillId="0" borderId="0" xfId="0" applyNumberFormat="1" applyFont="1"/>
    <xf numFmtId="0" fontId="38" fillId="0" borderId="0" xfId="0" applyFont="1" applyAlignment="1">
      <alignment horizontal="center"/>
    </xf>
    <xf numFmtId="0" fontId="38" fillId="0" borderId="0" xfId="0" applyFont="1" applyAlignment="1">
      <alignment horizontal="left" vertical="center" wrapText="1"/>
    </xf>
    <xf numFmtId="49" fontId="38" fillId="0" borderId="0" xfId="0" applyNumberFormat="1" applyFont="1" applyAlignment="1">
      <alignment horizontal="center" vertical="center"/>
    </xf>
    <xf numFmtId="0" fontId="35" fillId="8" borderId="0" xfId="0" applyFont="1" applyFill="1"/>
    <xf numFmtId="0" fontId="38" fillId="0" borderId="0" xfId="0" applyFont="1" applyAlignment="1">
      <alignment vertical="center" wrapText="1"/>
    </xf>
    <xf numFmtId="0" fontId="38" fillId="14" borderId="0" xfId="0" applyFont="1" applyFill="1" applyAlignment="1">
      <alignment horizontal="center" vertical="center"/>
    </xf>
    <xf numFmtId="0" fontId="35" fillId="14" borderId="0" xfId="0" applyFont="1" applyFill="1" applyAlignment="1">
      <alignment vertical="center" wrapText="1"/>
    </xf>
    <xf numFmtId="0" fontId="38" fillId="0" borderId="0" xfId="0" applyFont="1" applyAlignment="1">
      <alignment horizontal="center" vertical="center" wrapText="1"/>
    </xf>
    <xf numFmtId="8" fontId="38" fillId="0" borderId="0" xfId="0" applyNumberFormat="1" applyFont="1"/>
    <xf numFmtId="3" fontId="38" fillId="0" borderId="0" xfId="0" applyNumberFormat="1" applyFont="1" applyAlignment="1">
      <alignment horizontal="right"/>
    </xf>
    <xf numFmtId="3" fontId="35" fillId="0" borderId="2" xfId="0" applyNumberFormat="1" applyFont="1" applyBorder="1" applyAlignment="1">
      <alignment horizontal="right"/>
    </xf>
    <xf numFmtId="2" fontId="38" fillId="0" borderId="0" xfId="0" applyNumberFormat="1" applyFont="1" applyAlignment="1">
      <alignment horizontal="right"/>
    </xf>
    <xf numFmtId="174" fontId="35" fillId="0" borderId="0" xfId="0" applyNumberFormat="1" applyFont="1" applyAlignment="1">
      <alignment horizontal="right"/>
    </xf>
    <xf numFmtId="174" fontId="38" fillId="0" borderId="0" xfId="0" applyNumberFormat="1" applyFont="1" applyAlignment="1">
      <alignment horizontal="right"/>
    </xf>
    <xf numFmtId="3" fontId="35" fillId="0" borderId="0" xfId="0" applyNumberFormat="1" applyFont="1" applyAlignment="1">
      <alignment horizontal="right"/>
    </xf>
    <xf numFmtId="174" fontId="38" fillId="14" borderId="0" xfId="0" applyNumberFormat="1" applyFont="1" applyFill="1" applyAlignment="1">
      <alignment horizontal="right"/>
    </xf>
    <xf numFmtId="0" fontId="35" fillId="3" borderId="0" xfId="0" applyFont="1" applyFill="1" applyAlignment="1">
      <alignment vertical="top"/>
    </xf>
    <xf numFmtId="49" fontId="35" fillId="0" borderId="0" xfId="0" applyNumberFormat="1" applyFont="1" applyAlignment="1">
      <alignment horizontal="center" vertical="center"/>
    </xf>
    <xf numFmtId="0" fontId="38" fillId="14" borderId="0" xfId="0" applyFont="1" applyFill="1" applyAlignment="1">
      <alignment horizontal="center" vertical="center" wrapText="1"/>
    </xf>
    <xf numFmtId="4" fontId="16" fillId="0" borderId="0" xfId="0" applyNumberFormat="1" applyFont="1" applyAlignment="1">
      <alignment horizontal="left" vertical="top" wrapText="1"/>
    </xf>
    <xf numFmtId="4" fontId="16" fillId="0" borderId="0" xfId="0" applyNumberFormat="1" applyFont="1" applyAlignment="1">
      <alignment horizontal="left" vertical="center" wrapText="1" shrinkToFit="1"/>
    </xf>
    <xf numFmtId="4" fontId="16" fillId="0" borderId="0" xfId="84" applyNumberFormat="1" applyFont="1" applyAlignment="1">
      <alignment vertical="top" wrapText="1"/>
    </xf>
    <xf numFmtId="4" fontId="16" fillId="0" borderId="0" xfId="0" applyNumberFormat="1" applyFont="1" applyAlignment="1">
      <alignment horizontal="left" wrapText="1"/>
    </xf>
    <xf numFmtId="4" fontId="16" fillId="0" borderId="0" xfId="85" applyNumberFormat="1" applyFont="1" applyAlignment="1">
      <alignment horizontal="right"/>
    </xf>
    <xf numFmtId="4" fontId="16" fillId="0" borderId="0" xfId="9" applyNumberFormat="1" applyFont="1" applyAlignment="1">
      <alignment horizontal="left" vertical="top" wrapText="1"/>
    </xf>
    <xf numFmtId="4" fontId="16" fillId="0" borderId="0" xfId="85" applyNumberFormat="1" applyFont="1" applyAlignment="1">
      <alignment horizontal="left" vertical="top" wrapText="1"/>
    </xf>
    <xf numFmtId="49" fontId="16" fillId="0" borderId="0" xfId="0" applyNumberFormat="1" applyFont="1" applyAlignment="1">
      <alignment horizontal="center" vertical="top" wrapText="1"/>
    </xf>
    <xf numFmtId="4" fontId="16" fillId="0" borderId="0" xfId="84" applyNumberFormat="1" applyFont="1" applyAlignment="1">
      <alignment horizontal="right" wrapText="1"/>
    </xf>
    <xf numFmtId="4" fontId="16" fillId="0" borderId="0" xfId="84" applyNumberFormat="1" applyFont="1" applyAlignment="1">
      <alignment wrapText="1"/>
    </xf>
    <xf numFmtId="4" fontId="16" fillId="0" borderId="0" xfId="9" applyNumberFormat="1" applyFont="1" applyAlignment="1">
      <alignment vertical="top" wrapText="1"/>
    </xf>
    <xf numFmtId="4" fontId="44" fillId="0" borderId="0" xfId="9" applyNumberFormat="1" applyFont="1" applyAlignment="1">
      <alignment horizontal="left" wrapText="1"/>
    </xf>
    <xf numFmtId="4" fontId="16" fillId="0" borderId="0" xfId="9" applyNumberFormat="1" applyFont="1" applyAlignment="1">
      <alignment horizontal="right"/>
    </xf>
    <xf numFmtId="0" fontId="44" fillId="0" borderId="0" xfId="9" applyFont="1"/>
    <xf numFmtId="1" fontId="44" fillId="0" borderId="1" xfId="0" applyNumberFormat="1" applyFont="1" applyBorder="1" applyAlignment="1">
      <alignment horizontal="center" vertical="top" wrapText="1"/>
    </xf>
    <xf numFmtId="0" fontId="44" fillId="0" borderId="1" xfId="0" applyFont="1" applyBorder="1" applyAlignment="1">
      <alignment horizontal="left" vertical="top" wrapText="1"/>
    </xf>
    <xf numFmtId="1" fontId="44" fillId="0" borderId="0" xfId="0" applyNumberFormat="1" applyFont="1" applyAlignment="1">
      <alignment horizontal="center" vertical="top" wrapText="1"/>
    </xf>
    <xf numFmtId="0" fontId="44" fillId="0" borderId="1" xfId="0" applyFont="1" applyBorder="1" applyAlignment="1">
      <alignment horizontal="left" vertical="top"/>
    </xf>
    <xf numFmtId="0" fontId="44" fillId="0" borderId="4" xfId="0" applyFont="1" applyBorder="1" applyAlignment="1">
      <alignment horizontal="left" vertical="top" wrapText="1"/>
    </xf>
    <xf numFmtId="1" fontId="44" fillId="0" borderId="0" xfId="0" applyNumberFormat="1" applyFont="1" applyAlignment="1">
      <alignment horizontal="center" vertical="top"/>
    </xf>
    <xf numFmtId="0" fontId="45" fillId="0" borderId="1" xfId="28" applyFont="1" applyBorder="1"/>
    <xf numFmtId="0" fontId="45" fillId="0" borderId="1" xfId="28" applyFont="1" applyBorder="1" applyAlignment="1">
      <alignment horizontal="right"/>
    </xf>
    <xf numFmtId="0" fontId="45" fillId="0" borderId="0" xfId="28" applyFont="1" applyAlignment="1">
      <alignment horizontal="right" vertical="top"/>
    </xf>
    <xf numFmtId="0" fontId="45" fillId="0" borderId="1" xfId="28" applyFont="1" applyBorder="1" applyAlignment="1">
      <alignment horizontal="justify" vertical="top"/>
    </xf>
    <xf numFmtId="0" fontId="44" fillId="0" borderId="1" xfId="28" applyFont="1" applyBorder="1"/>
    <xf numFmtId="168" fontId="24" fillId="0" borderId="0" xfId="28" quotePrefix="1" applyNumberFormat="1" applyFont="1" applyAlignment="1">
      <alignment horizontal="right" vertical="top"/>
    </xf>
    <xf numFmtId="0" fontId="45" fillId="0" borderId="0" xfId="28" applyFont="1" applyAlignment="1">
      <alignment horizontal="right" vertical="top" wrapText="1"/>
    </xf>
    <xf numFmtId="168" fontId="16" fillId="0" borderId="0" xfId="28" quotePrefix="1" applyNumberFormat="1" applyFont="1" applyAlignment="1">
      <alignment horizontal="left" vertical="top" wrapText="1"/>
    </xf>
    <xf numFmtId="168" fontId="24" fillId="13" borderId="0" xfId="28" quotePrefix="1" applyNumberFormat="1" applyFont="1" applyFill="1" applyAlignment="1">
      <alignment horizontal="left" vertical="top"/>
    </xf>
    <xf numFmtId="0" fontId="45" fillId="13" borderId="0" xfId="28" applyFont="1" applyFill="1" applyAlignment="1">
      <alignment horizontal="justify" vertical="top"/>
    </xf>
    <xf numFmtId="0" fontId="45" fillId="13" borderId="0" xfId="28" applyFont="1" applyFill="1" applyAlignment="1">
      <alignment horizontal="right"/>
    </xf>
    <xf numFmtId="0" fontId="44" fillId="13" borderId="1" xfId="28" applyFont="1" applyFill="1" applyBorder="1"/>
    <xf numFmtId="0" fontId="44" fillId="13" borderId="1" xfId="28" applyFont="1" applyFill="1" applyBorder="1" applyAlignment="1">
      <alignment vertical="top"/>
    </xf>
    <xf numFmtId="0" fontId="44" fillId="13" borderId="1" xfId="28" applyFont="1" applyFill="1" applyBorder="1" applyAlignment="1">
      <alignment horizontal="right"/>
    </xf>
    <xf numFmtId="0" fontId="16" fillId="13" borderId="0" xfId="28" applyFont="1" applyFill="1"/>
    <xf numFmtId="0" fontId="45" fillId="13" borderId="0" xfId="28" applyFont="1" applyFill="1" applyAlignment="1">
      <alignment horizontal="right" vertical="top"/>
    </xf>
    <xf numFmtId="0" fontId="44" fillId="0" borderId="0" xfId="28" applyFont="1" applyAlignment="1">
      <alignment horizontal="right" vertical="top" wrapText="1"/>
    </xf>
    <xf numFmtId="0" fontId="44" fillId="13" borderId="0" xfId="28" applyFont="1" applyFill="1" applyAlignment="1">
      <alignment horizontal="right" vertical="top" wrapText="1"/>
    </xf>
    <xf numFmtId="0" fontId="45" fillId="13" borderId="0" xfId="28" applyFont="1" applyFill="1" applyAlignment="1">
      <alignment horizontal="right" vertical="top" wrapText="1"/>
    </xf>
    <xf numFmtId="49" fontId="106" fillId="13" borderId="0" xfId="31" applyNumberFormat="1" applyFont="1" applyFill="1" applyAlignment="1">
      <alignment horizontal="center" vertical="top"/>
    </xf>
    <xf numFmtId="49" fontId="37" fillId="13" borderId="0" xfId="31" applyNumberFormat="1" applyFont="1" applyFill="1" applyAlignment="1">
      <alignment horizontal="center" vertical="top"/>
    </xf>
    <xf numFmtId="0" fontId="35" fillId="13" borderId="0" xfId="31" applyFont="1" applyFill="1" applyAlignment="1">
      <alignment horizontal="center" vertical="top" wrapText="1"/>
    </xf>
    <xf numFmtId="1" fontId="107" fillId="13" borderId="0" xfId="31" applyNumberFormat="1" applyFont="1" applyFill="1" applyAlignment="1">
      <alignment horizontal="center" vertical="top"/>
    </xf>
    <xf numFmtId="0" fontId="110" fillId="13" borderId="0" xfId="31" applyFont="1" applyFill="1" applyAlignment="1">
      <alignment horizontal="center" vertical="top" wrapText="1"/>
    </xf>
    <xf numFmtId="1" fontId="35" fillId="13" borderId="0" xfId="31" applyNumberFormat="1" applyFont="1" applyFill="1" applyAlignment="1">
      <alignment horizontal="center" vertical="top"/>
    </xf>
    <xf numFmtId="1" fontId="37" fillId="13" borderId="0" xfId="31" applyNumberFormat="1" applyFont="1" applyFill="1" applyAlignment="1">
      <alignment horizontal="center" vertical="top"/>
    </xf>
    <xf numFmtId="0" fontId="32" fillId="13" borderId="0" xfId="31" applyFont="1" applyFill="1" applyAlignment="1">
      <alignment horizontal="center" vertical="top"/>
    </xf>
    <xf numFmtId="49" fontId="106" fillId="15" borderId="0" xfId="44" applyNumberFormat="1" applyFont="1" applyFill="1" applyAlignment="1">
      <alignment horizontal="center" vertical="top"/>
    </xf>
    <xf numFmtId="49" fontId="37" fillId="15" borderId="0" xfId="44" applyNumberFormat="1" applyFont="1" applyFill="1" applyAlignment="1">
      <alignment horizontal="center" vertical="top"/>
    </xf>
    <xf numFmtId="0" fontId="35" fillId="15" borderId="0" xfId="44" applyFont="1" applyFill="1" applyAlignment="1">
      <alignment horizontal="center" vertical="top" wrapText="1"/>
    </xf>
    <xf numFmtId="1" fontId="107" fillId="15" borderId="0" xfId="44" applyNumberFormat="1" applyFont="1" applyFill="1" applyAlignment="1">
      <alignment horizontal="center" vertical="top"/>
    </xf>
    <xf numFmtId="0" fontId="110" fillId="15" borderId="0" xfId="44" applyFont="1" applyFill="1" applyAlignment="1">
      <alignment horizontal="center" vertical="top" wrapText="1"/>
    </xf>
    <xf numFmtId="1" fontId="35" fillId="15" borderId="0" xfId="44" applyNumberFormat="1" applyFont="1" applyFill="1" applyAlignment="1">
      <alignment horizontal="center" vertical="top"/>
    </xf>
    <xf numFmtId="1" fontId="37" fillId="15" borderId="0" xfId="44" applyNumberFormat="1" applyFont="1" applyFill="1" applyAlignment="1">
      <alignment horizontal="center" vertical="top"/>
    </xf>
    <xf numFmtId="0" fontId="32" fillId="15" borderId="0" xfId="44" applyFont="1" applyFill="1" applyAlignment="1">
      <alignment horizontal="center" vertical="top"/>
    </xf>
    <xf numFmtId="49" fontId="106" fillId="15" borderId="13" xfId="44" applyNumberFormat="1" applyFont="1" applyFill="1" applyBorder="1" applyAlignment="1">
      <alignment horizontal="center" vertical="top"/>
    </xf>
    <xf numFmtId="0" fontId="35" fillId="15" borderId="0" xfId="44" applyFont="1" applyFill="1" applyAlignment="1">
      <alignment horizontal="center" vertical="top"/>
    </xf>
    <xf numFmtId="49" fontId="37" fillId="15" borderId="0" xfId="52" applyNumberFormat="1" applyFont="1" applyFill="1" applyAlignment="1">
      <alignment horizontal="center" vertical="top"/>
    </xf>
    <xf numFmtId="0" fontId="117" fillId="15" borderId="0" xfId="44" applyFont="1" applyFill="1" applyAlignment="1">
      <alignment horizontal="center" vertical="top"/>
    </xf>
    <xf numFmtId="1" fontId="37" fillId="15" borderId="2" xfId="44" applyNumberFormat="1" applyFont="1" applyFill="1" applyBorder="1" applyAlignment="1">
      <alignment horizontal="center" vertical="top"/>
    </xf>
    <xf numFmtId="1" fontId="39" fillId="15" borderId="0" xfId="44" applyNumberFormat="1" applyFont="1" applyFill="1" applyAlignment="1">
      <alignment horizontal="center" vertical="top"/>
    </xf>
    <xf numFmtId="0" fontId="38" fillId="15" borderId="0" xfId="44" applyFont="1" applyFill="1" applyAlignment="1">
      <alignment horizontal="justify"/>
    </xf>
    <xf numFmtId="0" fontId="38" fillId="15" borderId="0" xfId="44" applyFont="1" applyFill="1"/>
    <xf numFmtId="49" fontId="106" fillId="15" borderId="13" xfId="50" applyNumberFormat="1" applyFont="1" applyFill="1" applyBorder="1" applyAlignment="1">
      <alignment horizontal="center" vertical="top"/>
    </xf>
    <xf numFmtId="1" fontId="37" fillId="15" borderId="0" xfId="50" applyNumberFormat="1" applyFont="1" applyFill="1" applyAlignment="1">
      <alignment horizontal="center" vertical="top"/>
    </xf>
    <xf numFmtId="0" fontId="35" fillId="15" borderId="0" xfId="50" applyFont="1" applyFill="1" applyAlignment="1">
      <alignment horizontal="center" vertical="top" wrapText="1"/>
    </xf>
    <xf numFmtId="0" fontId="35" fillId="15" borderId="0" xfId="50" applyFont="1" applyFill="1" applyAlignment="1">
      <alignment horizontal="center" vertical="top"/>
    </xf>
    <xf numFmtId="0" fontId="117" fillId="15" borderId="0" xfId="50" applyFont="1" applyFill="1" applyAlignment="1">
      <alignment horizontal="center" vertical="top"/>
    </xf>
    <xf numFmtId="1" fontId="37" fillId="15" borderId="2" xfId="50" applyNumberFormat="1" applyFont="1" applyFill="1" applyBorder="1" applyAlignment="1">
      <alignment horizontal="center" vertical="top"/>
    </xf>
    <xf numFmtId="1" fontId="119" fillId="15" borderId="0" xfId="50" applyNumberFormat="1" applyFont="1" applyFill="1" applyAlignment="1">
      <alignment horizontal="center" vertical="top"/>
    </xf>
    <xf numFmtId="1" fontId="120" fillId="15" borderId="0" xfId="50" applyNumberFormat="1" applyFont="1" applyFill="1" applyAlignment="1">
      <alignment horizontal="center" vertical="top"/>
    </xf>
    <xf numFmtId="0" fontId="38" fillId="15" borderId="0" xfId="50" applyFont="1" applyFill="1" applyAlignment="1">
      <alignment horizontal="justify"/>
    </xf>
    <xf numFmtId="0" fontId="38" fillId="15" borderId="0" xfId="50" applyFont="1" applyFill="1"/>
    <xf numFmtId="49" fontId="106" fillId="15" borderId="0" xfId="50" applyNumberFormat="1" applyFont="1" applyFill="1" applyAlignment="1">
      <alignment horizontal="center" vertical="top"/>
    </xf>
    <xf numFmtId="49" fontId="37" fillId="15" borderId="0" xfId="50" applyNumberFormat="1" applyFont="1" applyFill="1" applyAlignment="1">
      <alignment horizontal="center" vertical="top"/>
    </xf>
    <xf numFmtId="1" fontId="107" fillId="15" borderId="0" xfId="50" applyNumberFormat="1" applyFont="1" applyFill="1" applyAlignment="1">
      <alignment horizontal="center" vertical="top"/>
    </xf>
    <xf numFmtId="1" fontId="37" fillId="15" borderId="6" xfId="50" applyNumberFormat="1" applyFont="1" applyFill="1" applyBorder="1" applyAlignment="1">
      <alignment horizontal="center" vertical="top"/>
    </xf>
    <xf numFmtId="0" fontId="44" fillId="15" borderId="0" xfId="50" applyFont="1" applyFill="1" applyAlignment="1">
      <alignment horizontal="center" vertical="top"/>
    </xf>
    <xf numFmtId="1" fontId="39" fillId="15" borderId="0" xfId="50" applyNumberFormat="1" applyFont="1" applyFill="1" applyAlignment="1">
      <alignment horizontal="center" vertical="top"/>
    </xf>
    <xf numFmtId="0" fontId="37" fillId="0" borderId="6" xfId="50" applyFont="1" applyBorder="1" applyAlignment="1">
      <alignment horizontal="right" vertical="top" wrapText="1"/>
    </xf>
    <xf numFmtId="0" fontId="35" fillId="15" borderId="0" xfId="41" applyFont="1" applyFill="1" applyAlignment="1">
      <alignment horizontal="center" vertical="top"/>
    </xf>
    <xf numFmtId="0" fontId="110" fillId="15" borderId="0" xfId="41" applyFont="1" applyFill="1" applyAlignment="1">
      <alignment horizontal="center" vertical="top"/>
    </xf>
    <xf numFmtId="1" fontId="35" fillId="15" borderId="0" xfId="50" applyNumberFormat="1" applyFont="1" applyFill="1" applyAlignment="1">
      <alignment horizontal="center" vertical="top"/>
    </xf>
    <xf numFmtId="0" fontId="125" fillId="15" borderId="1" xfId="50" applyFont="1" applyFill="1" applyBorder="1" applyAlignment="1">
      <alignment horizontal="center" vertical="top" wrapText="1"/>
    </xf>
    <xf numFmtId="0" fontId="35" fillId="15" borderId="1" xfId="50" applyFont="1" applyFill="1" applyBorder="1" applyAlignment="1">
      <alignment horizontal="center" vertical="top" wrapText="1"/>
    </xf>
    <xf numFmtId="49" fontId="124" fillId="15" borderId="0" xfId="52" applyNumberFormat="1" applyFont="1" applyFill="1" applyAlignment="1">
      <alignment horizontal="center" vertical="top"/>
    </xf>
    <xf numFmtId="1" fontId="124" fillId="15" borderId="0" xfId="50" applyNumberFormat="1" applyFont="1" applyFill="1" applyAlignment="1">
      <alignment horizontal="center" vertical="top"/>
    </xf>
    <xf numFmtId="0" fontId="35" fillId="15" borderId="2" xfId="50" applyFont="1" applyFill="1" applyBorder="1" applyAlignment="1">
      <alignment horizontal="center" vertical="top" wrapText="1"/>
    </xf>
    <xf numFmtId="49" fontId="39" fillId="15" borderId="0" xfId="52" applyNumberFormat="1" applyFont="1" applyFill="1" applyAlignment="1">
      <alignment horizontal="center" vertical="top"/>
    </xf>
    <xf numFmtId="49" fontId="123" fillId="15" borderId="0" xfId="52" applyNumberFormat="1" applyFont="1" applyFill="1" applyAlignment="1">
      <alignment horizontal="center" vertical="top"/>
    </xf>
    <xf numFmtId="49" fontId="37" fillId="0" borderId="6" xfId="50" applyNumberFormat="1" applyFont="1" applyBorder="1" applyAlignment="1">
      <alignment horizontal="right" wrapText="1"/>
    </xf>
    <xf numFmtId="0" fontId="38" fillId="0" borderId="0" xfId="45" applyFont="1" applyAlignment="1" applyProtection="1">
      <alignment horizontal="justify" vertical="top"/>
      <protection locked="0"/>
    </xf>
    <xf numFmtId="0" fontId="35" fillId="0" borderId="0" xfId="0" applyFont="1" applyAlignment="1">
      <alignment horizontal="left" wrapText="1"/>
    </xf>
    <xf numFmtId="0" fontId="83" fillId="0" borderId="0" xfId="0" applyFont="1" applyAlignment="1">
      <alignment horizontal="left"/>
    </xf>
    <xf numFmtId="1" fontId="37" fillId="13" borderId="4" xfId="31" applyNumberFormat="1" applyFont="1" applyFill="1" applyBorder="1" applyAlignment="1">
      <alignment horizontal="center" vertical="top"/>
    </xf>
    <xf numFmtId="0" fontId="38" fillId="0" borderId="2" xfId="31" applyFont="1" applyBorder="1" applyAlignment="1">
      <alignment horizontal="right"/>
    </xf>
    <xf numFmtId="1" fontId="37" fillId="15" borderId="4" xfId="50" applyNumberFormat="1" applyFont="1" applyFill="1" applyBorder="1" applyAlignment="1">
      <alignment horizontal="center" vertical="top"/>
    </xf>
    <xf numFmtId="0" fontId="37" fillId="0" borderId="2" xfId="50" applyFont="1" applyBorder="1" applyAlignment="1">
      <alignment horizontal="right" vertical="top" wrapText="1"/>
    </xf>
    <xf numFmtId="3" fontId="38" fillId="0" borderId="2" xfId="50" applyNumberFormat="1" applyFont="1" applyBorder="1" applyAlignment="1">
      <alignment horizontal="right"/>
    </xf>
    <xf numFmtId="49" fontId="113" fillId="0" borderId="2" xfId="50" applyNumberFormat="1" applyFont="1" applyBorder="1" applyAlignment="1">
      <alignment horizontal="right" wrapText="1"/>
    </xf>
    <xf numFmtId="4" fontId="38" fillId="0" borderId="2" xfId="50" applyNumberFormat="1" applyFont="1" applyBorder="1" applyAlignment="1">
      <alignment horizontal="right"/>
    </xf>
    <xf numFmtId="1" fontId="37" fillId="15" borderId="4" xfId="44" applyNumberFormat="1" applyFont="1" applyFill="1" applyBorder="1" applyAlignment="1">
      <alignment horizontal="center" vertical="top"/>
    </xf>
    <xf numFmtId="49" fontId="37" fillId="0" borderId="2" xfId="44" applyNumberFormat="1" applyFont="1" applyBorder="1" applyAlignment="1">
      <alignment horizontal="right" wrapText="1"/>
    </xf>
    <xf numFmtId="0" fontId="37" fillId="0" borderId="2" xfId="50" applyFont="1" applyBorder="1" applyAlignment="1">
      <alignment horizontal="right" vertical="top"/>
    </xf>
    <xf numFmtId="49" fontId="37" fillId="0" borderId="2" xfId="31" applyNumberFormat="1" applyFont="1" applyBorder="1" applyAlignment="1">
      <alignment horizontal="right" wrapText="1"/>
    </xf>
    <xf numFmtId="1" fontId="64" fillId="15" borderId="4" xfId="44" applyNumberFormat="1" applyFont="1" applyFill="1" applyBorder="1" applyAlignment="1">
      <alignment horizontal="center" vertical="top"/>
    </xf>
    <xf numFmtId="0" fontId="35" fillId="0" borderId="2" xfId="44" applyFont="1" applyBorder="1" applyAlignment="1">
      <alignment horizontal="right"/>
    </xf>
    <xf numFmtId="2" fontId="38" fillId="0" borderId="0" xfId="44" applyNumberFormat="1" applyFont="1"/>
    <xf numFmtId="0" fontId="35" fillId="1" borderId="0" xfId="44" applyFont="1" applyFill="1" applyAlignment="1">
      <alignment horizontal="center" wrapText="1"/>
    </xf>
    <xf numFmtId="49" fontId="38" fillId="0" borderId="0" xfId="44" applyNumberFormat="1" applyFont="1" applyAlignment="1">
      <alignment horizontal="justify" wrapText="1"/>
    </xf>
    <xf numFmtId="4" fontId="35" fillId="0" borderId="2" xfId="44" applyNumberFormat="1" applyFont="1" applyBorder="1"/>
    <xf numFmtId="4" fontId="38" fillId="0" borderId="2" xfId="44" applyNumberFormat="1" applyFont="1" applyBorder="1"/>
    <xf numFmtId="2" fontId="38" fillId="0" borderId="0" xfId="31" applyNumberFormat="1" applyFont="1"/>
    <xf numFmtId="0" fontId="35" fillId="1" borderId="0" xfId="31" applyFont="1" applyFill="1" applyAlignment="1">
      <alignment horizontal="center" wrapText="1"/>
    </xf>
    <xf numFmtId="4" fontId="38" fillId="0" borderId="2" xfId="31" applyNumberFormat="1" applyFont="1" applyBorder="1"/>
    <xf numFmtId="0" fontId="37" fillId="0" borderId="2" xfId="44" applyFont="1" applyBorder="1" applyAlignment="1">
      <alignment horizontal="right" vertical="top"/>
    </xf>
    <xf numFmtId="1" fontId="38" fillId="0" borderId="0" xfId="41" applyNumberFormat="1" applyFont="1" applyAlignment="1">
      <alignment horizontal="right"/>
    </xf>
    <xf numFmtId="0" fontId="35" fillId="3" borderId="19" xfId="0" applyFont="1" applyFill="1" applyBorder="1" applyAlignment="1">
      <alignment horizontal="right"/>
    </xf>
    <xf numFmtId="0" fontId="126" fillId="0" borderId="1" xfId="50" applyFont="1" applyBorder="1" applyAlignment="1">
      <alignment horizontal="right"/>
    </xf>
    <xf numFmtId="2" fontId="126" fillId="0" borderId="1" xfId="50" applyNumberFormat="1" applyFont="1" applyBorder="1" applyAlignment="1">
      <alignment horizontal="right"/>
    </xf>
    <xf numFmtId="2" fontId="38" fillId="0" borderId="1" xfId="50" applyNumberFormat="1" applyFont="1" applyBorder="1" applyAlignment="1">
      <alignment horizontal="right"/>
    </xf>
    <xf numFmtId="2" fontId="78" fillId="0" borderId="0" xfId="50" applyNumberFormat="1" applyFont="1" applyAlignment="1">
      <alignment horizontal="right"/>
    </xf>
    <xf numFmtId="2" fontId="38" fillId="0" borderId="2" xfId="50" applyNumberFormat="1" applyFont="1" applyBorder="1" applyAlignment="1">
      <alignment horizontal="right"/>
    </xf>
    <xf numFmtId="0" fontId="9" fillId="0" borderId="0" xfId="50" applyFont="1" applyAlignment="1">
      <alignment horizontal="right"/>
    </xf>
    <xf numFmtId="173" fontId="38" fillId="0" borderId="0" xfId="77" applyNumberFormat="1" applyFont="1" applyAlignment="1">
      <alignment horizontal="right"/>
    </xf>
    <xf numFmtId="0" fontId="38" fillId="0" borderId="0" xfId="72" applyFont="1" applyAlignment="1">
      <alignment horizontal="right"/>
    </xf>
    <xf numFmtId="2" fontId="38" fillId="0" borderId="6" xfId="50" applyNumberFormat="1" applyFont="1" applyBorder="1" applyAlignment="1">
      <alignment horizontal="right"/>
    </xf>
    <xf numFmtId="0" fontId="16" fillId="6" borderId="0" xfId="45" applyFont="1" applyFill="1" applyAlignment="1">
      <alignment horizontal="right" wrapText="1"/>
    </xf>
    <xf numFmtId="49" fontId="37" fillId="0" borderId="2" xfId="50" applyNumberFormat="1" applyFont="1" applyBorder="1" applyAlignment="1">
      <alignment horizontal="right" wrapText="1"/>
    </xf>
    <xf numFmtId="1" fontId="107" fillId="15" borderId="4" xfId="50" applyNumberFormat="1" applyFont="1" applyFill="1" applyBorder="1" applyAlignment="1">
      <alignment horizontal="center" vertical="top"/>
    </xf>
    <xf numFmtId="0" fontId="38" fillId="0" borderId="2" xfId="45" applyFont="1" applyBorder="1" applyAlignment="1">
      <alignment horizontal="right"/>
    </xf>
    <xf numFmtId="0" fontId="35" fillId="0" borderId="0" xfId="0" applyFont="1" applyAlignment="1">
      <alignment horizontal="right" wrapText="1"/>
    </xf>
    <xf numFmtId="0" fontId="35" fillId="0" borderId="0" xfId="0" applyFont="1" applyAlignment="1">
      <alignment horizontal="right" vertical="center" wrapText="1"/>
    </xf>
    <xf numFmtId="0" fontId="35" fillId="3" borderId="0" xfId="0" applyFont="1" applyFill="1" applyAlignment="1">
      <alignment horizontal="right"/>
    </xf>
    <xf numFmtId="0" fontId="38" fillId="0" borderId="0" xfId="0" applyFont="1" applyAlignment="1">
      <alignment horizontal="right" vertical="center"/>
    </xf>
    <xf numFmtId="0" fontId="38" fillId="14" borderId="0" xfId="0" applyFont="1" applyFill="1" applyAlignment="1">
      <alignment horizontal="right"/>
    </xf>
    <xf numFmtId="0" fontId="38" fillId="13" borderId="0" xfId="0" applyFont="1" applyFill="1" applyAlignment="1">
      <alignment horizontal="right"/>
    </xf>
    <xf numFmtId="0" fontId="16" fillId="0" borderId="1" xfId="0" applyFont="1" applyBorder="1" applyAlignment="1">
      <alignment horizontal="right"/>
    </xf>
    <xf numFmtId="9" fontId="16" fillId="0" borderId="0" xfId="0" applyNumberFormat="1" applyFont="1" applyAlignment="1">
      <alignment horizontal="right"/>
    </xf>
    <xf numFmtId="0" fontId="16" fillId="0" borderId="0" xfId="9" applyFont="1" applyAlignment="1">
      <alignment horizontal="right"/>
    </xf>
    <xf numFmtId="0" fontId="16" fillId="0" borderId="1" xfId="9" applyFont="1" applyBorder="1" applyAlignment="1">
      <alignment horizontal="right"/>
    </xf>
    <xf numFmtId="0" fontId="16" fillId="0" borderId="2" xfId="0" applyFont="1" applyBorder="1" applyAlignment="1">
      <alignment horizontal="right"/>
    </xf>
    <xf numFmtId="0" fontId="35" fillId="3" borderId="27" xfId="0" applyFont="1" applyFill="1" applyBorder="1" applyAlignment="1">
      <alignment horizontal="right"/>
    </xf>
    <xf numFmtId="0" fontId="9" fillId="7" borderId="19" xfId="0" applyFont="1" applyFill="1" applyBorder="1"/>
    <xf numFmtId="0" fontId="9" fillId="5" borderId="1" xfId="0" applyFont="1" applyFill="1" applyBorder="1"/>
    <xf numFmtId="0" fontId="8" fillId="0" borderId="0" xfId="0" applyFont="1" applyAlignment="1">
      <alignment horizontal="right"/>
    </xf>
    <xf numFmtId="4" fontId="8" fillId="0" borderId="0" xfId="0" applyNumberFormat="1" applyFont="1" applyAlignment="1">
      <alignment horizontal="right"/>
    </xf>
    <xf numFmtId="165" fontId="24" fillId="5" borderId="21" xfId="0" applyNumberFormat="1" applyFont="1" applyFill="1" applyBorder="1" applyAlignment="1">
      <alignment horizontal="right"/>
    </xf>
    <xf numFmtId="4" fontId="9" fillId="7" borderId="19" xfId="0" applyNumberFormat="1" applyFont="1" applyFill="1" applyBorder="1"/>
    <xf numFmtId="4" fontId="9" fillId="5" borderId="1" xfId="0" applyNumberFormat="1" applyFont="1" applyFill="1" applyBorder="1"/>
    <xf numFmtId="4" fontId="5" fillId="3" borderId="19" xfId="0" applyNumberFormat="1" applyFont="1" applyFill="1" applyBorder="1" applyAlignment="1">
      <alignment horizontal="center"/>
    </xf>
    <xf numFmtId="4" fontId="4" fillId="0" borderId="0" xfId="0" applyNumberFormat="1" applyFont="1"/>
    <xf numFmtId="4" fontId="28" fillId="2" borderId="2" xfId="13" applyNumberFormat="1" applyFont="1" applyFill="1" applyBorder="1"/>
    <xf numFmtId="4" fontId="28" fillId="2" borderId="3" xfId="13" applyNumberFormat="1" applyFont="1" applyFill="1" applyBorder="1"/>
    <xf numFmtId="4" fontId="46" fillId="2" borderId="2" xfId="13" applyNumberFormat="1" applyFont="1" applyFill="1" applyBorder="1"/>
    <xf numFmtId="4" fontId="46" fillId="2" borderId="3" xfId="13" applyNumberFormat="1" applyFont="1" applyFill="1" applyBorder="1"/>
    <xf numFmtId="0" fontId="26" fillId="0" borderId="0" xfId="0" applyFont="1" applyAlignment="1">
      <alignment horizontal="justify" wrapText="1"/>
    </xf>
    <xf numFmtId="0" fontId="44" fillId="0" borderId="0" xfId="0" applyFont="1" applyAlignment="1">
      <alignment horizontal="left"/>
    </xf>
    <xf numFmtId="0" fontId="16" fillId="0" borderId="0" xfId="0" applyFont="1" applyAlignment="1">
      <alignment horizontal="justify" wrapText="1"/>
    </xf>
    <xf numFmtId="4" fontId="76" fillId="0" borderId="0" xfId="0" applyNumberFormat="1" applyFont="1"/>
    <xf numFmtId="0" fontId="43" fillId="0" borderId="0" xfId="0" applyFont="1" applyAlignment="1">
      <alignment horizontal="left" wrapText="1"/>
    </xf>
    <xf numFmtId="4" fontId="76" fillId="0" borderId="0" xfId="24" applyNumberFormat="1" applyFont="1"/>
    <xf numFmtId="0" fontId="12" fillId="7" borderId="19" xfId="0" applyFont="1" applyFill="1" applyBorder="1"/>
    <xf numFmtId="0" fontId="10" fillId="6" borderId="20" xfId="0" applyFont="1" applyFill="1" applyBorder="1"/>
    <xf numFmtId="0" fontId="4" fillId="5" borderId="0" xfId="0" applyFont="1" applyFill="1" applyAlignment="1">
      <alignment horizontal="right"/>
    </xf>
    <xf numFmtId="0" fontId="58" fillId="0" borderId="0" xfId="0" applyFont="1" applyAlignment="1">
      <alignment horizontal="right"/>
    </xf>
    <xf numFmtId="4" fontId="49" fillId="2" borderId="2" xfId="13" applyNumberFormat="1" applyFont="1" applyFill="1" applyBorder="1" applyAlignment="1">
      <alignment horizontal="right"/>
    </xf>
    <xf numFmtId="4" fontId="49" fillId="2" borderId="2" xfId="13" applyNumberFormat="1" applyFont="1" applyFill="1" applyBorder="1"/>
    <xf numFmtId="0" fontId="9" fillId="0" borderId="0" xfId="0" applyFont="1" applyAlignment="1">
      <alignment horizontal="right" wrapText="1"/>
    </xf>
    <xf numFmtId="0" fontId="5" fillId="3" borderId="19" xfId="0" applyFont="1" applyFill="1" applyBorder="1" applyAlignment="1">
      <alignment horizontal="right"/>
    </xf>
    <xf numFmtId="0" fontId="22" fillId="5" borderId="1" xfId="0" applyFont="1" applyFill="1" applyBorder="1"/>
    <xf numFmtId="0" fontId="26" fillId="0" borderId="0" xfId="13" applyFont="1" applyAlignment="1">
      <alignment wrapText="1"/>
    </xf>
    <xf numFmtId="4" fontId="28" fillId="0" borderId="0" xfId="13" applyNumberFormat="1" applyFont="1"/>
    <xf numFmtId="0" fontId="46" fillId="0" borderId="0" xfId="0" applyFont="1" applyAlignment="1">
      <alignment horizontal="left" wrapText="1"/>
    </xf>
    <xf numFmtId="0" fontId="38" fillId="5" borderId="1" xfId="0" applyFont="1" applyFill="1" applyBorder="1"/>
    <xf numFmtId="0" fontId="87" fillId="0" borderId="0" xfId="0" applyFont="1" applyAlignment="1">
      <alignment horizontal="right"/>
    </xf>
    <xf numFmtId="49" fontId="24" fillId="0" borderId="0" xfId="0" applyNumberFormat="1" applyFont="1"/>
    <xf numFmtId="49" fontId="16" fillId="0" borderId="0" xfId="0" applyNumberFormat="1" applyFont="1" applyAlignment="1">
      <alignment horizontal="justify" wrapText="1"/>
    </xf>
    <xf numFmtId="4" fontId="4" fillId="5" borderId="0" xfId="0" applyNumberFormat="1" applyFont="1" applyFill="1"/>
    <xf numFmtId="4" fontId="58" fillId="0" borderId="0" xfId="0" applyNumberFormat="1" applyFont="1"/>
    <xf numFmtId="4" fontId="49" fillId="2" borderId="3" xfId="13" applyNumberFormat="1" applyFont="1" applyFill="1" applyBorder="1"/>
    <xf numFmtId="4" fontId="9" fillId="0" borderId="0" xfId="0" applyNumberFormat="1" applyFont="1" applyAlignment="1">
      <alignment horizontal="justify" wrapText="1"/>
    </xf>
    <xf numFmtId="0" fontId="6" fillId="0" borderId="0" xfId="0" applyFont="1" applyAlignment="1">
      <alignment horizontal="right"/>
    </xf>
    <xf numFmtId="4" fontId="6" fillId="0" borderId="0" xfId="0" applyNumberFormat="1" applyFont="1" applyAlignment="1">
      <alignment horizontal="right"/>
    </xf>
    <xf numFmtId="0" fontId="72" fillId="0" borderId="0" xfId="0" applyFont="1" applyAlignment="1">
      <alignment horizontal="right"/>
    </xf>
    <xf numFmtId="4" fontId="76" fillId="0" borderId="0" xfId="3" applyNumberFormat="1" applyFont="1"/>
    <xf numFmtId="4" fontId="8" fillId="5" borderId="21" xfId="0" applyNumberFormat="1" applyFont="1" applyFill="1" applyBorder="1" applyAlignment="1">
      <alignment horizontal="right"/>
    </xf>
    <xf numFmtId="4" fontId="24" fillId="0" borderId="0" xfId="0" applyNumberFormat="1" applyFont="1" applyAlignment="1">
      <alignment horizontal="right" wrapText="1"/>
    </xf>
    <xf numFmtId="4" fontId="24" fillId="5" borderId="21" xfId="0" applyNumberFormat="1" applyFont="1" applyFill="1" applyBorder="1" applyAlignment="1">
      <alignment horizontal="right"/>
    </xf>
    <xf numFmtId="4" fontId="10" fillId="3" borderId="19" xfId="0" applyNumberFormat="1" applyFont="1" applyFill="1" applyBorder="1" applyAlignment="1">
      <alignment horizontal="center"/>
    </xf>
    <xf numFmtId="4" fontId="28" fillId="0" borderId="0" xfId="0" applyNumberFormat="1" applyFont="1" applyAlignment="1">
      <alignment horizontal="left" wrapText="1"/>
    </xf>
    <xf numFmtId="4" fontId="22" fillId="5" borderId="1" xfId="0" applyNumberFormat="1" applyFont="1" applyFill="1" applyBorder="1"/>
    <xf numFmtId="4" fontId="38" fillId="0" borderId="0" xfId="0" applyNumberFormat="1" applyFont="1"/>
    <xf numFmtId="4" fontId="22" fillId="0" borderId="0" xfId="0" applyNumberFormat="1" applyFont="1"/>
    <xf numFmtId="4" fontId="35" fillId="3" borderId="19" xfId="0" applyNumberFormat="1" applyFont="1" applyFill="1" applyBorder="1" applyAlignment="1">
      <alignment horizontal="center"/>
    </xf>
    <xf numFmtId="4" fontId="16" fillId="5" borderId="21" xfId="0" applyNumberFormat="1" applyFont="1" applyFill="1" applyBorder="1" applyAlignment="1">
      <alignment horizontal="right"/>
    </xf>
    <xf numFmtId="4" fontId="44" fillId="6" borderId="20" xfId="0" applyNumberFormat="1" applyFont="1" applyFill="1" applyBorder="1" applyAlignment="1">
      <alignment horizontal="right"/>
    </xf>
    <xf numFmtId="4" fontId="26" fillId="0" borderId="0" xfId="13" applyNumberFormat="1" applyFont="1" applyAlignment="1">
      <alignment wrapText="1"/>
    </xf>
    <xf numFmtId="4" fontId="45" fillId="0" borderId="0" xfId="0" applyNumberFormat="1" applyFont="1" applyAlignment="1">
      <alignment horizontal="center"/>
    </xf>
    <xf numFmtId="4" fontId="24" fillId="5" borderId="21" xfId="0" applyNumberFormat="1" applyFont="1" applyFill="1" applyBorder="1"/>
    <xf numFmtId="4" fontId="46" fillId="0" borderId="0" xfId="0" applyNumberFormat="1" applyFont="1" applyAlignment="1">
      <alignment horizontal="left" wrapText="1"/>
    </xf>
    <xf numFmtId="4" fontId="26" fillId="0" borderId="0" xfId="0" applyNumberFormat="1" applyFont="1" applyAlignment="1">
      <alignment horizontal="justify" wrapText="1"/>
    </xf>
    <xf numFmtId="4" fontId="44" fillId="0" borderId="0" xfId="0" applyNumberFormat="1" applyFont="1" applyAlignment="1">
      <alignment horizontal="left"/>
    </xf>
    <xf numFmtId="4" fontId="45" fillId="0" borderId="0" xfId="0" applyNumberFormat="1" applyFont="1"/>
    <xf numFmtId="4" fontId="16" fillId="0" borderId="0" xfId="0" applyNumberFormat="1" applyFont="1" applyAlignment="1">
      <alignment horizontal="justify" wrapText="1"/>
    </xf>
    <xf numFmtId="4" fontId="77" fillId="0" borderId="0" xfId="0" applyNumberFormat="1" applyFont="1"/>
    <xf numFmtId="4" fontId="53" fillId="0" borderId="0" xfId="0" applyNumberFormat="1" applyFont="1"/>
    <xf numFmtId="4" fontId="43" fillId="0" borderId="0" xfId="0" applyNumberFormat="1" applyFont="1" applyAlignment="1">
      <alignment horizontal="left" wrapText="1"/>
    </xf>
    <xf numFmtId="4" fontId="12" fillId="7" borderId="19" xfId="0" applyNumberFormat="1" applyFont="1" applyFill="1" applyBorder="1"/>
    <xf numFmtId="4" fontId="10" fillId="6" borderId="20" xfId="0" applyNumberFormat="1" applyFont="1" applyFill="1" applyBorder="1"/>
    <xf numFmtId="4" fontId="46" fillId="0" borderId="0" xfId="0" applyNumberFormat="1" applyFont="1" applyAlignment="1">
      <alignment wrapText="1"/>
    </xf>
    <xf numFmtId="4" fontId="38" fillId="5" borderId="1" xfId="0" applyNumberFormat="1" applyFont="1" applyFill="1" applyBorder="1"/>
    <xf numFmtId="4" fontId="6" fillId="5" borderId="21" xfId="0" applyNumberFormat="1" applyFont="1" applyFill="1" applyBorder="1" applyAlignment="1">
      <alignment horizontal="right"/>
    </xf>
    <xf numFmtId="4" fontId="72" fillId="0" borderId="0" xfId="0" applyNumberFormat="1" applyFont="1" applyAlignment="1">
      <alignment horizontal="right"/>
    </xf>
    <xf numFmtId="4" fontId="46" fillId="0" borderId="0" xfId="13" applyNumberFormat="1" applyFont="1" applyAlignment="1">
      <alignment wrapText="1"/>
    </xf>
    <xf numFmtId="4" fontId="9" fillId="16" borderId="1" xfId="0" applyNumberFormat="1" applyFont="1" applyFill="1" applyBorder="1"/>
    <xf numFmtId="4" fontId="9" fillId="0" borderId="0" xfId="25" applyNumberFormat="1" applyFont="1" applyAlignment="1">
      <alignment horizontal="right" vertical="top"/>
    </xf>
    <xf numFmtId="4" fontId="9" fillId="0" borderId="0" xfId="25" applyNumberFormat="1" applyFont="1" applyBorder="1" applyAlignment="1">
      <alignment horizontal="right" vertical="top"/>
    </xf>
    <xf numFmtId="4" fontId="24" fillId="5" borderId="21" xfId="0" applyNumberFormat="1" applyFont="1" applyFill="1" applyBorder="1" applyAlignment="1">
      <alignment horizontal="right" vertical="top"/>
    </xf>
    <xf numFmtId="4" fontId="44" fillId="4" borderId="24" xfId="25" applyNumberFormat="1" applyFont="1" applyFill="1" applyBorder="1"/>
    <xf numFmtId="4" fontId="9" fillId="0" borderId="0" xfId="25" applyNumberFormat="1" applyFont="1"/>
    <xf numFmtId="4" fontId="28" fillId="0" borderId="0" xfId="25" applyNumberFormat="1" applyFont="1" applyAlignment="1">
      <alignment horizontal="right"/>
    </xf>
    <xf numFmtId="4" fontId="9" fillId="6" borderId="0" xfId="25" applyNumberFormat="1" applyFont="1" applyFill="1"/>
    <xf numFmtId="4" fontId="28" fillId="6" borderId="0" xfId="25" applyNumberFormat="1" applyFont="1" applyFill="1" applyAlignment="1">
      <alignment horizontal="right"/>
    </xf>
    <xf numFmtId="4" fontId="87" fillId="0" borderId="0" xfId="0" applyNumberFormat="1" applyFont="1" applyAlignment="1">
      <alignment horizontal="right"/>
    </xf>
    <xf numFmtId="4" fontId="4" fillId="0" borderId="3" xfId="0" applyNumberFormat="1" applyFont="1" applyBorder="1"/>
    <xf numFmtId="4" fontId="4" fillId="5" borderId="3" xfId="0" applyNumberFormat="1" applyFont="1" applyFill="1" applyBorder="1"/>
    <xf numFmtId="4" fontId="4" fillId="4" borderId="3" xfId="0" applyNumberFormat="1" applyFont="1" applyFill="1" applyBorder="1"/>
    <xf numFmtId="4" fontId="5" fillId="4" borderId="3" xfId="0" applyNumberFormat="1" applyFont="1" applyFill="1" applyBorder="1"/>
    <xf numFmtId="4" fontId="5" fillId="0" borderId="0" xfId="0" applyNumberFormat="1" applyFont="1"/>
    <xf numFmtId="4" fontId="10" fillId="5" borderId="22" xfId="0" applyNumberFormat="1" applyFont="1" applyFill="1" applyBorder="1" applyAlignment="1">
      <alignment vertical="center"/>
    </xf>
    <xf numFmtId="4" fontId="8" fillId="0" borderId="0" xfId="0" applyNumberFormat="1" applyFont="1"/>
    <xf numFmtId="4" fontId="38" fillId="0" borderId="0" xfId="26" applyNumberFormat="1" applyFont="1"/>
    <xf numFmtId="4" fontId="38" fillId="0" borderId="3" xfId="26" applyNumberFormat="1" applyFont="1" applyBorder="1"/>
    <xf numFmtId="4" fontId="38" fillId="5" borderId="3" xfId="26" applyNumberFormat="1" applyFont="1" applyFill="1" applyBorder="1"/>
    <xf numFmtId="4" fontId="35" fillId="10" borderId="3" xfId="26" applyNumberFormat="1" applyFont="1" applyFill="1" applyBorder="1"/>
    <xf numFmtId="4" fontId="83" fillId="5" borderId="22" xfId="26" applyNumberFormat="1" applyFont="1" applyFill="1" applyBorder="1" applyAlignment="1">
      <alignment vertical="center"/>
    </xf>
    <xf numFmtId="4" fontId="44" fillId="12" borderId="0" xfId="27" applyNumberFormat="1" applyFont="1" applyFill="1" applyAlignment="1">
      <alignment horizontal="center"/>
    </xf>
    <xf numFmtId="4" fontId="16" fillId="0" borderId="0" xfId="27" applyNumberFormat="1" applyFont="1" applyAlignment="1">
      <alignment horizontal="center"/>
    </xf>
    <xf numFmtId="4" fontId="44" fillId="5" borderId="1" xfId="27" applyNumberFormat="1" applyFont="1" applyFill="1" applyBorder="1"/>
    <xf numFmtId="4" fontId="44" fillId="0" borderId="0" xfId="27" applyNumberFormat="1" applyFont="1"/>
    <xf numFmtId="4" fontId="24" fillId="0" borderId="0" xfId="29" applyNumberFormat="1" applyFont="1"/>
    <xf numFmtId="4" fontId="40" fillId="0" borderId="0" xfId="6" applyNumberFormat="1" applyFont="1" applyAlignment="1">
      <alignment horizontal="left"/>
    </xf>
    <xf numFmtId="4" fontId="40" fillId="0" borderId="0" xfId="29" applyNumberFormat="1" applyFont="1" applyAlignment="1">
      <alignment horizontal="left"/>
    </xf>
    <xf numFmtId="4" fontId="40" fillId="0" borderId="0" xfId="28" applyNumberFormat="1" applyFont="1" applyAlignment="1">
      <alignment horizontal="left" vertical="top" wrapText="1"/>
    </xf>
    <xf numFmtId="4" fontId="28" fillId="0" borderId="0" xfId="27" applyNumberFormat="1" applyFont="1" applyAlignment="1">
      <alignment vertical="top" wrapText="1"/>
    </xf>
    <xf numFmtId="4" fontId="28" fillId="0" borderId="0" xfId="32" applyNumberFormat="1" applyFont="1" applyAlignment="1">
      <alignment horizontal="left" vertical="top" wrapText="1"/>
    </xf>
    <xf numFmtId="4" fontId="93" fillId="12" borderId="1" xfId="29" applyNumberFormat="1" applyFont="1" applyFill="1" applyBorder="1"/>
    <xf numFmtId="4" fontId="45" fillId="0" borderId="1" xfId="29" applyNumberFormat="1" applyFont="1" applyBorder="1"/>
    <xf numFmtId="4" fontId="16" fillId="0" borderId="0" xfId="27" applyNumberFormat="1" applyFont="1"/>
    <xf numFmtId="4" fontId="45" fillId="0" borderId="0" xfId="29" applyNumberFormat="1" applyFont="1"/>
    <xf numFmtId="4" fontId="24" fillId="5" borderId="21" xfId="27" applyNumberFormat="1" applyFont="1" applyFill="1" applyBorder="1" applyAlignment="1">
      <alignment horizontal="right"/>
    </xf>
    <xf numFmtId="4" fontId="24" fillId="0" borderId="0" xfId="27" applyNumberFormat="1" applyFont="1" applyAlignment="1">
      <alignment horizontal="right"/>
    </xf>
    <xf numFmtId="4" fontId="24" fillId="5" borderId="0" xfId="27" applyNumberFormat="1" applyFont="1" applyFill="1" applyAlignment="1">
      <alignment horizontal="right"/>
    </xf>
    <xf numFmtId="4" fontId="45" fillId="0" borderId="28" xfId="29" applyNumberFormat="1" applyFont="1" applyBorder="1"/>
    <xf numFmtId="4" fontId="16" fillId="0" borderId="0" xfId="28" applyNumberFormat="1" applyFont="1"/>
    <xf numFmtId="4" fontId="24" fillId="0" borderId="0" xfId="27" applyNumberFormat="1" applyFont="1"/>
    <xf numFmtId="4" fontId="16" fillId="0" borderId="6" xfId="27" applyNumberFormat="1" applyFont="1" applyBorder="1"/>
    <xf numFmtId="4" fontId="16" fillId="0" borderId="0" xfId="29" applyNumberFormat="1" applyFont="1"/>
    <xf numFmtId="4" fontId="16" fillId="0" borderId="0" xfId="27" applyNumberFormat="1" applyFont="1" applyAlignment="1">
      <alignment horizontal="right"/>
    </xf>
    <xf numFmtId="4" fontId="45" fillId="0" borderId="1" xfId="33" applyNumberFormat="1" applyFont="1" applyBorder="1" applyAlignment="1">
      <alignment horizontal="right"/>
    </xf>
    <xf numFmtId="4" fontId="28" fillId="0" borderId="0" xfId="34" applyNumberFormat="1" applyFont="1" applyAlignment="1">
      <alignment horizontal="center"/>
    </xf>
    <xf numFmtId="4" fontId="32" fillId="0" borderId="0" xfId="34" applyNumberFormat="1" applyFont="1" applyAlignment="1">
      <alignment horizontal="center"/>
    </xf>
    <xf numFmtId="4" fontId="16" fillId="0" borderId="0" xfId="33" applyNumberFormat="1" applyFont="1" applyAlignment="1">
      <alignment horizontal="justify" vertical="top"/>
    </xf>
    <xf numFmtId="4" fontId="98" fillId="0" borderId="0" xfId="37" applyNumberFormat="1" applyFont="1" applyFill="1" applyAlignment="1">
      <alignment vertical="center"/>
    </xf>
    <xf numFmtId="4" fontId="24" fillId="5" borderId="26" xfId="27" applyNumberFormat="1" applyFont="1" applyFill="1" applyBorder="1" applyAlignment="1">
      <alignment horizontal="right"/>
    </xf>
    <xf numFmtId="4" fontId="44" fillId="0" borderId="1" xfId="29" applyNumberFormat="1" applyFont="1" applyBorder="1"/>
    <xf numFmtId="4" fontId="45" fillId="0" borderId="0" xfId="27" applyNumberFormat="1" applyFont="1"/>
    <xf numFmtId="4" fontId="44" fillId="0" borderId="0" xfId="27" applyNumberFormat="1" applyFont="1" applyAlignment="1">
      <alignment wrapText="1"/>
    </xf>
    <xf numFmtId="4" fontId="16" fillId="0" borderId="0" xfId="27" applyNumberFormat="1" applyFont="1" applyAlignment="1">
      <alignment wrapText="1"/>
    </xf>
    <xf numFmtId="4" fontId="16" fillId="0" borderId="0" xfId="28" applyNumberFormat="1" applyFont="1" applyAlignment="1">
      <alignment wrapText="1"/>
    </xf>
    <xf numFmtId="4" fontId="44" fillId="0" borderId="0" xfId="29" applyNumberFormat="1" applyFont="1"/>
    <xf numFmtId="4" fontId="45" fillId="0" borderId="6" xfId="29" applyNumberFormat="1" applyFont="1" applyBorder="1"/>
    <xf numFmtId="4" fontId="45" fillId="0" borderId="0" xfId="29" applyNumberFormat="1" applyFont="1" applyAlignment="1">
      <alignment horizontal="right"/>
    </xf>
    <xf numFmtId="4" fontId="45" fillId="0" borderId="28" xfId="29" applyNumberFormat="1" applyFont="1" applyBorder="1" applyAlignment="1">
      <alignment horizontal="right"/>
    </xf>
    <xf numFmtId="4" fontId="45" fillId="0" borderId="0" xfId="27" applyNumberFormat="1" applyFont="1" applyAlignment="1">
      <alignment horizontal="right"/>
    </xf>
    <xf numFmtId="4" fontId="45" fillId="12" borderId="1" xfId="29" applyNumberFormat="1" applyFont="1" applyFill="1" applyBorder="1"/>
    <xf numFmtId="4" fontId="44" fillId="5" borderId="1" xfId="31" applyNumberFormat="1" applyFont="1" applyFill="1" applyBorder="1"/>
    <xf numFmtId="4" fontId="44" fillId="0" borderId="0" xfId="31" applyNumberFormat="1" applyFont="1"/>
    <xf numFmtId="4" fontId="28" fillId="0" borderId="0" xfId="31" applyNumberFormat="1" applyFont="1" applyAlignment="1">
      <alignment vertical="top" wrapText="1"/>
    </xf>
    <xf numFmtId="4" fontId="16" fillId="0" borderId="0" xfId="31" applyNumberFormat="1" applyFont="1" applyAlignment="1">
      <alignment horizontal="center"/>
    </xf>
    <xf numFmtId="4" fontId="45" fillId="5" borderId="1" xfId="29" applyNumberFormat="1" applyFont="1" applyFill="1" applyBorder="1"/>
    <xf numFmtId="4" fontId="16" fillId="0" borderId="0" xfId="31" applyNumberFormat="1" applyFont="1"/>
    <xf numFmtId="4" fontId="24" fillId="5" borderId="21" xfId="31" applyNumberFormat="1" applyFont="1" applyFill="1" applyBorder="1" applyAlignment="1">
      <alignment horizontal="right"/>
    </xf>
    <xf numFmtId="4" fontId="24" fillId="0" borderId="0" xfId="31" applyNumberFormat="1" applyFont="1" applyAlignment="1">
      <alignment horizontal="right"/>
    </xf>
    <xf numFmtId="4" fontId="45" fillId="13" borderId="0" xfId="29" applyNumberFormat="1" applyFont="1" applyFill="1"/>
    <xf numFmtId="4" fontId="45" fillId="13" borderId="28" xfId="29" applyNumberFormat="1" applyFont="1" applyFill="1" applyBorder="1"/>
    <xf numFmtId="4" fontId="16" fillId="0" borderId="0" xfId="31" applyNumberFormat="1" applyFont="1" applyAlignment="1">
      <alignment horizontal="right"/>
    </xf>
    <xf numFmtId="4" fontId="24" fillId="0" borderId="0" xfId="31" applyNumberFormat="1" applyFont="1"/>
    <xf numFmtId="4" fontId="16" fillId="0" borderId="6" xfId="31" applyNumberFormat="1" applyFont="1" applyBorder="1"/>
    <xf numFmtId="4" fontId="24" fillId="5" borderId="26" xfId="31" applyNumberFormat="1" applyFont="1" applyFill="1" applyBorder="1" applyAlignment="1">
      <alignment horizontal="right"/>
    </xf>
    <xf numFmtId="4" fontId="44" fillId="5" borderId="1" xfId="29" applyNumberFormat="1" applyFont="1" applyFill="1" applyBorder="1"/>
    <xf numFmtId="4" fontId="45" fillId="0" borderId="0" xfId="31" applyNumberFormat="1" applyFont="1"/>
    <xf numFmtId="4" fontId="44" fillId="0" borderId="0" xfId="31" applyNumberFormat="1" applyFont="1" applyAlignment="1">
      <alignment wrapText="1"/>
    </xf>
    <xf numFmtId="4" fontId="16" fillId="0" borderId="0" xfId="31" applyNumberFormat="1" applyFont="1" applyAlignment="1">
      <alignment wrapText="1"/>
    </xf>
    <xf numFmtId="4" fontId="44" fillId="13" borderId="1" xfId="29" applyNumberFormat="1" applyFont="1" applyFill="1" applyBorder="1"/>
    <xf numFmtId="4" fontId="45" fillId="0" borderId="0" xfId="31" applyNumberFormat="1" applyFont="1" applyAlignment="1">
      <alignment horizontal="right"/>
    </xf>
    <xf numFmtId="4" fontId="24" fillId="5" borderId="0" xfId="31" applyNumberFormat="1" applyFont="1" applyFill="1" applyAlignment="1">
      <alignment horizontal="right"/>
    </xf>
    <xf numFmtId="4" fontId="45" fillId="13" borderId="1" xfId="29" applyNumberFormat="1" applyFont="1" applyFill="1" applyBorder="1"/>
    <xf numFmtId="4" fontId="38" fillId="6" borderId="0" xfId="26" applyNumberFormat="1" applyFont="1" applyFill="1"/>
    <xf numFmtId="4" fontId="35" fillId="10" borderId="27" xfId="26" applyNumberFormat="1" applyFont="1" applyFill="1" applyBorder="1"/>
    <xf numFmtId="4" fontId="38" fillId="0" borderId="0" xfId="31" applyNumberFormat="1" applyFont="1" applyAlignment="1">
      <alignment horizontal="center"/>
    </xf>
    <xf numFmtId="4" fontId="35" fillId="1" borderId="0" xfId="31" applyNumberFormat="1" applyFont="1" applyFill="1" applyAlignment="1">
      <alignment horizontal="center" wrapText="1"/>
    </xf>
    <xf numFmtId="4" fontId="38" fillId="0" borderId="2" xfId="31" applyNumberFormat="1" applyFont="1" applyBorder="1" applyAlignment="1">
      <alignment horizontal="center"/>
    </xf>
    <xf numFmtId="4" fontId="35" fillId="0" borderId="3" xfId="31" applyNumberFormat="1" applyFont="1" applyBorder="1"/>
    <xf numFmtId="4" fontId="28" fillId="6" borderId="0" xfId="45" applyNumberFormat="1" applyFont="1" applyFill="1" applyAlignment="1">
      <alignment horizontal="center" wrapText="1"/>
    </xf>
    <xf numFmtId="4" fontId="28" fillId="0" borderId="0" xfId="45" applyNumberFormat="1" applyFont="1" applyAlignment="1">
      <alignment horizontal="center" wrapText="1"/>
    </xf>
    <xf numFmtId="4" fontId="38" fillId="0" borderId="13" xfId="50" applyNumberFormat="1" applyFont="1" applyBorder="1"/>
    <xf numFmtId="4" fontId="35" fillId="1" borderId="0" xfId="50" applyNumberFormat="1" applyFont="1" applyFill="1" applyAlignment="1">
      <alignment horizontal="center" vertical="top" wrapText="1"/>
    </xf>
    <xf numFmtId="4" fontId="38" fillId="0" borderId="2" xfId="50" applyNumberFormat="1" applyFont="1" applyBorder="1"/>
    <xf numFmtId="4" fontId="35" fillId="0" borderId="2" xfId="50" applyNumberFormat="1" applyFont="1" applyBorder="1"/>
    <xf numFmtId="4" fontId="28" fillId="6" borderId="0" xfId="45" applyNumberFormat="1" applyFont="1" applyFill="1" applyAlignment="1">
      <alignment horizontal="center" vertical="top" wrapText="1"/>
    </xf>
    <xf numFmtId="4" fontId="92" fillId="0" borderId="0" xfId="50" applyNumberFormat="1" applyFont="1" applyAlignment="1">
      <alignment horizontal="center"/>
    </xf>
    <xf numFmtId="4" fontId="35" fillId="0" borderId="3" xfId="50" applyNumberFormat="1" applyFont="1" applyBorder="1"/>
    <xf numFmtId="4" fontId="38" fillId="0" borderId="13" xfId="44" applyNumberFormat="1" applyFont="1" applyBorder="1"/>
    <xf numFmtId="4" fontId="35" fillId="1" borderId="0" xfId="44" applyNumberFormat="1" applyFont="1" applyFill="1" applyAlignment="1">
      <alignment horizontal="center" vertical="top" wrapText="1"/>
    </xf>
    <xf numFmtId="4" fontId="38" fillId="0" borderId="0" xfId="44" applyNumberFormat="1" applyFont="1" applyAlignment="1">
      <alignment horizontal="center"/>
    </xf>
    <xf numFmtId="4" fontId="16" fillId="6" borderId="0" xfId="45" applyNumberFormat="1" applyFont="1" applyFill="1" applyAlignment="1">
      <alignment horizontal="center" vertical="top" wrapText="1"/>
    </xf>
    <xf numFmtId="4" fontId="16" fillId="0" borderId="0" xfId="44" applyNumberFormat="1" applyFont="1" applyAlignment="1">
      <alignment horizontal="center"/>
    </xf>
    <xf numFmtId="4" fontId="35" fillId="1" borderId="0" xfId="44" applyNumberFormat="1" applyFont="1" applyFill="1" applyAlignment="1">
      <alignment horizontal="center" wrapText="1"/>
    </xf>
    <xf numFmtId="4" fontId="111" fillId="0" borderId="0" xfId="44" applyNumberFormat="1" applyFont="1"/>
    <xf numFmtId="4" fontId="38" fillId="0" borderId="2" xfId="44" applyNumberFormat="1" applyFont="1" applyBorder="1" applyAlignment="1">
      <alignment horizontal="center"/>
    </xf>
    <xf numFmtId="4" fontId="35" fillId="0" borderId="3" xfId="44" applyNumberFormat="1" applyFont="1" applyBorder="1" applyAlignment="1">
      <alignment horizontal="right"/>
    </xf>
    <xf numFmtId="4" fontId="35" fillId="0" borderId="2" xfId="44" applyNumberFormat="1" applyFont="1" applyBorder="1" applyAlignment="1">
      <alignment horizontal="center"/>
    </xf>
    <xf numFmtId="4" fontId="35" fillId="0" borderId="3" xfId="44" applyNumberFormat="1" applyFont="1" applyBorder="1"/>
    <xf numFmtId="4" fontId="38" fillId="0" borderId="0" xfId="50" applyNumberFormat="1" applyFont="1" applyAlignment="1">
      <alignment horizontal="center"/>
    </xf>
    <xf numFmtId="4" fontId="9" fillId="0" borderId="0" xfId="50" applyNumberFormat="1" applyFont="1" applyAlignment="1">
      <alignment horizontal="right"/>
    </xf>
    <xf numFmtId="4" fontId="9" fillId="0" borderId="0" xfId="50" applyNumberFormat="1" applyFont="1" applyAlignment="1" applyProtection="1">
      <alignment horizontal="right"/>
      <protection locked="0"/>
    </xf>
    <xf numFmtId="4" fontId="16" fillId="6" borderId="0" xfId="50" applyNumberFormat="1" applyFont="1" applyFill="1"/>
    <xf numFmtId="4" fontId="16" fillId="0" borderId="0" xfId="50" applyNumberFormat="1" applyFont="1" applyAlignment="1">
      <alignment horizontal="center"/>
    </xf>
    <xf numFmtId="4" fontId="35" fillId="3" borderId="19" xfId="0" applyNumberFormat="1" applyFont="1" applyFill="1" applyBorder="1" applyAlignment="1">
      <alignment horizontal="right"/>
    </xf>
    <xf numFmtId="4" fontId="126" fillId="0" borderId="1" xfId="50" applyNumberFormat="1" applyFont="1" applyBorder="1" applyAlignment="1">
      <alignment horizontal="right"/>
    </xf>
    <xf numFmtId="4" fontId="38" fillId="0" borderId="1" xfId="50" applyNumberFormat="1" applyFont="1" applyBorder="1" applyAlignment="1">
      <alignment horizontal="right"/>
    </xf>
    <xf numFmtId="4" fontId="38" fillId="0" borderId="1" xfId="50" applyNumberFormat="1" applyFont="1" applyBorder="1" applyAlignment="1">
      <alignment horizontal="right" vertical="top"/>
    </xf>
    <xf numFmtId="4" fontId="78" fillId="0" borderId="0" xfId="50" applyNumberFormat="1" applyFont="1" applyAlignment="1">
      <alignment horizontal="right"/>
    </xf>
    <xf numFmtId="4" fontId="35" fillId="0" borderId="3" xfId="50" applyNumberFormat="1" applyFont="1" applyBorder="1" applyAlignment="1">
      <alignment horizontal="right"/>
    </xf>
    <xf numFmtId="4" fontId="16" fillId="0" borderId="0" xfId="50" applyNumberFormat="1" applyFont="1" applyAlignment="1">
      <alignment horizontal="right"/>
    </xf>
    <xf numFmtId="4" fontId="16" fillId="6" borderId="0" xfId="45" applyNumberFormat="1" applyFont="1" applyFill="1" applyAlignment="1">
      <alignment horizontal="right" vertical="top" wrapText="1"/>
    </xf>
    <xf numFmtId="4" fontId="126" fillId="0" borderId="1" xfId="50" applyNumberFormat="1" applyFont="1" applyBorder="1"/>
    <xf numFmtId="4" fontId="38" fillId="0" borderId="1" xfId="50" applyNumberFormat="1" applyFont="1" applyBorder="1"/>
    <xf numFmtId="4" fontId="38" fillId="0" borderId="1" xfId="50" applyNumberFormat="1" applyFont="1" applyBorder="1" applyAlignment="1">
      <alignment vertical="top"/>
    </xf>
    <xf numFmtId="4" fontId="38" fillId="0" borderId="6" xfId="50" applyNumberFormat="1" applyFont="1" applyBorder="1" applyAlignment="1">
      <alignment horizontal="right"/>
    </xf>
    <xf numFmtId="4" fontId="35" fillId="0" borderId="6" xfId="50" applyNumberFormat="1" applyFont="1" applyBorder="1" applyAlignment="1">
      <alignment horizontal="right"/>
    </xf>
    <xf numFmtId="4" fontId="114" fillId="0" borderId="0" xfId="50" applyNumberFormat="1" applyFont="1"/>
    <xf numFmtId="4" fontId="38" fillId="0" borderId="2" xfId="50" applyNumberFormat="1" applyFont="1" applyBorder="1" applyAlignment="1">
      <alignment horizontal="center"/>
    </xf>
    <xf numFmtId="4" fontId="38" fillId="0" borderId="6" xfId="50" applyNumberFormat="1" applyFont="1" applyBorder="1"/>
    <xf numFmtId="4" fontId="35" fillId="0" borderId="6" xfId="50" applyNumberFormat="1" applyFont="1" applyBorder="1"/>
    <xf numFmtId="4" fontId="78" fillId="0" borderId="0" xfId="50" applyNumberFormat="1" applyFont="1" applyAlignment="1">
      <alignment horizontal="center"/>
    </xf>
    <xf numFmtId="4" fontId="35" fillId="3" borderId="27" xfId="0" applyNumberFormat="1" applyFont="1" applyFill="1" applyBorder="1" applyAlignment="1">
      <alignment horizontal="center"/>
    </xf>
    <xf numFmtId="4" fontId="35" fillId="3" borderId="0" xfId="0" applyNumberFormat="1" applyFont="1" applyFill="1" applyAlignment="1">
      <alignment horizontal="center"/>
    </xf>
    <xf numFmtId="4" fontId="38" fillId="0" borderId="0" xfId="0" applyNumberFormat="1" applyFont="1" applyAlignment="1">
      <alignment horizontal="center" vertical="center"/>
    </xf>
    <xf numFmtId="4" fontId="38" fillId="0" borderId="0" xfId="0" applyNumberFormat="1" applyFont="1" applyAlignment="1">
      <alignment vertical="center"/>
    </xf>
    <xf numFmtId="4" fontId="35" fillId="0" borderId="28" xfId="0" applyNumberFormat="1" applyFont="1" applyBorder="1" applyAlignment="1">
      <alignment horizontal="right"/>
    </xf>
    <xf numFmtId="4" fontId="35" fillId="0" borderId="0" xfId="0" applyNumberFormat="1" applyFont="1" applyAlignment="1">
      <alignment horizontal="right"/>
    </xf>
    <xf numFmtId="4" fontId="38" fillId="14" borderId="0" xfId="0" applyNumberFormat="1" applyFont="1" applyFill="1" applyAlignment="1">
      <alignment horizontal="right"/>
    </xf>
    <xf numFmtId="4" fontId="38" fillId="13" borderId="0" xfId="0" applyNumberFormat="1" applyFont="1" applyFill="1" applyAlignment="1">
      <alignment horizontal="right"/>
    </xf>
    <xf numFmtId="4" fontId="35" fillId="0" borderId="2" xfId="0" applyNumberFormat="1" applyFont="1" applyBorder="1" applyAlignment="1">
      <alignment horizontal="right"/>
    </xf>
    <xf numFmtId="4" fontId="35" fillId="0" borderId="3" xfId="0" applyNumberFormat="1" applyFont="1" applyBorder="1" applyAlignment="1">
      <alignment horizontal="right"/>
    </xf>
    <xf numFmtId="4" fontId="38" fillId="0" borderId="3" xfId="0" applyNumberFormat="1" applyFont="1" applyBorder="1"/>
    <xf numFmtId="4" fontId="38" fillId="5" borderId="3" xfId="0" applyNumberFormat="1" applyFont="1" applyFill="1" applyBorder="1"/>
    <xf numFmtId="4" fontId="35" fillId="10" borderId="3" xfId="0" applyNumberFormat="1" applyFont="1" applyFill="1" applyBorder="1"/>
    <xf numFmtId="4" fontId="83" fillId="5" borderId="22" xfId="0" applyNumberFormat="1" applyFont="1" applyFill="1" applyBorder="1" applyAlignment="1">
      <alignment vertical="center" wrapText="1"/>
    </xf>
    <xf numFmtId="4" fontId="10" fillId="4" borderId="3" xfId="0" applyNumberFormat="1" applyFont="1" applyFill="1" applyBorder="1"/>
    <xf numFmtId="4" fontId="35" fillId="6" borderId="0" xfId="0" applyNumberFormat="1" applyFont="1" applyFill="1"/>
    <xf numFmtId="4" fontId="35" fillId="10" borderId="3" xfId="0" applyNumberFormat="1" applyFont="1" applyFill="1" applyBorder="1" applyAlignment="1">
      <alignment vertical="center"/>
    </xf>
    <xf numFmtId="4" fontId="9" fillId="0" borderId="0" xfId="0" applyNumberFormat="1" applyFont="1" applyAlignment="1">
      <alignment vertical="center"/>
    </xf>
    <xf numFmtId="4" fontId="44" fillId="0" borderId="0" xfId="0" applyNumberFormat="1" applyFont="1" applyAlignment="1">
      <alignment vertical="center"/>
    </xf>
    <xf numFmtId="4" fontId="35" fillId="11" borderId="3" xfId="0" applyNumberFormat="1" applyFont="1" applyFill="1" applyBorder="1"/>
    <xf numFmtId="4" fontId="35" fillId="0" borderId="0" xfId="0" applyNumberFormat="1" applyFont="1"/>
    <xf numFmtId="4" fontId="35" fillId="10" borderId="14" xfId="0" applyNumberFormat="1" applyFont="1" applyFill="1" applyBorder="1"/>
    <xf numFmtId="4" fontId="35" fillId="10" borderId="17" xfId="0" applyNumberFormat="1" applyFont="1" applyFill="1" applyBorder="1"/>
    <xf numFmtId="4" fontId="83" fillId="5" borderId="22" xfId="0" applyNumberFormat="1" applyFont="1" applyFill="1" applyBorder="1" applyAlignment="1">
      <alignment vertical="center"/>
    </xf>
    <xf numFmtId="4" fontId="84" fillId="0" borderId="0" xfId="0" applyNumberFormat="1" applyFont="1"/>
    <xf numFmtId="0" fontId="24" fillId="0" borderId="0" xfId="0" applyFont="1" applyAlignment="1">
      <alignment horizontal="left" wrapText="1"/>
    </xf>
    <xf numFmtId="4" fontId="24" fillId="0" borderId="0" xfId="0" applyNumberFormat="1" applyFont="1" applyAlignment="1">
      <alignment horizontal="left" wrapText="1"/>
    </xf>
    <xf numFmtId="0" fontId="24" fillId="0" borderId="1" xfId="0" applyFont="1" applyBorder="1" applyAlignment="1">
      <alignment horizontal="right" wrapText="1"/>
    </xf>
    <xf numFmtId="0" fontId="24" fillId="0" borderId="1" xfId="0" applyFont="1" applyBorder="1" applyAlignment="1">
      <alignment horizontal="left" wrapText="1"/>
    </xf>
    <xf numFmtId="4" fontId="24" fillId="0" borderId="1" xfId="0" applyNumberFormat="1" applyFont="1" applyBorder="1" applyAlignment="1">
      <alignment horizontal="left" wrapText="1"/>
    </xf>
    <xf numFmtId="4" fontId="44" fillId="0" borderId="28" xfId="0" applyNumberFormat="1" applyFont="1" applyBorder="1" applyAlignment="1">
      <alignment horizontal="right" wrapText="1"/>
    </xf>
    <xf numFmtId="49" fontId="24" fillId="0" borderId="0" xfId="0" applyNumberFormat="1" applyFont="1" applyAlignment="1">
      <alignment horizontal="right" wrapText="1"/>
    </xf>
    <xf numFmtId="49" fontId="24" fillId="0" borderId="0" xfId="0" applyNumberFormat="1" applyFont="1" applyAlignment="1">
      <alignment horizontal="left" wrapText="1"/>
    </xf>
    <xf numFmtId="4" fontId="24" fillId="0" borderId="0" xfId="0" applyNumberFormat="1" applyFont="1" applyAlignment="1">
      <alignment wrapText="1"/>
    </xf>
    <xf numFmtId="0" fontId="24" fillId="0" borderId="2" xfId="0" applyFont="1" applyBorder="1" applyAlignment="1">
      <alignment horizontal="right" wrapText="1"/>
    </xf>
    <xf numFmtId="0" fontId="24" fillId="0" borderId="2" xfId="0" applyFont="1" applyBorder="1" applyAlignment="1">
      <alignment horizontal="left" wrapText="1"/>
    </xf>
    <xf numFmtId="4" fontId="24" fillId="0" borderId="2" xfId="0" applyNumberFormat="1" applyFont="1" applyBorder="1" applyAlignment="1">
      <alignment horizontal="left" wrapText="1"/>
    </xf>
    <xf numFmtId="4" fontId="45" fillId="0" borderId="3" xfId="0" applyNumberFormat="1" applyFont="1" applyBorder="1" applyAlignment="1">
      <alignment horizontal="right" wrapText="1"/>
    </xf>
    <xf numFmtId="4" fontId="16" fillId="0" borderId="0" xfId="0" applyNumberFormat="1" applyFont="1" applyAlignment="1">
      <alignment horizontal="center"/>
    </xf>
    <xf numFmtId="4" fontId="16" fillId="0" borderId="1" xfId="0" applyNumberFormat="1" applyFont="1" applyBorder="1"/>
    <xf numFmtId="4" fontId="16" fillId="0" borderId="0" xfId="85" applyNumberFormat="1" applyFont="1"/>
    <xf numFmtId="4" fontId="16" fillId="0" borderId="0" xfId="9" applyNumberFormat="1" applyFont="1"/>
    <xf numFmtId="4" fontId="44" fillId="0" borderId="28" xfId="0" applyNumberFormat="1" applyFont="1" applyBorder="1"/>
    <xf numFmtId="4" fontId="16" fillId="0" borderId="1" xfId="9" applyNumberFormat="1" applyFont="1" applyBorder="1"/>
    <xf numFmtId="4" fontId="44" fillId="0" borderId="0" xfId="9" applyNumberFormat="1" applyFont="1"/>
    <xf numFmtId="4" fontId="16" fillId="0" borderId="2" xfId="0" applyNumberFormat="1" applyFont="1" applyBorder="1"/>
    <xf numFmtId="4" fontId="44" fillId="0" borderId="3" xfId="0" applyNumberFormat="1" applyFont="1" applyBorder="1"/>
    <xf numFmtId="0" fontId="10" fillId="16" borderId="1" xfId="0" applyFont="1" applyFill="1" applyBorder="1" applyAlignment="1">
      <alignment horizontal="center" vertical="top"/>
    </xf>
    <xf numFmtId="0" fontId="10" fillId="0" borderId="0" xfId="0" applyFont="1" applyAlignment="1">
      <alignment horizontal="center" vertical="top"/>
    </xf>
    <xf numFmtId="0" fontId="96" fillId="0" borderId="0" xfId="0" applyFont="1" applyAlignment="1">
      <alignment horizontal="center" vertical="top" wrapText="1"/>
    </xf>
    <xf numFmtId="0" fontId="130" fillId="0" borderId="0" xfId="0" applyFont="1" applyAlignment="1">
      <alignment horizontal="center" vertical="top" wrapText="1"/>
    </xf>
    <xf numFmtId="0" fontId="44" fillId="4" borderId="24" xfId="0" applyFont="1" applyFill="1" applyBorder="1" applyAlignment="1">
      <alignment horizontal="center" vertical="top"/>
    </xf>
    <xf numFmtId="0" fontId="9" fillId="0" borderId="0" xfId="0" applyFont="1" applyAlignment="1">
      <alignment horizontal="center" vertical="top"/>
    </xf>
    <xf numFmtId="0" fontId="10" fillId="6" borderId="0" xfId="0" applyFont="1" applyFill="1" applyAlignment="1">
      <alignment horizontal="center" vertical="top"/>
    </xf>
    <xf numFmtId="0" fontId="32" fillId="0" borderId="0" xfId="0" applyFont="1" applyAlignment="1">
      <alignment horizontal="center" vertical="top"/>
    </xf>
    <xf numFmtId="0" fontId="32" fillId="0" borderId="0" xfId="0" applyFont="1" applyAlignment="1">
      <alignment horizontal="center" vertical="top" wrapText="1"/>
    </xf>
    <xf numFmtId="0" fontId="42" fillId="0" borderId="0" xfId="0" applyFont="1" applyAlignment="1">
      <alignment horizontal="center" vertical="top" wrapText="1"/>
    </xf>
    <xf numFmtId="0" fontId="42" fillId="0" borderId="0" xfId="0" applyFont="1" applyAlignment="1">
      <alignment horizontal="center" vertical="top"/>
    </xf>
    <xf numFmtId="0" fontId="95" fillId="0" borderId="0" xfId="0" applyFont="1" applyAlignment="1">
      <alignment vertical="center" wrapText="1"/>
    </xf>
    <xf numFmtId="0" fontId="135" fillId="0" borderId="0" xfId="0" applyFont="1" applyAlignment="1">
      <alignment horizontal="center" vertical="top" wrapText="1"/>
    </xf>
    <xf numFmtId="0" fontId="95" fillId="0" borderId="0" xfId="0" applyFont="1" applyAlignment="1">
      <alignment horizontal="center" vertical="top" wrapText="1"/>
    </xf>
    <xf numFmtId="0" fontId="95" fillId="0" borderId="0" xfId="0" applyFont="1" applyAlignment="1">
      <alignment horizontal="center"/>
    </xf>
    <xf numFmtId="0" fontId="131" fillId="0" borderId="0" xfId="0" applyFont="1" applyAlignment="1">
      <alignment horizontal="center" vertical="top" wrapText="1"/>
    </xf>
    <xf numFmtId="0" fontId="132" fillId="0" borderId="0" xfId="0" applyFont="1" applyAlignment="1">
      <alignment horizontal="center" vertical="top" wrapText="1"/>
    </xf>
    <xf numFmtId="0" fontId="95" fillId="0" borderId="0" xfId="0" applyFont="1" applyAlignment="1">
      <alignment horizontal="center" vertical="center"/>
    </xf>
    <xf numFmtId="0" fontId="132" fillId="0" borderId="0" xfId="0" applyFont="1" applyAlignment="1">
      <alignment horizontal="center"/>
    </xf>
    <xf numFmtId="0" fontId="133" fillId="0" borderId="0" xfId="0" applyFont="1" applyAlignment="1">
      <alignment horizontal="center" vertical="top" wrapText="1"/>
    </xf>
    <xf numFmtId="0" fontId="134" fillId="0" borderId="0" xfId="0" applyFont="1" applyAlignment="1">
      <alignment horizontal="center" vertical="top" wrapText="1"/>
    </xf>
    <xf numFmtId="0" fontId="96" fillId="0" borderId="0" xfId="0" applyFont="1" applyAlignment="1">
      <alignment horizontal="center" vertical="center"/>
    </xf>
    <xf numFmtId="0" fontId="131" fillId="0" borderId="0" xfId="0" applyFont="1" applyAlignment="1">
      <alignment horizontal="center" vertical="center"/>
    </xf>
    <xf numFmtId="165" fontId="24" fillId="5" borderId="21" xfId="0" applyNumberFormat="1" applyFont="1" applyFill="1" applyBorder="1" applyAlignment="1">
      <alignment horizontal="right" vertical="top"/>
    </xf>
    <xf numFmtId="165" fontId="16" fillId="0" borderId="0" xfId="0" applyNumberFormat="1" applyFont="1" applyAlignment="1">
      <alignment horizontal="right" vertical="top"/>
    </xf>
    <xf numFmtId="0" fontId="16" fillId="0" borderId="0" xfId="0" applyFont="1" applyAlignment="1">
      <alignment horizontal="justify" vertical="top" wrapText="1"/>
    </xf>
    <xf numFmtId="0" fontId="6" fillId="0" borderId="0" xfId="0" applyFont="1" applyAlignment="1">
      <alignment wrapText="1"/>
    </xf>
    <xf numFmtId="165" fontId="24" fillId="0" borderId="0" xfId="0" applyNumberFormat="1" applyFont="1" applyAlignment="1">
      <alignment horizontal="right" vertical="top"/>
    </xf>
    <xf numFmtId="165" fontId="16" fillId="5" borderId="21" xfId="0" applyNumberFormat="1" applyFont="1" applyFill="1" applyBorder="1" applyAlignment="1">
      <alignment horizontal="right"/>
    </xf>
    <xf numFmtId="0" fontId="16" fillId="0" borderId="0" xfId="0" applyFont="1" applyFill="1" applyAlignment="1">
      <alignment horizontal="justify" vertical="top" wrapText="1"/>
    </xf>
    <xf numFmtId="49" fontId="44" fillId="0" borderId="0" xfId="18" applyNumberFormat="1" applyFont="1" applyAlignment="1" applyProtection="1">
      <alignment horizontal="justify" vertical="top" wrapText="1"/>
    </xf>
    <xf numFmtId="49" fontId="16" fillId="0" borderId="0" xfId="0" applyNumberFormat="1" applyFont="1" applyFill="1" applyAlignment="1">
      <alignment vertical="top"/>
    </xf>
    <xf numFmtId="0" fontId="15" fillId="4" borderId="4" xfId="0" applyFont="1" applyFill="1" applyBorder="1"/>
    <xf numFmtId="0" fontId="3" fillId="4" borderId="2" xfId="0" applyFont="1" applyFill="1" applyBorder="1"/>
    <xf numFmtId="4" fontId="15" fillId="4" borderId="3" xfId="0" applyNumberFormat="1" applyFont="1" applyFill="1" applyBorder="1"/>
    <xf numFmtId="0" fontId="15" fillId="0" borderId="0" xfId="0" applyFont="1"/>
    <xf numFmtId="4" fontId="3" fillId="0" borderId="0" xfId="0" applyNumberFormat="1" applyFont="1"/>
    <xf numFmtId="0" fontId="15" fillId="5" borderId="23" xfId="0" applyFont="1" applyFill="1" applyBorder="1" applyAlignment="1">
      <alignment vertical="center"/>
    </xf>
    <xf numFmtId="0" fontId="143" fillId="5" borderId="18" xfId="0" applyFont="1" applyFill="1" applyBorder="1" applyAlignment="1">
      <alignment vertical="center"/>
    </xf>
    <xf numFmtId="4" fontId="15" fillId="5" borderId="22" xfId="0" applyNumberFormat="1" applyFont="1" applyFill="1" applyBorder="1" applyAlignment="1">
      <alignment vertical="center"/>
    </xf>
    <xf numFmtId="49" fontId="24" fillId="0" borderId="0" xfId="0" applyNumberFormat="1" applyFont="1" applyFill="1" applyAlignment="1">
      <alignment vertical="top"/>
    </xf>
    <xf numFmtId="168" fontId="16" fillId="0" borderId="0" xfId="33" quotePrefix="1" applyNumberFormat="1" applyFont="1" applyAlignment="1">
      <alignment horizontal="justify" vertical="top"/>
    </xf>
    <xf numFmtId="168" fontId="24" fillId="0" borderId="0" xfId="28" quotePrefix="1" applyNumberFormat="1" applyFont="1" applyFill="1" applyAlignment="1">
      <alignment horizontal="left" vertical="top"/>
    </xf>
    <xf numFmtId="0" fontId="24" fillId="0" borderId="0" xfId="0" applyFont="1" applyAlignment="1">
      <alignment vertical="top" wrapText="1"/>
    </xf>
    <xf numFmtId="49" fontId="24" fillId="0" borderId="0" xfId="0" applyNumberFormat="1" applyFont="1" applyAlignment="1">
      <alignment horizontal="left" vertical="top" wrapText="1"/>
    </xf>
    <xf numFmtId="0" fontId="44" fillId="0" borderId="0" xfId="32" applyFont="1" applyAlignment="1">
      <alignment horizontal="left" vertical="top" wrapText="1"/>
    </xf>
    <xf numFmtId="0" fontId="28" fillId="0" borderId="0" xfId="33" applyFont="1" applyAlignment="1">
      <alignment horizontal="justify" vertical="top"/>
    </xf>
    <xf numFmtId="0" fontId="24" fillId="13" borderId="0" xfId="27" applyFont="1" applyFill="1" applyAlignment="1">
      <alignment horizontal="justify" vertical="top"/>
    </xf>
    <xf numFmtId="0" fontId="45" fillId="0" borderId="0" xfId="28" applyFont="1" applyBorder="1" applyAlignment="1">
      <alignment vertical="top"/>
    </xf>
    <xf numFmtId="0" fontId="45" fillId="0" borderId="0" xfId="28" applyFont="1" applyBorder="1" applyAlignment="1">
      <alignment horizontal="right"/>
    </xf>
    <xf numFmtId="4" fontId="45" fillId="0" borderId="0" xfId="29" applyNumberFormat="1" applyFont="1" applyBorder="1"/>
    <xf numFmtId="0" fontId="44" fillId="0" borderId="0" xfId="33" applyFont="1" applyAlignment="1">
      <alignment horizontal="justify" vertical="top"/>
    </xf>
    <xf numFmtId="0" fontId="16" fillId="13" borderId="0" xfId="27" applyFont="1" applyFill="1" applyAlignment="1">
      <alignment vertical="top"/>
    </xf>
    <xf numFmtId="0" fontId="44" fillId="13" borderId="0" xfId="27" applyFont="1" applyFill="1"/>
    <xf numFmtId="0" fontId="44" fillId="13" borderId="0" xfId="27" applyFont="1" applyFill="1" applyAlignment="1">
      <alignment horizontal="right"/>
    </xf>
    <xf numFmtId="4" fontId="44" fillId="13" borderId="0" xfId="27" applyNumberFormat="1" applyFont="1" applyFill="1"/>
    <xf numFmtId="0" fontId="45" fillId="13" borderId="0" xfId="28" applyFont="1" applyFill="1" applyAlignment="1">
      <alignment horizontal="justify" vertical="top" wrapText="1"/>
    </xf>
    <xf numFmtId="0" fontId="45" fillId="0" borderId="0" xfId="31" applyFont="1" applyAlignment="1">
      <alignment wrapText="1"/>
    </xf>
    <xf numFmtId="0" fontId="45" fillId="0" borderId="0" xfId="28" applyFont="1" applyAlignment="1">
      <alignment horizontal="justify" vertical="top" wrapText="1"/>
    </xf>
    <xf numFmtId="0" fontId="44" fillId="0" borderId="0" xfId="44" applyFont="1" applyAlignment="1">
      <alignment horizontal="justify" vertical="top"/>
    </xf>
    <xf numFmtId="0" fontId="38" fillId="0" borderId="0" xfId="50" applyFont="1" applyFill="1" applyAlignment="1">
      <alignment horizontal="justify" vertical="top"/>
    </xf>
    <xf numFmtId="0" fontId="16" fillId="0" borderId="0" xfId="0" applyFont="1" applyAlignment="1">
      <alignment horizontal="justify" vertical="top" wrapText="1"/>
    </xf>
    <xf numFmtId="0" fontId="24" fillId="0" borderId="0" xfId="0" applyFont="1" applyAlignment="1">
      <alignment vertical="top" wrapText="1"/>
    </xf>
    <xf numFmtId="4" fontId="16" fillId="5" borderId="21" xfId="31" applyNumberFormat="1" applyFont="1" applyFill="1" applyBorder="1" applyAlignment="1">
      <alignment horizontal="right"/>
    </xf>
    <xf numFmtId="0" fontId="38" fillId="0" borderId="0" xfId="0" applyFont="1" applyFill="1" applyAlignment="1">
      <alignment horizontal="left" vertical="center" wrapText="1"/>
    </xf>
    <xf numFmtId="4" fontId="16" fillId="0" borderId="0" xfId="9" applyNumberFormat="1" applyFont="1" applyFill="1" applyAlignment="1">
      <alignment horizontal="left" vertical="top" wrapText="1"/>
    </xf>
    <xf numFmtId="4" fontId="16" fillId="0" borderId="0" xfId="0" applyNumberFormat="1" applyFont="1" applyFill="1" applyAlignment="1">
      <alignment horizontal="right"/>
    </xf>
    <xf numFmtId="4" fontId="16" fillId="0" borderId="0" xfId="0" applyNumberFormat="1" applyFont="1" applyFill="1"/>
    <xf numFmtId="1" fontId="44" fillId="0" borderId="0" xfId="0" applyNumberFormat="1" applyFont="1" applyFill="1" applyAlignment="1">
      <alignment horizontal="center" vertical="top" wrapText="1"/>
    </xf>
    <xf numFmtId="0" fontId="4" fillId="0" borderId="0" xfId="0" applyFont="1" applyFill="1" applyAlignment="1">
      <alignment vertical="top"/>
    </xf>
    <xf numFmtId="0" fontId="8" fillId="0" borderId="0" xfId="0" applyFont="1" applyFill="1" applyAlignment="1">
      <alignment horizontal="justify" vertical="top" wrapText="1"/>
    </xf>
    <xf numFmtId="0" fontId="8" fillId="0" borderId="0" xfId="0" applyFont="1" applyFill="1" applyAlignment="1">
      <alignment horizontal="right"/>
    </xf>
    <xf numFmtId="4" fontId="8" fillId="0" borderId="0" xfId="0" applyNumberFormat="1" applyFont="1" applyFill="1" applyAlignment="1">
      <alignment horizontal="right"/>
    </xf>
    <xf numFmtId="4" fontId="24" fillId="0" borderId="0" xfId="0" applyNumberFormat="1" applyFont="1" applyFill="1" applyAlignment="1">
      <alignment horizontal="right"/>
    </xf>
    <xf numFmtId="49" fontId="8" fillId="0" borderId="0" xfId="0" applyNumberFormat="1" applyFont="1" applyFill="1" applyAlignment="1">
      <alignment horizontal="left" vertical="top"/>
    </xf>
    <xf numFmtId="0" fontId="24" fillId="0" borderId="0" xfId="0" applyFont="1" applyFill="1" applyAlignment="1">
      <alignment horizontal="right"/>
    </xf>
    <xf numFmtId="4" fontId="24" fillId="0" borderId="21" xfId="0" applyNumberFormat="1" applyFont="1" applyFill="1" applyBorder="1" applyAlignment="1">
      <alignment horizontal="right"/>
    </xf>
    <xf numFmtId="0" fontId="6" fillId="0" borderId="0" xfId="0" applyFont="1" applyFill="1" applyAlignment="1">
      <alignment horizontal="justify" vertical="top" wrapText="1"/>
    </xf>
    <xf numFmtId="4" fontId="24" fillId="0" borderId="0" xfId="0" applyNumberFormat="1" applyFont="1" applyFill="1" applyBorder="1" applyAlignment="1">
      <alignment horizontal="right"/>
    </xf>
    <xf numFmtId="0" fontId="44" fillId="0" borderId="0" xfId="0" applyFont="1" applyFill="1" applyAlignment="1">
      <alignment horizontal="justify" vertical="top" wrapText="1"/>
    </xf>
    <xf numFmtId="49" fontId="16" fillId="0" borderId="0" xfId="0" applyNumberFormat="1" applyFont="1" applyFill="1" applyAlignment="1">
      <alignment horizontal="justify" vertical="top" wrapText="1"/>
    </xf>
    <xf numFmtId="0" fontId="32" fillId="0" borderId="0" xfId="0" applyFont="1" applyFill="1" applyAlignment="1">
      <alignment horizontal="justify" vertical="top" wrapText="1"/>
    </xf>
    <xf numFmtId="0" fontId="24" fillId="0" borderId="0" xfId="0" applyFont="1" applyFill="1" applyAlignment="1">
      <alignment horizontal="justify" vertical="top" wrapText="1"/>
    </xf>
    <xf numFmtId="0" fontId="16" fillId="0" borderId="0" xfId="17" applyFont="1" applyFill="1" applyAlignment="1">
      <alignment horizontal="justify" vertical="top" wrapText="1"/>
    </xf>
    <xf numFmtId="0" fontId="38" fillId="0" borderId="0" xfId="50" applyFont="1" applyFill="1" applyAlignment="1">
      <alignment vertical="top" wrapText="1"/>
    </xf>
    <xf numFmtId="1" fontId="107" fillId="0" borderId="0" xfId="50" applyNumberFormat="1" applyFont="1" applyFill="1" applyAlignment="1">
      <alignment horizontal="center" vertical="top"/>
    </xf>
    <xf numFmtId="49" fontId="38" fillId="0" borderId="0" xfId="50" applyNumberFormat="1" applyFont="1" applyFill="1" applyAlignment="1">
      <alignment horizontal="justify" vertical="top" wrapText="1"/>
    </xf>
    <xf numFmtId="0" fontId="38" fillId="0" borderId="0" xfId="50" applyFont="1" applyFill="1" applyAlignment="1">
      <alignment horizontal="right"/>
    </xf>
    <xf numFmtId="3" fontId="38" fillId="0" borderId="0" xfId="50" applyNumberFormat="1" applyFont="1" applyFill="1"/>
    <xf numFmtId="4" fontId="38" fillId="0" borderId="0" xfId="50" applyNumberFormat="1" applyFont="1" applyFill="1"/>
    <xf numFmtId="0" fontId="35" fillId="0" borderId="0" xfId="50" applyFont="1" applyFill="1" applyAlignment="1">
      <alignment horizontal="center" vertical="top" wrapText="1"/>
    </xf>
    <xf numFmtId="1" fontId="37" fillId="0" borderId="4" xfId="50" applyNumberFormat="1" applyFont="1" applyFill="1" applyBorder="1" applyAlignment="1">
      <alignment horizontal="center" vertical="top"/>
    </xf>
    <xf numFmtId="0" fontId="37" fillId="0" borderId="2" xfId="50" applyFont="1" applyFill="1" applyBorder="1" applyAlignment="1">
      <alignment horizontal="right" vertical="top" wrapText="1"/>
    </xf>
    <xf numFmtId="0" fontId="38" fillId="0" borderId="2" xfId="50" applyFont="1" applyFill="1" applyBorder="1" applyAlignment="1">
      <alignment horizontal="right"/>
    </xf>
    <xf numFmtId="3" fontId="38" fillId="0" borderId="2" xfId="50" applyNumberFormat="1" applyFont="1" applyFill="1" applyBorder="1" applyAlignment="1">
      <alignment horizontal="right"/>
    </xf>
    <xf numFmtId="4" fontId="38" fillId="0" borderId="2" xfId="50" applyNumberFormat="1" applyFont="1" applyFill="1" applyBorder="1"/>
    <xf numFmtId="4" fontId="35" fillId="0" borderId="3" xfId="50" applyNumberFormat="1" applyFont="1" applyFill="1" applyBorder="1"/>
    <xf numFmtId="1" fontId="37" fillId="0" borderId="0" xfId="50" applyNumberFormat="1" applyFont="1" applyFill="1" applyAlignment="1">
      <alignment horizontal="center" vertical="top"/>
    </xf>
    <xf numFmtId="0" fontId="122" fillId="0" borderId="0" xfId="50" applyFont="1" applyFill="1" applyAlignment="1">
      <alignment horizontal="justify" vertical="top" wrapText="1"/>
    </xf>
    <xf numFmtId="3" fontId="9" fillId="0" borderId="0" xfId="50" applyNumberFormat="1" applyFont="1" applyFill="1"/>
    <xf numFmtId="4" fontId="9" fillId="0" borderId="0" xfId="50" applyNumberFormat="1" applyFont="1" applyFill="1" applyAlignment="1">
      <alignment horizontal="right"/>
    </xf>
    <xf numFmtId="4" fontId="9" fillId="0" borderId="0" xfId="50" applyNumberFormat="1" applyFont="1" applyFill="1" applyAlignment="1" applyProtection="1">
      <alignment horizontal="right"/>
      <protection locked="0"/>
    </xf>
    <xf numFmtId="0" fontId="38" fillId="0" borderId="0" xfId="50" applyFont="1" applyFill="1" applyAlignment="1">
      <alignment horizontal="justify" vertical="top" wrapText="1"/>
    </xf>
    <xf numFmtId="4" fontId="38" fillId="0" borderId="0" xfId="50" applyNumberFormat="1" applyFont="1" applyFill="1" applyAlignment="1">
      <alignment horizontal="center"/>
    </xf>
    <xf numFmtId="4" fontId="38" fillId="0" borderId="0" xfId="50" applyNumberFormat="1" applyFont="1" applyFill="1" applyAlignment="1">
      <alignment horizontal="right"/>
    </xf>
    <xf numFmtId="0" fontId="44" fillId="0" borderId="0" xfId="50" applyFont="1" applyFill="1" applyAlignment="1">
      <alignment horizontal="center" vertical="top"/>
    </xf>
    <xf numFmtId="0" fontId="16" fillId="0" borderId="0" xfId="50" applyFont="1" applyFill="1" applyAlignment="1">
      <alignment horizontal="justify" vertical="top" wrapText="1"/>
    </xf>
    <xf numFmtId="0" fontId="16" fillId="0" borderId="0" xfId="50" applyFont="1" applyFill="1" applyAlignment="1">
      <alignment horizontal="center"/>
    </xf>
    <xf numFmtId="4" fontId="16" fillId="0" borderId="0" xfId="50" applyNumberFormat="1" applyFont="1" applyFill="1"/>
    <xf numFmtId="1" fontId="39" fillId="0" borderId="0" xfId="50" applyNumberFormat="1" applyFont="1" applyFill="1" applyAlignment="1">
      <alignment horizontal="center" vertical="top"/>
    </xf>
    <xf numFmtId="0" fontId="44" fillId="0" borderId="0" xfId="50" applyFont="1" applyFill="1" applyAlignment="1">
      <alignment horizontal="justify"/>
    </xf>
    <xf numFmtId="4" fontId="16" fillId="0" borderId="0" xfId="50" applyNumberFormat="1" applyFont="1" applyFill="1" applyAlignment="1">
      <alignment horizontal="center"/>
    </xf>
    <xf numFmtId="49" fontId="16" fillId="0" borderId="0" xfId="50" applyNumberFormat="1" applyFont="1" applyFill="1" applyAlignment="1">
      <alignment horizontal="justify" vertical="top" wrapText="1"/>
    </xf>
    <xf numFmtId="0" fontId="24" fillId="0" borderId="0" xfId="50" applyFont="1" applyFill="1" applyAlignment="1">
      <alignment horizontal="justify" vertical="top" wrapText="1"/>
    </xf>
    <xf numFmtId="0" fontId="16" fillId="0" borderId="0" xfId="50" applyFont="1" applyFill="1" applyAlignment="1">
      <alignment horizontal="right"/>
    </xf>
    <xf numFmtId="0" fontId="24" fillId="0" borderId="0" xfId="50" quotePrefix="1" applyFont="1" applyFill="1" applyAlignment="1">
      <alignment horizontal="justify" vertical="top" wrapText="1"/>
    </xf>
    <xf numFmtId="2" fontId="16" fillId="0" borderId="0" xfId="50" applyNumberFormat="1" applyFont="1" applyFill="1" applyAlignment="1">
      <alignment horizontal="justify" vertical="top" wrapText="1"/>
    </xf>
    <xf numFmtId="49" fontId="38" fillId="0" borderId="0" xfId="50" applyNumberFormat="1" applyFont="1" applyFill="1"/>
    <xf numFmtId="0" fontId="38" fillId="0" borderId="0" xfId="50" applyFont="1" applyFill="1"/>
    <xf numFmtId="0" fontId="16" fillId="0" borderId="0" xfId="50" applyFont="1" applyFill="1"/>
    <xf numFmtId="49" fontId="16" fillId="0" borderId="0" xfId="50" applyNumberFormat="1" applyFont="1" applyFill="1"/>
    <xf numFmtId="0" fontId="24" fillId="0" borderId="0" xfId="0" applyFont="1" applyAlignment="1">
      <alignment horizontal="justify" vertical="top" wrapText="1"/>
    </xf>
    <xf numFmtId="0" fontId="130" fillId="0" borderId="0" xfId="0" applyFont="1" applyAlignment="1">
      <alignment horizontal="left" vertical="top" wrapText="1"/>
    </xf>
    <xf numFmtId="0" fontId="45" fillId="0" borderId="0" xfId="0" applyFont="1" applyAlignment="1">
      <alignment horizontal="left" vertical="top" wrapText="1"/>
    </xf>
    <xf numFmtId="4" fontId="4" fillId="0" borderId="0" xfId="0" applyNumberFormat="1" applyFont="1" applyFill="1"/>
    <xf numFmtId="0" fontId="44" fillId="13" borderId="0" xfId="28" applyFont="1" applyFill="1" applyAlignment="1">
      <alignment horizontal="right" vertical="top"/>
    </xf>
    <xf numFmtId="0" fontId="16" fillId="0" borderId="0" xfId="28" applyFont="1" applyAlignment="1">
      <alignment horizontal="justify" vertical="top"/>
    </xf>
    <xf numFmtId="0" fontId="51" fillId="0" borderId="0" xfId="0" applyFont="1" applyFill="1" applyAlignment="1">
      <alignment vertical="top" wrapText="1"/>
    </xf>
    <xf numFmtId="4" fontId="35" fillId="5" borderId="22" xfId="0" applyNumberFormat="1" applyFont="1" applyFill="1" applyBorder="1"/>
    <xf numFmtId="0" fontId="4" fillId="0" borderId="0" xfId="0" applyFont="1" applyBorder="1"/>
    <xf numFmtId="0" fontId="5" fillId="0" borderId="0" xfId="0" applyFont="1" applyBorder="1"/>
    <xf numFmtId="4" fontId="4" fillId="0" borderId="0" xfId="0" applyNumberFormat="1" applyFont="1" applyBorder="1"/>
    <xf numFmtId="168" fontId="24" fillId="0" borderId="0" xfId="28" quotePrefix="1" applyNumberFormat="1" applyFont="1" applyAlignment="1">
      <alignment horizontal="left" vertical="top" wrapText="1"/>
    </xf>
    <xf numFmtId="0" fontId="45" fillId="0" borderId="0" xfId="28" applyFont="1" applyAlignment="1">
      <alignment horizontal="right" wrapText="1"/>
    </xf>
    <xf numFmtId="4" fontId="45" fillId="0" borderId="0" xfId="29" applyNumberFormat="1" applyFont="1" applyAlignment="1">
      <alignment wrapText="1"/>
    </xf>
    <xf numFmtId="0" fontId="16" fillId="0" borderId="0" xfId="33" applyFont="1" applyAlignment="1">
      <alignment horizontal="left" vertical="top" wrapText="1"/>
    </xf>
    <xf numFmtId="3" fontId="44" fillId="12" borderId="0" xfId="27" applyNumberFormat="1" applyFont="1" applyFill="1" applyAlignment="1">
      <alignment horizontal="center"/>
    </xf>
    <xf numFmtId="3" fontId="16" fillId="0" borderId="0" xfId="27" applyNumberFormat="1" applyFont="1" applyAlignment="1">
      <alignment horizontal="center"/>
    </xf>
    <xf numFmtId="3" fontId="44" fillId="5" borderId="1" xfId="27" applyNumberFormat="1" applyFont="1" applyFill="1" applyBorder="1" applyAlignment="1">
      <alignment horizontal="right"/>
    </xf>
    <xf numFmtId="3" fontId="44" fillId="0" borderId="0" xfId="27" applyNumberFormat="1" applyFont="1" applyAlignment="1">
      <alignment horizontal="right"/>
    </xf>
    <xf numFmtId="3" fontId="24" fillId="0" borderId="0" xfId="28" applyNumberFormat="1" applyFont="1" applyAlignment="1">
      <alignment horizontal="right"/>
    </xf>
    <xf numFmtId="3" fontId="28" fillId="0" borderId="0" xfId="6" applyNumberFormat="1" applyFont="1" applyAlignment="1">
      <alignment horizontal="left"/>
    </xf>
    <xf numFmtId="3" fontId="40" fillId="0" borderId="0" xfId="28" applyNumberFormat="1" applyFont="1" applyAlignment="1">
      <alignment horizontal="left"/>
    </xf>
    <xf numFmtId="3" fontId="40" fillId="0" borderId="0" xfId="28" applyNumberFormat="1" applyFont="1" applyAlignment="1">
      <alignment horizontal="left" vertical="top" wrapText="1"/>
    </xf>
    <xf numFmtId="3" fontId="28" fillId="0" borderId="0" xfId="27" applyNumberFormat="1" applyFont="1" applyAlignment="1">
      <alignment vertical="top" wrapText="1"/>
    </xf>
    <xf numFmtId="3" fontId="28" fillId="0" borderId="0" xfId="32" applyNumberFormat="1" applyFont="1" applyAlignment="1">
      <alignment horizontal="left" vertical="top" wrapText="1"/>
    </xf>
    <xf numFmtId="3" fontId="28" fillId="0" borderId="0" xfId="27" applyNumberFormat="1" applyFont="1" applyAlignment="1">
      <alignment horizontal="center"/>
    </xf>
    <xf numFmtId="3" fontId="93" fillId="12" borderId="1" xfId="28" applyNumberFormat="1" applyFont="1" applyFill="1" applyBorder="1" applyAlignment="1">
      <alignment horizontal="right"/>
    </xf>
    <xf numFmtId="3" fontId="35" fillId="3" borderId="19" xfId="0" applyNumberFormat="1" applyFont="1" applyFill="1" applyBorder="1" applyAlignment="1">
      <alignment horizontal="center"/>
    </xf>
    <xf numFmtId="3" fontId="45" fillId="0" borderId="1" xfId="28" applyNumberFormat="1" applyFont="1" applyBorder="1" applyAlignment="1">
      <alignment horizontal="right"/>
    </xf>
    <xf numFmtId="3" fontId="16" fillId="0" borderId="0" xfId="27" applyNumberFormat="1" applyFont="1" applyAlignment="1">
      <alignment horizontal="right"/>
    </xf>
    <xf numFmtId="3" fontId="45" fillId="0" borderId="0" xfId="28" applyNumberFormat="1" applyFont="1" applyAlignment="1">
      <alignment horizontal="right"/>
    </xf>
    <xf numFmtId="3" fontId="16" fillId="0" borderId="0" xfId="28" applyNumberFormat="1" applyFont="1" applyAlignment="1">
      <alignment horizontal="right"/>
    </xf>
    <xf numFmtId="3" fontId="16" fillId="0" borderId="0" xfId="28" applyNumberFormat="1" applyFont="1"/>
    <xf numFmtId="3" fontId="24" fillId="0" borderId="0" xfId="27" applyNumberFormat="1" applyFont="1" applyAlignment="1">
      <alignment horizontal="right"/>
    </xf>
    <xf numFmtId="3" fontId="45" fillId="0" borderId="0" xfId="28" applyNumberFormat="1" applyFont="1" applyAlignment="1">
      <alignment horizontal="right" wrapText="1"/>
    </xf>
    <xf numFmtId="3" fontId="24" fillId="0" borderId="25" xfId="28" applyNumberFormat="1" applyFont="1" applyBorder="1" applyAlignment="1">
      <alignment horizontal="right"/>
    </xf>
    <xf numFmtId="3" fontId="16" fillId="0" borderId="1" xfId="27" applyNumberFormat="1" applyFont="1" applyBorder="1" applyAlignment="1">
      <alignment horizontal="right"/>
    </xf>
    <xf numFmtId="3" fontId="16" fillId="0" borderId="25" xfId="27" applyNumberFormat="1" applyFont="1" applyBorder="1" applyAlignment="1">
      <alignment horizontal="right"/>
    </xf>
    <xf numFmtId="3" fontId="45" fillId="0" borderId="0" xfId="28" applyNumberFormat="1" applyFont="1" applyBorder="1" applyAlignment="1">
      <alignment horizontal="right"/>
    </xf>
    <xf numFmtId="3" fontId="45" fillId="0" borderId="1" xfId="33" applyNumberFormat="1" applyFont="1" applyBorder="1" applyAlignment="1">
      <alignment horizontal="right"/>
    </xf>
    <xf numFmtId="3" fontId="24" fillId="0" borderId="0" xfId="33" applyNumberFormat="1" applyFont="1" applyAlignment="1">
      <alignment horizontal="right"/>
    </xf>
    <xf numFmtId="3" fontId="28" fillId="0" borderId="0" xfId="35" applyNumberFormat="1" applyFont="1" applyAlignment="1">
      <alignment horizontal="right"/>
    </xf>
    <xf numFmtId="3" fontId="96" fillId="0" borderId="0" xfId="34" applyNumberFormat="1" applyFont="1" applyAlignment="1">
      <alignment horizontal="center"/>
    </xf>
    <xf numFmtId="3" fontId="32" fillId="0" borderId="0" xfId="34" applyNumberFormat="1" applyFont="1" applyAlignment="1">
      <alignment horizontal="center"/>
    </xf>
    <xf numFmtId="3" fontId="16" fillId="0" borderId="0" xfId="33" applyNumberFormat="1" applyFont="1" applyAlignment="1">
      <alignment horizontal="justify" vertical="top"/>
    </xf>
    <xf numFmtId="3" fontId="40" fillId="0" borderId="0" xfId="38" applyNumberFormat="1" applyFont="1" applyFill="1" applyAlignment="1">
      <alignment horizontal="center"/>
    </xf>
    <xf numFmtId="3" fontId="32" fillId="0" borderId="0" xfId="34" applyNumberFormat="1" applyFont="1" applyAlignment="1">
      <alignment horizontal="center" vertical="center"/>
    </xf>
    <xf numFmtId="3" fontId="32" fillId="0" borderId="0" xfId="27" applyNumberFormat="1" applyFont="1" applyAlignment="1">
      <alignment horizontal="center"/>
    </xf>
    <xf numFmtId="3" fontId="101" fillId="0" borderId="0" xfId="34" applyNumberFormat="1" applyFont="1" applyAlignment="1">
      <alignment horizontal="center"/>
    </xf>
    <xf numFmtId="3" fontId="44" fillId="0" borderId="1" xfId="28" applyNumberFormat="1" applyFont="1" applyBorder="1" applyAlignment="1">
      <alignment horizontal="right"/>
    </xf>
    <xf numFmtId="3" fontId="16" fillId="0" borderId="0" xfId="27" applyNumberFormat="1" applyFont="1"/>
    <xf numFmtId="3" fontId="16" fillId="0" borderId="0" xfId="27" applyNumberFormat="1" applyFont="1" applyAlignment="1">
      <alignment horizontal="right" vertical="top" wrapText="1"/>
    </xf>
    <xf numFmtId="3" fontId="45" fillId="13" borderId="0" xfId="28" applyNumberFormat="1" applyFont="1" applyFill="1" applyAlignment="1">
      <alignment horizontal="right"/>
    </xf>
    <xf numFmtId="3" fontId="44" fillId="13" borderId="0" xfId="27" applyNumberFormat="1" applyFont="1" applyFill="1" applyAlignment="1">
      <alignment horizontal="right"/>
    </xf>
    <xf numFmtId="3" fontId="45" fillId="0" borderId="0" xfId="27" applyNumberFormat="1" applyFont="1" applyAlignment="1">
      <alignment horizontal="right"/>
    </xf>
    <xf numFmtId="3" fontId="44" fillId="0" borderId="0" xfId="28" applyNumberFormat="1" applyFont="1" applyAlignment="1">
      <alignment horizontal="right"/>
    </xf>
    <xf numFmtId="3" fontId="45" fillId="0" borderId="6" xfId="28" applyNumberFormat="1" applyFont="1" applyBorder="1" applyAlignment="1">
      <alignment horizontal="right"/>
    </xf>
    <xf numFmtId="3" fontId="24" fillId="0" borderId="0" xfId="28" applyNumberFormat="1" applyFont="1" applyAlignment="1">
      <alignment horizontal="justify" vertical="top"/>
    </xf>
    <xf numFmtId="3" fontId="45" fillId="12" borderId="1" xfId="28" applyNumberFormat="1" applyFont="1" applyFill="1" applyBorder="1" applyAlignment="1">
      <alignment horizontal="right"/>
    </xf>
    <xf numFmtId="3" fontId="24" fillId="0" borderId="0" xfId="0" applyNumberFormat="1" applyFont="1" applyAlignment="1">
      <alignment horizontal="right"/>
    </xf>
    <xf numFmtId="3" fontId="44" fillId="5" borderId="1" xfId="31" applyNumberFormat="1" applyFont="1" applyFill="1" applyBorder="1" applyAlignment="1">
      <alignment horizontal="right"/>
    </xf>
    <xf numFmtId="3" fontId="44" fillId="0" borderId="0" xfId="31" applyNumberFormat="1" applyFont="1" applyAlignment="1">
      <alignment horizontal="right"/>
    </xf>
    <xf numFmtId="3" fontId="28" fillId="0" borderId="0" xfId="31" applyNumberFormat="1" applyFont="1" applyAlignment="1">
      <alignment vertical="top" wrapText="1"/>
    </xf>
    <xf numFmtId="3" fontId="45" fillId="5" borderId="1" xfId="28" applyNumberFormat="1" applyFont="1" applyFill="1" applyBorder="1" applyAlignment="1">
      <alignment horizontal="right"/>
    </xf>
    <xf numFmtId="3" fontId="16" fillId="0" borderId="0" xfId="31" applyNumberFormat="1" applyFont="1" applyAlignment="1">
      <alignment horizontal="right"/>
    </xf>
    <xf numFmtId="3" fontId="24" fillId="0" borderId="0" xfId="31" applyNumberFormat="1" applyFont="1" applyAlignment="1">
      <alignment horizontal="right"/>
    </xf>
    <xf numFmtId="3" fontId="16" fillId="0" borderId="25" xfId="31" applyNumberFormat="1" applyFont="1" applyBorder="1" applyAlignment="1">
      <alignment horizontal="right"/>
    </xf>
    <xf numFmtId="3" fontId="32" fillId="0" borderId="0" xfId="31" applyNumberFormat="1" applyFont="1" applyAlignment="1">
      <alignment horizontal="center"/>
    </xf>
    <xf numFmtId="3" fontId="44" fillId="5" borderId="1" xfId="28" applyNumberFormat="1" applyFont="1" applyFill="1" applyBorder="1" applyAlignment="1">
      <alignment horizontal="right"/>
    </xf>
    <xf numFmtId="3" fontId="16" fillId="0" borderId="1" xfId="31" applyNumberFormat="1" applyFont="1" applyBorder="1" applyAlignment="1">
      <alignment horizontal="right"/>
    </xf>
    <xf numFmtId="3" fontId="16" fillId="0" borderId="0" xfId="31" applyNumberFormat="1" applyFont="1"/>
    <xf numFmtId="3" fontId="16" fillId="0" borderId="0" xfId="31" applyNumberFormat="1" applyFont="1" applyAlignment="1">
      <alignment horizontal="right" vertical="top" wrapText="1"/>
    </xf>
    <xf numFmtId="3" fontId="44" fillId="13" borderId="1" xfId="28" applyNumberFormat="1" applyFont="1" applyFill="1" applyBorder="1" applyAlignment="1">
      <alignment horizontal="right"/>
    </xf>
    <xf numFmtId="3" fontId="45" fillId="0" borderId="0" xfId="31" applyNumberFormat="1" applyFont="1" applyAlignment="1">
      <alignment horizontal="right"/>
    </xf>
    <xf numFmtId="3" fontId="16" fillId="0" borderId="0" xfId="31" applyNumberFormat="1" applyFont="1" applyAlignment="1">
      <alignment horizontal="left"/>
    </xf>
    <xf numFmtId="3" fontId="16" fillId="0" borderId="0" xfId="31" applyNumberFormat="1" applyFont="1" applyAlignment="1">
      <alignment horizontal="center"/>
    </xf>
    <xf numFmtId="3" fontId="45" fillId="13" borderId="1" xfId="28" applyNumberFormat="1" applyFont="1" applyFill="1" applyBorder="1" applyAlignment="1">
      <alignment horizontal="right"/>
    </xf>
    <xf numFmtId="0" fontId="45" fillId="13" borderId="1" xfId="28" applyFont="1" applyFill="1" applyBorder="1" applyAlignment="1">
      <alignment horizontal="justify" vertical="top"/>
    </xf>
    <xf numFmtId="3" fontId="24" fillId="0" borderId="0" xfId="28" applyNumberFormat="1" applyFont="1" applyAlignment="1">
      <alignment horizontal="center"/>
    </xf>
    <xf numFmtId="4" fontId="38" fillId="0" borderId="0" xfId="50" applyNumberFormat="1" applyFont="1" applyAlignment="1"/>
    <xf numFmtId="49" fontId="24" fillId="13" borderId="0" xfId="0" applyNumberFormat="1" applyFont="1" applyFill="1" applyAlignment="1">
      <alignment vertical="top"/>
    </xf>
    <xf numFmtId="49" fontId="16" fillId="13" borderId="0" xfId="0" applyNumberFormat="1" applyFont="1" applyFill="1" applyAlignment="1">
      <alignment horizontal="justify" vertical="top" wrapText="1"/>
    </xf>
    <xf numFmtId="0" fontId="24" fillId="13" borderId="0" xfId="0" applyFont="1" applyFill="1" applyAlignment="1">
      <alignment horizontal="right"/>
    </xf>
    <xf numFmtId="4" fontId="24" fillId="13" borderId="0" xfId="0" applyNumberFormat="1" applyFont="1" applyFill="1" applyAlignment="1">
      <alignment horizontal="right"/>
    </xf>
    <xf numFmtId="0" fontId="14" fillId="4" borderId="0" xfId="88" applyFont="1" applyFill="1" applyAlignment="1">
      <alignment horizontal="right" vertical="center"/>
    </xf>
    <xf numFmtId="0" fontId="147" fillId="4" borderId="0" xfId="88" applyFont="1" applyFill="1" applyAlignment="1">
      <alignment horizontal="left" wrapText="1"/>
    </xf>
    <xf numFmtId="0" fontId="14" fillId="0" borderId="0" xfId="88" applyFont="1" applyAlignment="1">
      <alignment horizontal="right" vertical="center"/>
    </xf>
    <xf numFmtId="0" fontId="147" fillId="0" borderId="0" xfId="88" applyFont="1" applyAlignment="1">
      <alignment horizontal="center"/>
    </xf>
    <xf numFmtId="0" fontId="14" fillId="0" borderId="0" xfId="88" quotePrefix="1" applyFont="1" applyAlignment="1">
      <alignment horizontal="right" vertical="center"/>
    </xf>
    <xf numFmtId="0" fontId="14" fillId="0" borderId="0" xfId="89" applyFont="1"/>
    <xf numFmtId="0" fontId="14" fillId="0" borderId="0" xfId="90" applyFont="1" applyAlignment="1">
      <alignment horizontal="justify" vertical="center"/>
    </xf>
    <xf numFmtId="0" fontId="14" fillId="0" borderId="0" xfId="90" applyFont="1" applyAlignment="1">
      <alignment vertical="center"/>
    </xf>
    <xf numFmtId="0" fontId="14" fillId="0" borderId="0" xfId="89" applyFont="1" applyAlignment="1">
      <alignment horizontal="left" wrapText="1"/>
    </xf>
    <xf numFmtId="0" fontId="14" fillId="0" borderId="0" xfId="88" applyFont="1" applyAlignment="1">
      <alignment horizontal="left" vertical="center"/>
    </xf>
    <xf numFmtId="0" fontId="149" fillId="0" borderId="0" xfId="88" applyFont="1" applyAlignment="1">
      <alignment horizontal="left" vertical="center"/>
    </xf>
    <xf numFmtId="0" fontId="14" fillId="0" borderId="0" xfId="88" applyFont="1" applyAlignment="1">
      <alignment horizontal="justify" vertical="center"/>
    </xf>
    <xf numFmtId="0" fontId="146" fillId="0" borderId="0" xfId="88"/>
    <xf numFmtId="0" fontId="14" fillId="0" borderId="0" xfId="89" applyFont="1" applyAlignment="1">
      <alignment horizontal="left" wrapText="1"/>
    </xf>
    <xf numFmtId="0" fontId="150" fillId="0" borderId="0" xfId="88" applyFont="1" applyAlignment="1">
      <alignment horizontal="left" vertical="center" wrapText="1"/>
    </xf>
    <xf numFmtId="0" fontId="14" fillId="0" borderId="0" xfId="88" applyFont="1" applyAlignment="1">
      <alignment horizontal="left" vertical="center"/>
    </xf>
    <xf numFmtId="0" fontId="147" fillId="0" borderId="0" xfId="88" applyFont="1" applyAlignment="1">
      <alignment horizontal="center"/>
    </xf>
    <xf numFmtId="0" fontId="14" fillId="0" borderId="0" xfId="89" applyFont="1" applyAlignment="1">
      <alignment horizontal="left"/>
    </xf>
    <xf numFmtId="0" fontId="83" fillId="5" borderId="23" xfId="0" applyFont="1" applyFill="1" applyBorder="1" applyAlignment="1">
      <alignment horizontal="left" vertical="center" wrapText="1"/>
    </xf>
    <xf numFmtId="0" fontId="83" fillId="5" borderId="18" xfId="0" applyFont="1" applyFill="1" applyBorder="1" applyAlignment="1">
      <alignment horizontal="left" vertical="center" wrapText="1"/>
    </xf>
    <xf numFmtId="0" fontId="16" fillId="0" borderId="0" xfId="0" quotePrefix="1" applyFont="1" applyAlignment="1">
      <alignment horizontal="justify" vertical="top" wrapText="1"/>
    </xf>
    <xf numFmtId="0" fontId="24" fillId="0" borderId="0" xfId="0" applyFont="1" applyAlignment="1">
      <alignment horizontal="justify" vertical="top" wrapText="1"/>
    </xf>
    <xf numFmtId="0" fontId="16" fillId="0" borderId="0" xfId="0" applyFont="1" applyAlignment="1">
      <alignment horizontal="justify" vertical="top" wrapText="1"/>
    </xf>
    <xf numFmtId="0" fontId="139" fillId="0" borderId="0" xfId="0" applyFont="1" applyAlignment="1">
      <alignment horizontal="justify" vertical="top" wrapText="1"/>
    </xf>
    <xf numFmtId="0" fontId="16" fillId="0" borderId="0" xfId="0" applyFont="1" applyAlignment="1">
      <alignment horizontal="left" vertical="top"/>
    </xf>
    <xf numFmtId="0" fontId="16" fillId="0" borderId="0" xfId="0" quotePrefix="1" applyFont="1" applyAlignment="1">
      <alignment horizontal="left" vertical="top"/>
    </xf>
    <xf numFmtId="0" fontId="24" fillId="0" borderId="0" xfId="0" applyFont="1" applyAlignment="1">
      <alignment vertical="top" wrapText="1"/>
    </xf>
    <xf numFmtId="0" fontId="45" fillId="0" borderId="0" xfId="0" applyFont="1" applyAlignment="1">
      <alignment vertical="top" wrapText="1"/>
    </xf>
    <xf numFmtId="0" fontId="23" fillId="0" borderId="0" xfId="0" applyFont="1" applyAlignment="1">
      <alignment horizontal="left" vertical="top" wrapText="1"/>
    </xf>
    <xf numFmtId="0" fontId="49" fillId="0" borderId="0" xfId="0" applyFont="1" applyAlignment="1">
      <alignment horizontal="left" vertical="top" wrapText="1"/>
    </xf>
    <xf numFmtId="0" fontId="32" fillId="2" borderId="4" xfId="13" applyFont="1" applyFill="1" applyBorder="1"/>
    <xf numFmtId="0" fontId="32" fillId="2" borderId="2" xfId="13" applyFont="1" applyFill="1" applyBorder="1"/>
    <xf numFmtId="0" fontId="32" fillId="2" borderId="3" xfId="13" applyFont="1" applyFill="1" applyBorder="1"/>
    <xf numFmtId="0" fontId="40" fillId="0" borderId="0" xfId="0" applyFont="1" applyAlignment="1">
      <alignment horizontal="justify" vertical="top" wrapText="1"/>
    </xf>
    <xf numFmtId="0" fontId="28" fillId="0" borderId="0" xfId="0" applyFont="1"/>
    <xf numFmtId="0" fontId="28" fillId="0" borderId="0" xfId="0" applyFont="1" applyAlignment="1">
      <alignment horizontal="justify" vertical="top" wrapText="1"/>
    </xf>
    <xf numFmtId="0" fontId="34" fillId="0" borderId="0" xfId="0" applyFont="1" applyAlignment="1">
      <alignment horizontal="left" vertical="top" wrapText="1"/>
    </xf>
    <xf numFmtId="0" fontId="10" fillId="6" borderId="20" xfId="0" applyFont="1" applyFill="1" applyBorder="1" applyAlignment="1">
      <alignment horizontal="left" vertical="top" wrapText="1"/>
    </xf>
    <xf numFmtId="0" fontId="40" fillId="0" borderId="0" xfId="0" applyFont="1" applyAlignment="1">
      <alignment horizontal="left" vertical="top"/>
    </xf>
    <xf numFmtId="0" fontId="63" fillId="9" borderId="0" xfId="0" applyFont="1" applyFill="1" applyAlignment="1">
      <alignment horizontal="left" vertical="top"/>
    </xf>
    <xf numFmtId="0" fontId="46" fillId="0" borderId="0" xfId="0" applyFont="1" applyAlignment="1">
      <alignment horizontal="left" vertical="top" wrapText="1"/>
    </xf>
    <xf numFmtId="0" fontId="46" fillId="0" borderId="0" xfId="0" applyFont="1" applyAlignment="1">
      <alignment horizontal="left"/>
    </xf>
    <xf numFmtId="0" fontId="34" fillId="0" borderId="0" xfId="0" applyFont="1" applyAlignment="1">
      <alignment horizontal="justify" vertical="top" wrapText="1"/>
    </xf>
    <xf numFmtId="0" fontId="46" fillId="0" borderId="0" xfId="0" applyFont="1" applyAlignment="1">
      <alignment wrapText="1"/>
    </xf>
    <xf numFmtId="0" fontId="46" fillId="0" borderId="0" xfId="0" applyFont="1" applyAlignment="1">
      <alignment horizontal="justify" vertical="top" wrapText="1"/>
    </xf>
    <xf numFmtId="0" fontId="46" fillId="0" borderId="0" xfId="13" applyFont="1" applyAlignment="1">
      <alignment wrapText="1"/>
    </xf>
    <xf numFmtId="0" fontId="46" fillId="0" borderId="0" xfId="13" applyFont="1" applyAlignment="1">
      <alignment vertical="top" wrapText="1"/>
    </xf>
    <xf numFmtId="0" fontId="46" fillId="0" borderId="0" xfId="13" applyFont="1" applyAlignment="1">
      <alignment horizontal="left"/>
    </xf>
    <xf numFmtId="49" fontId="46" fillId="0" borderId="0" xfId="15" applyNumberFormat="1" applyFont="1" applyAlignment="1" applyProtection="1">
      <alignment horizontal="left" vertical="top" wrapText="1"/>
      <protection locked="0"/>
    </xf>
    <xf numFmtId="49" fontId="32" fillId="9" borderId="4" xfId="15" applyNumberFormat="1" applyFont="1" applyFill="1" applyBorder="1" applyAlignment="1" applyProtection="1">
      <alignment horizontal="left" vertical="top" wrapText="1"/>
      <protection locked="0"/>
    </xf>
    <xf numFmtId="0" fontId="32" fillId="9" borderId="2" xfId="0" applyFont="1" applyFill="1" applyBorder="1"/>
    <xf numFmtId="0" fontId="32" fillId="9" borderId="3" xfId="0" applyFont="1" applyFill="1" applyBorder="1"/>
    <xf numFmtId="0" fontId="27" fillId="0" borderId="0" xfId="0" applyFont="1" applyAlignment="1">
      <alignment horizontal="justify" vertical="top" wrapText="1"/>
    </xf>
    <xf numFmtId="0" fontId="46" fillId="0" borderId="0" xfId="0" applyFont="1" applyAlignment="1">
      <alignment horizontal="justify" wrapText="1"/>
    </xf>
    <xf numFmtId="0" fontId="46" fillId="0" borderId="0" xfId="0" applyFont="1"/>
    <xf numFmtId="0" fontId="28" fillId="0" borderId="0" xfId="13" applyFont="1" applyAlignment="1">
      <alignment vertical="top" wrapText="1"/>
    </xf>
    <xf numFmtId="0" fontId="28" fillId="0" borderId="0" xfId="0" applyFont="1" applyAlignment="1">
      <alignment horizontal="justify" wrapText="1"/>
    </xf>
    <xf numFmtId="0" fontId="28" fillId="0" borderId="1" xfId="0" applyFont="1" applyBorder="1" applyAlignment="1">
      <alignment horizontal="left" vertical="top" wrapText="1"/>
    </xf>
    <xf numFmtId="0" fontId="32" fillId="9" borderId="1" xfId="0" applyFont="1" applyFill="1" applyBorder="1" applyAlignment="1">
      <alignment horizontal="left" vertical="top" wrapText="1"/>
    </xf>
    <xf numFmtId="0" fontId="32" fillId="9" borderId="0" xfId="0" applyFont="1" applyFill="1" applyAlignment="1">
      <alignment horizontal="left" vertical="top" wrapText="1"/>
    </xf>
    <xf numFmtId="0" fontId="28" fillId="0" borderId="0" xfId="0" applyFont="1" applyAlignment="1">
      <alignment horizontal="left" vertical="top" wrapText="1"/>
    </xf>
    <xf numFmtId="0" fontId="32" fillId="0" borderId="0" xfId="0" applyFont="1" applyAlignment="1">
      <alignment horizontal="left" vertical="top" wrapText="1"/>
    </xf>
    <xf numFmtId="0" fontId="41" fillId="0" borderId="0" xfId="0" applyFont="1" applyAlignment="1">
      <alignment horizontal="left" vertical="top" wrapText="1"/>
    </xf>
    <xf numFmtId="0" fontId="49" fillId="0" borderId="0" xfId="13" applyFont="1" applyAlignment="1">
      <alignment horizontal="justify" vertical="top" wrapText="1"/>
    </xf>
    <xf numFmtId="0" fontId="25" fillId="0" borderId="0" xfId="0" applyFont="1" applyAlignment="1">
      <alignment horizontal="justify" vertical="top" wrapText="1"/>
    </xf>
    <xf numFmtId="0" fontId="26" fillId="9" borderId="4" xfId="0" applyFont="1" applyFill="1" applyBorder="1" applyAlignment="1">
      <alignment horizontal="justify" vertical="top" wrapText="1"/>
    </xf>
    <xf numFmtId="0" fontId="26" fillId="9" borderId="2" xfId="0" applyFont="1" applyFill="1" applyBorder="1" applyAlignment="1">
      <alignment horizontal="justify" vertical="top" wrapText="1"/>
    </xf>
    <xf numFmtId="0" fontId="26" fillId="9" borderId="3" xfId="0" applyFont="1" applyFill="1" applyBorder="1" applyAlignment="1">
      <alignment horizontal="justify" vertical="top" wrapText="1"/>
    </xf>
    <xf numFmtId="0" fontId="28" fillId="0" borderId="0" xfId="19" applyFont="1" applyAlignment="1">
      <alignment horizontal="left" vertical="top" wrapText="1"/>
    </xf>
    <xf numFmtId="0" fontId="28" fillId="0" borderId="0" xfId="0" applyFont="1" applyAlignment="1">
      <alignment horizontal="justify" vertical="top"/>
    </xf>
    <xf numFmtId="0" fontId="28" fillId="0" borderId="0" xfId="0" applyFont="1" applyAlignment="1">
      <alignment horizontal="justify"/>
    </xf>
    <xf numFmtId="0" fontId="46" fillId="0" borderId="0" xfId="19" applyFont="1" applyAlignment="1">
      <alignment horizontal="left" vertical="top" wrapText="1"/>
    </xf>
    <xf numFmtId="0" fontId="46" fillId="0" borderId="0" xfId="10" quotePrefix="1" applyFont="1" applyAlignment="1">
      <alignment horizontal="left" vertical="top" wrapText="1"/>
    </xf>
    <xf numFmtId="2" fontId="46" fillId="0" borderId="0" xfId="10" quotePrefix="1" applyNumberFormat="1" applyFont="1" applyAlignment="1">
      <alignment horizontal="left" vertical="top" wrapText="1"/>
    </xf>
    <xf numFmtId="0" fontId="46" fillId="0" borderId="1" xfId="10" quotePrefix="1" applyFont="1" applyBorder="1" applyAlignment="1">
      <alignment horizontal="left" vertical="top" wrapText="1"/>
    </xf>
    <xf numFmtId="0" fontId="46" fillId="0" borderId="0" xfId="0" applyFont="1" applyAlignment="1">
      <alignment horizontal="justify" vertical="top"/>
    </xf>
    <xf numFmtId="0" fontId="46" fillId="0" borderId="1" xfId="0" applyFont="1" applyBorder="1" applyAlignment="1">
      <alignment horizontal="justify" vertical="top" wrapText="1"/>
    </xf>
    <xf numFmtId="0" fontId="46" fillId="0" borderId="1" xfId="0" applyFont="1" applyBorder="1" applyAlignment="1">
      <alignment horizontal="justify" vertical="top"/>
    </xf>
    <xf numFmtId="0" fontId="46" fillId="0" borderId="1" xfId="0" applyFont="1" applyBorder="1" applyAlignment="1">
      <alignment horizontal="left" vertical="top" wrapText="1"/>
    </xf>
    <xf numFmtId="0" fontId="46" fillId="0" borderId="0" xfId="0" applyFont="1" applyAlignment="1">
      <alignment horizontal="left" vertical="center" wrapText="1"/>
    </xf>
    <xf numFmtId="0" fontId="46" fillId="0" borderId="0" xfId="0" applyFont="1" applyAlignment="1">
      <alignment vertical="top" wrapText="1"/>
    </xf>
    <xf numFmtId="0" fontId="34" fillId="0" borderId="0" xfId="0" applyFont="1" applyAlignment="1">
      <alignment vertical="top" wrapText="1"/>
    </xf>
    <xf numFmtId="0" fontId="66" fillId="0" borderId="0" xfId="0" applyFont="1" applyAlignment="1">
      <alignment horizontal="justify" vertical="top" wrapText="1"/>
    </xf>
    <xf numFmtId="3" fontId="46" fillId="0" borderId="0" xfId="0" applyNumberFormat="1" applyFont="1" applyAlignment="1">
      <alignment horizontal="justify" vertical="top" wrapText="1"/>
    </xf>
    <xf numFmtId="0" fontId="26" fillId="0" borderId="0" xfId="0" applyFont="1" applyAlignment="1">
      <alignment horizontal="justify" vertical="top" wrapText="1"/>
    </xf>
    <xf numFmtId="0" fontId="46" fillId="0" borderId="1" xfId="13" applyFont="1" applyBorder="1" applyAlignment="1">
      <alignment vertical="top" wrapText="1"/>
    </xf>
    <xf numFmtId="0" fontId="24" fillId="0" borderId="0" xfId="0" applyFont="1" applyFill="1" applyAlignment="1">
      <alignment vertical="top" wrapText="1"/>
    </xf>
    <xf numFmtId="0" fontId="45" fillId="0" borderId="0" xfId="0" applyFont="1" applyFill="1" applyAlignment="1">
      <alignment vertical="top" wrapText="1"/>
    </xf>
    <xf numFmtId="0" fontId="34" fillId="0" borderId="1" xfId="0" applyFont="1" applyBorder="1" applyAlignment="1">
      <alignment horizontal="left" vertical="top" wrapText="1"/>
    </xf>
    <xf numFmtId="0" fontId="63" fillId="9" borderId="4" xfId="0" applyFont="1" applyFill="1" applyBorder="1" applyAlignment="1">
      <alignment horizontal="left" vertical="top"/>
    </xf>
    <xf numFmtId="0" fontId="63" fillId="9" borderId="2" xfId="0" applyFont="1" applyFill="1" applyBorder="1" applyAlignment="1">
      <alignment horizontal="left" vertical="top"/>
    </xf>
    <xf numFmtId="0" fontId="63" fillId="9" borderId="3" xfId="0" applyFont="1" applyFill="1" applyBorder="1" applyAlignment="1">
      <alignment horizontal="left" vertical="top"/>
    </xf>
    <xf numFmtId="49" fontId="46" fillId="0" borderId="1" xfId="15" applyNumberFormat="1" applyFont="1" applyBorder="1" applyAlignment="1" applyProtection="1">
      <alignment horizontal="left" vertical="top" wrapText="1"/>
      <protection locked="0"/>
    </xf>
    <xf numFmtId="0" fontId="28" fillId="0" borderId="1" xfId="13" applyFont="1" applyBorder="1" applyAlignment="1">
      <alignment vertical="top" wrapText="1"/>
    </xf>
    <xf numFmtId="0" fontId="32" fillId="9" borderId="11" xfId="0" applyFont="1" applyFill="1" applyBorder="1" applyAlignment="1">
      <alignment horizontal="left" vertical="top" wrapText="1"/>
    </xf>
    <xf numFmtId="0" fontId="32" fillId="9" borderId="6" xfId="0" applyFont="1" applyFill="1" applyBorder="1" applyAlignment="1">
      <alignment horizontal="left" vertical="top" wrapText="1"/>
    </xf>
    <xf numFmtId="0" fontId="32" fillId="9" borderId="7" xfId="0" applyFont="1" applyFill="1" applyBorder="1" applyAlignment="1">
      <alignment horizontal="left" vertical="top" wrapText="1"/>
    </xf>
    <xf numFmtId="0" fontId="32" fillId="9" borderId="9" xfId="0" applyFont="1" applyFill="1" applyBorder="1" applyAlignment="1">
      <alignment horizontal="left" vertical="top" wrapText="1"/>
    </xf>
    <xf numFmtId="0" fontId="49" fillId="0" borderId="1" xfId="13" applyFont="1" applyBorder="1" applyAlignment="1">
      <alignment horizontal="justify" vertical="top" wrapText="1"/>
    </xf>
    <xf numFmtId="0" fontId="25" fillId="0" borderId="1" xfId="0" applyFont="1" applyBorder="1" applyAlignment="1">
      <alignment horizontal="justify" vertical="top" wrapText="1"/>
    </xf>
    <xf numFmtId="3" fontId="46" fillId="0" borderId="1" xfId="0" applyNumberFormat="1" applyFont="1" applyBorder="1" applyAlignment="1">
      <alignment horizontal="justify" vertical="top" wrapText="1"/>
    </xf>
    <xf numFmtId="0" fontId="46" fillId="0" borderId="1" xfId="0" applyFont="1" applyBorder="1" applyAlignment="1">
      <alignment wrapText="1"/>
    </xf>
    <xf numFmtId="0" fontId="130" fillId="0" borderId="0" xfId="0" applyFont="1" applyAlignment="1">
      <alignment vertical="top" wrapText="1"/>
    </xf>
    <xf numFmtId="0" fontId="76" fillId="0" borderId="0" xfId="0" applyFont="1" applyAlignment="1">
      <alignment vertical="top" wrapText="1"/>
    </xf>
    <xf numFmtId="0" fontId="95" fillId="0" borderId="0" xfId="0" applyFont="1" applyAlignment="1">
      <alignment horizontal="right" vertical="top" wrapText="1"/>
    </xf>
    <xf numFmtId="0" fontId="24" fillId="0" borderId="0" xfId="0" applyFont="1" applyAlignment="1">
      <alignment horizontal="left" vertical="top" wrapText="1"/>
    </xf>
    <xf numFmtId="0" fontId="130" fillId="0" borderId="0" xfId="0" applyFont="1" applyAlignment="1">
      <alignment horizontal="left" vertical="top" wrapText="1"/>
    </xf>
    <xf numFmtId="0" fontId="45" fillId="0" borderId="0" xfId="0" applyFont="1" applyAlignment="1">
      <alignment horizontal="left" vertical="top" wrapText="1"/>
    </xf>
    <xf numFmtId="0" fontId="144" fillId="0" borderId="0" xfId="0" applyFont="1" applyAlignment="1">
      <alignment vertical="top" wrapText="1"/>
    </xf>
    <xf numFmtId="0" fontId="145" fillId="0" borderId="0" xfId="0" applyFont="1" applyAlignment="1">
      <alignment wrapText="1"/>
    </xf>
    <xf numFmtId="0" fontId="40" fillId="0" borderId="0" xfId="0" applyFont="1" applyAlignment="1">
      <alignment horizontal="left" vertical="top" wrapText="1"/>
    </xf>
    <xf numFmtId="0" fontId="44" fillId="3" borderId="2" xfId="41" applyFont="1" applyFill="1" applyBorder="1" applyAlignment="1">
      <alignment horizontal="left" vertical="top" wrapText="1"/>
    </xf>
    <xf numFmtId="0" fontId="35" fillId="5" borderId="23" xfId="0" applyFont="1" applyFill="1" applyBorder="1" applyAlignment="1">
      <alignment horizontal="left" vertical="top" wrapText="1"/>
    </xf>
    <xf numFmtId="0" fontId="35" fillId="5" borderId="18" xfId="0" applyFont="1" applyFill="1" applyBorder="1" applyAlignment="1">
      <alignment horizontal="left" vertical="top" wrapText="1"/>
    </xf>
    <xf numFmtId="0" fontId="35" fillId="0" borderId="0" xfId="0" applyFont="1" applyAlignment="1">
      <alignment vertical="center" wrapText="1"/>
    </xf>
    <xf numFmtId="0" fontId="83" fillId="0" borderId="0" xfId="0" applyFont="1" applyAlignment="1">
      <alignment horizontal="left" wrapText="1"/>
    </xf>
    <xf numFmtId="4" fontId="16" fillId="0" borderId="27" xfId="0" applyNumberFormat="1" applyFont="1" applyBorder="1" applyAlignment="1">
      <alignment horizontal="left" vertical="center" wrapText="1"/>
    </xf>
    <xf numFmtId="4" fontId="16" fillId="0" borderId="4" xfId="0" applyNumberFormat="1" applyFont="1" applyBorder="1" applyAlignment="1">
      <alignment horizontal="left" vertical="center" wrapText="1"/>
    </xf>
    <xf numFmtId="4" fontId="16" fillId="0" borderId="2" xfId="0" applyNumberFormat="1" applyFont="1" applyBorder="1" applyAlignment="1">
      <alignment horizontal="left" vertical="center" wrapText="1"/>
    </xf>
    <xf numFmtId="4" fontId="16" fillId="0" borderId="3" xfId="0" applyNumberFormat="1" applyFont="1" applyBorder="1" applyAlignment="1">
      <alignment horizontal="left" vertical="center" wrapText="1"/>
    </xf>
    <xf numFmtId="49" fontId="24" fillId="0" borderId="0" xfId="0" applyNumberFormat="1" applyFont="1" applyAlignment="1">
      <alignment horizontal="left" vertical="top" wrapText="1"/>
    </xf>
    <xf numFmtId="49" fontId="44" fillId="0" borderId="0" xfId="0" applyNumberFormat="1" applyFont="1" applyAlignment="1">
      <alignment horizontal="left" vertical="top" wrapText="1"/>
    </xf>
    <xf numFmtId="49" fontId="45" fillId="0" borderId="0" xfId="0" applyNumberFormat="1" applyFont="1" applyAlignment="1">
      <alignment horizontal="left" vertical="top" wrapText="1"/>
    </xf>
  </cellXfs>
  <cellStyles count="91">
    <cellStyle name="CENA" xfId="29" xr:uid="{DC92A563-E509-48FE-983F-E44875756954}"/>
    <cellStyle name="Comma 2" xfId="40" xr:uid="{48D3B2ED-2C3A-455F-BAAD-15E1AA9CF0A8}"/>
    <cellStyle name="Comma 2 2" xfId="48" xr:uid="{60B5F574-CEE0-43EA-84F8-6C3522424D92}"/>
    <cellStyle name="Currency 3" xfId="47" xr:uid="{CA317839-7D86-4FAE-B0C3-5992CC7C94F6}"/>
    <cellStyle name="Excel Built-in Normal" xfId="1" xr:uid="{00000000-0005-0000-0000-000000000000}"/>
    <cellStyle name="Excel Built-in Normal 2" xfId="2" xr:uid="{00000000-0005-0000-0000-000001000000}"/>
    <cellStyle name="Navadno" xfId="0" builtinId="0"/>
    <cellStyle name="Navadno 10 10 10 2 2" xfId="45" xr:uid="{55B66C50-C355-4639-8DC8-ED3C8C7337A6}"/>
    <cellStyle name="Navadno 10 10 10 2 3" xfId="50" xr:uid="{EBC06F60-D380-4C70-BF35-22A12FE86323}"/>
    <cellStyle name="Navadno 10 10 10 5" xfId="44" xr:uid="{6A0D275B-4516-49B1-A215-CF6736B37F20}"/>
    <cellStyle name="Navadno 100 2" xfId="81" xr:uid="{67C1DD46-4A57-4F38-9A3D-26C0CCD79C5E}"/>
    <cellStyle name="Navadno 105 2" xfId="63" xr:uid="{DD0BF39B-502F-437E-A16A-4621F376DB8D}"/>
    <cellStyle name="Navadno 106 2" xfId="64" xr:uid="{1FDC23DA-5DE5-4472-ADA9-AB264A89622C}"/>
    <cellStyle name="Navadno 108 2" xfId="71" xr:uid="{0E99CC6D-AB42-4CD3-9C6A-DB50D504A792}"/>
    <cellStyle name="Navadno 109 2" xfId="75" xr:uid="{A01FA0EC-E383-42CD-A54F-3EAA13501DC0}"/>
    <cellStyle name="Navadno 11" xfId="41" xr:uid="{69E6496D-9097-4E3E-A8A2-047BF64DD7CD}"/>
    <cellStyle name="Navadno 112 2" xfId="66" xr:uid="{3EEE923F-37AE-4B71-BAE0-D02F59ADC5CC}"/>
    <cellStyle name="Navadno 113" xfId="46" xr:uid="{C03422AF-997A-4C6F-B47F-A1DA878CE7E0}"/>
    <cellStyle name="Navadno 113 2" xfId="56" xr:uid="{46FC81D2-6D6A-4F17-AF9A-F6F7E03EBC8A}"/>
    <cellStyle name="Navadno 114 2" xfId="67" xr:uid="{1850206F-8C16-4F1D-AB65-B71CED3F5AF2}"/>
    <cellStyle name="Navadno 115 2" xfId="57" xr:uid="{ECD5D068-0DE0-4189-B956-DFC0E4BE5141}"/>
    <cellStyle name="Navadno 116 2" xfId="58" xr:uid="{B78A0949-C2CA-4A2C-99CD-3A1C10786A6A}"/>
    <cellStyle name="Navadno 130" xfId="83" xr:uid="{FF2BADFF-53FE-4542-B35F-D0BA6B320A47}"/>
    <cellStyle name="Navadno 19 3" xfId="88" xr:uid="{0AD524F3-853D-42A8-BA66-7C88BF044B63}"/>
    <cellStyle name="Navadno 2" xfId="3" xr:uid="{00000000-0005-0000-0000-000003000000}"/>
    <cellStyle name="Navadno 2 10" xfId="73" xr:uid="{B47D69B6-5411-4767-81A1-45AFFB82F443}"/>
    <cellStyle name="Navadno 2 100" xfId="80" xr:uid="{3FE1BBC5-5FDF-4B5E-9C53-1AA826A82431}"/>
    <cellStyle name="Navadno 2 2" xfId="4" xr:uid="{00000000-0005-0000-0000-000004000000}"/>
    <cellStyle name="Navadno 2 2 2" xfId="5" xr:uid="{00000000-0005-0000-0000-000005000000}"/>
    <cellStyle name="Navadno 2 2 2 2" xfId="6" xr:uid="{00000000-0005-0000-0000-000006000000}"/>
    <cellStyle name="Navadno 2 3" xfId="24" xr:uid="{B1F30953-4DFF-4A93-BDDC-46C657270040}"/>
    <cellStyle name="Navadno 2 62" xfId="31" xr:uid="{06D9713C-097C-447E-BDC8-6E02F651F08B}"/>
    <cellStyle name="Navadno 3" xfId="7" xr:uid="{00000000-0005-0000-0000-000007000000}"/>
    <cellStyle name="Navadno 3 11 18" xfId="59" xr:uid="{29E6236A-CE62-4A03-B48A-164CC387101E}"/>
    <cellStyle name="Navadno 3 111" xfId="55" xr:uid="{4A6AC2D2-5028-4FD1-893F-D73C2E5863C3}"/>
    <cellStyle name="Navadno 3 2" xfId="8" xr:uid="{00000000-0005-0000-0000-000008000000}"/>
    <cellStyle name="Navadno 3 2 2 3" xfId="89" xr:uid="{9FA8A8B3-C6A3-4E0C-A878-F514272752E8}"/>
    <cellStyle name="Navadno 4" xfId="9" xr:uid="{00000000-0005-0000-0000-000009000000}"/>
    <cellStyle name="Navadno 5" xfId="10" xr:uid="{00000000-0005-0000-0000-00000A000000}"/>
    <cellStyle name="Navadno 59" xfId="35" xr:uid="{787039E6-0E34-4254-A0E3-21F48CA43E9C}"/>
    <cellStyle name="Navadno 6" xfId="11" xr:uid="{00000000-0005-0000-0000-00000B000000}"/>
    <cellStyle name="Navadno 65 12" xfId="76" xr:uid="{F663CA65-D260-41AB-997B-294B1E24C82A}"/>
    <cellStyle name="Navadno 7" xfId="27" xr:uid="{3A62500C-30BF-4F2C-8C0B-C7A8274DF251}"/>
    <cellStyle name="Navadno 7 2" xfId="34" xr:uid="{89A02B1D-9F5D-4446-8C5D-391944D2E6DD}"/>
    <cellStyle name="Navadno 73 8" xfId="51" xr:uid="{9A9A66F2-FFCA-4906-AC89-7E363248246C}"/>
    <cellStyle name="Navadno 76" xfId="49" xr:uid="{1FC2E8E2-9C6C-4428-A693-607B8086AEFC}"/>
    <cellStyle name="Navadno 8 2" xfId="90" xr:uid="{4193F14F-256C-4737-9C23-0EF714DD4A5B}"/>
    <cellStyle name="Navadno 92 3" xfId="70" xr:uid="{81E55E70-36BE-4DBF-A1F9-E67768C4D641}"/>
    <cellStyle name="Navadno 94 2 2" xfId="54" xr:uid="{1EF29DBC-5F1F-4CD5-818F-1B2B8D6B519A}"/>
    <cellStyle name="Navadno 95 2 2" xfId="65" xr:uid="{4831469F-2233-471D-B5B0-7FC495346DE0}"/>
    <cellStyle name="Navadno 96 3" xfId="53" xr:uid="{B58CFD38-EB02-4A72-9D35-AC324B713288}"/>
    <cellStyle name="Navadno_449-99" xfId="85" xr:uid="{CFDE1723-A95B-407D-9145-0969A1E38EDC}"/>
    <cellStyle name="Navadno_DURS LITIJA POPISI" xfId="82" xr:uid="{89694536-7B05-4930-8B97-B04D54E6FBA4}"/>
    <cellStyle name="Navadno_Fin-črn 2" xfId="12" xr:uid="{00000000-0005-0000-0000-00000C000000}"/>
    <cellStyle name="Navadno_List1" xfId="13" xr:uid="{00000000-0005-0000-0000-00000D000000}"/>
    <cellStyle name="Navadno_PLINSKI PRIKLJUČEK POPISI" xfId="52" xr:uid="{44BCF52F-5217-43CA-9729-73F7486F59E1}"/>
    <cellStyle name="Navadno_popGO.popravljen NL-PZI" xfId="14" xr:uid="{00000000-0005-0000-0000-00000E000000}"/>
    <cellStyle name="Navadno_POPIS VODA objekt A1 in A2" xfId="72" xr:uid="{78A52580-897D-4C07-B8B9-CF7673DBF58C}"/>
    <cellStyle name="Navadno_POPIS VODA objekt C" xfId="77" xr:uid="{78EB51D6-1624-4A4B-B477-8CCC6C02A61B}"/>
    <cellStyle name="Navadno_POPISI-PLIN 007-05" xfId="79" xr:uid="{4CD0522C-2529-4517-8FEA-2AD9FB27DE50}"/>
    <cellStyle name="Navadno_PZI - C - pogodbeni" xfId="15" xr:uid="{00000000-0005-0000-0000-00000F000000}"/>
    <cellStyle name="Navadno_SBRadovljica" xfId="16" xr:uid="{00000000-0005-0000-0000-000010000000}"/>
    <cellStyle name="Navadno_VODA" xfId="74" xr:uid="{EA7EB0CA-CF32-4EBE-95E8-B55D3A54A9D1}"/>
    <cellStyle name="Navadno_zem+gradb+strojna dela" xfId="78" xr:uid="{C011DEB8-BD87-4251-A55D-7DC2E85CF33F}"/>
    <cellStyle name="Navadno_ZRAK" xfId="43" xr:uid="{7DEDA89A-AED8-4385-A7D3-B3CECD07CE22}"/>
    <cellStyle name="Normal 2" xfId="17" xr:uid="{00000000-0005-0000-0000-000012000000}"/>
    <cellStyle name="Normal 3" xfId="32" xr:uid="{ADC1A655-FC98-45E2-8A0E-0A0E7F59BC1A}"/>
    <cellStyle name="Normal 3 2" xfId="28" xr:uid="{8F0AFDDC-CF99-4D80-8CC9-2CBF88D96F6E}"/>
    <cellStyle name="Normal 3 2 3" xfId="33" xr:uid="{3B0541A3-C90D-4FD1-BA0E-600BC5BDB89D}"/>
    <cellStyle name="Normal 3 3" xfId="42" xr:uid="{97C02F11-A79C-4E58-B88E-EC8ED72873E5}"/>
    <cellStyle name="Normal 4" xfId="26" xr:uid="{202A9EF9-4AAB-4D84-A798-20433FC6C7CF}"/>
    <cellStyle name="Normal 49" xfId="60" xr:uid="{D790E61B-5C53-4FA2-99AC-82B008EED297}"/>
    <cellStyle name="Normal 50" xfId="61" xr:uid="{9626F83C-9877-4BB5-9B32-1D442A149361}"/>
    <cellStyle name="Normal 52" xfId="62" xr:uid="{7D1B9B1E-4217-4395-ACDD-FA48ECD676E3}"/>
    <cellStyle name="Normal 54" xfId="68" xr:uid="{824F8CF0-D40A-4536-B27B-8C36CE760751}"/>
    <cellStyle name="Normal 55" xfId="69" xr:uid="{F8B148F9-33CD-4671-AD9B-7FA93C6E8134}"/>
    <cellStyle name="Normal_08-010-000105-TP" xfId="36" xr:uid="{E24F0D7C-6C0F-446B-A62A-F79AE5678BAF}"/>
    <cellStyle name="Normal_kanal S1" xfId="84" xr:uid="{2CEF7B8A-17A6-4585-B73B-50149F0C0C88}"/>
    <cellStyle name="Normal_LMSA05P" xfId="18" xr:uid="{00000000-0005-0000-0000-000013000000}"/>
    <cellStyle name="Normal_tesarska dela - streha" xfId="19" xr:uid="{00000000-0005-0000-0000-000014000000}"/>
    <cellStyle name="Odstotek 2" xfId="20" xr:uid="{00000000-0005-0000-0000-000015000000}"/>
    <cellStyle name="Odstotek 2 2" xfId="21" xr:uid="{00000000-0005-0000-0000-000016000000}"/>
    <cellStyle name="Odstotek 2 3" xfId="22" xr:uid="{00000000-0005-0000-0000-000017000000}"/>
    <cellStyle name="Odstotek 2 4" xfId="23" xr:uid="{00000000-0005-0000-0000-000018000000}"/>
    <cellStyle name="popis cena na enoto" xfId="87" xr:uid="{7199E91B-DFA9-44DE-86FA-11739E3D8FB2}"/>
    <cellStyle name="Popis Evo" xfId="38" xr:uid="{2E51F815-D463-48F0-AB6A-66918287D27F}"/>
    <cellStyle name="popis postavka" xfId="86" xr:uid="{42E82A83-A6DC-49BE-B0B2-9C85B48A1BAD}"/>
    <cellStyle name="Slog 1" xfId="39" xr:uid="{FEFEAA3C-8BA3-4756-879D-77E1CA9B444E}"/>
    <cellStyle name="ST" xfId="30" xr:uid="{C7B8C2E3-1E42-4806-9E07-45E6C2020FC8}"/>
    <cellStyle name="Valuta 2" xfId="25" xr:uid="{5392400D-74C2-4386-8C37-F759155EC6B1}"/>
    <cellStyle name="Valuta 3" xfId="37" xr:uid="{77FFE918-B31B-434D-B8AB-FAB95D9B351E}"/>
  </cellStyles>
  <dxfs count="120">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146EB-4093-47E5-B328-E0E09627BB62}">
  <dimension ref="A1:B45"/>
  <sheetViews>
    <sheetView tabSelected="1" topLeftCell="A18" workbookViewId="0">
      <selection activeCell="F28" sqref="F28"/>
    </sheetView>
  </sheetViews>
  <sheetFormatPr defaultRowHeight="15.5"/>
  <cols>
    <col min="1" max="1" width="4.54296875" style="1589" customWidth="1"/>
    <col min="2" max="2" width="97.54296875" style="1589" customWidth="1"/>
  </cols>
  <sheetData>
    <row r="1" spans="1:2" ht="14.5">
      <c r="A1" s="1592"/>
      <c r="B1" s="1592"/>
    </row>
    <row r="2" spans="1:2" ht="14.5">
      <c r="A2" s="1586"/>
      <c r="B2" s="1587" t="s">
        <v>6165</v>
      </c>
    </row>
    <row r="3" spans="1:2" ht="14.5">
      <c r="A3" s="1586"/>
      <c r="B3" s="1586"/>
    </row>
    <row r="4" spans="1:2" ht="14.5">
      <c r="A4" s="1593" t="s">
        <v>6148</v>
      </c>
      <c r="B4" s="1593"/>
    </row>
    <row r="5" spans="1:2" ht="14.5">
      <c r="A5" s="1580"/>
      <c r="B5" s="1580"/>
    </row>
    <row r="6" spans="1:2" ht="28.5">
      <c r="A6" s="1577"/>
      <c r="B6" s="1578" t="s">
        <v>6135</v>
      </c>
    </row>
    <row r="7" spans="1:2" ht="14.5">
      <c r="A7" s="1579"/>
      <c r="B7" s="1580"/>
    </row>
    <row r="8" spans="1:2" ht="14.5">
      <c r="A8" s="1594" t="s">
        <v>6136</v>
      </c>
      <c r="B8" s="1594"/>
    </row>
    <row r="9" spans="1:2" ht="14.5">
      <c r="A9" s="1594" t="s">
        <v>6137</v>
      </c>
      <c r="B9" s="1594"/>
    </row>
    <row r="10" spans="1:2" ht="14.5">
      <c r="A10" s="1581" t="s">
        <v>585</v>
      </c>
      <c r="B10" s="1582" t="s">
        <v>6138</v>
      </c>
    </row>
    <row r="11" spans="1:2" ht="14.5">
      <c r="A11" s="1581" t="s">
        <v>585</v>
      </c>
      <c r="B11" s="1582" t="s">
        <v>6139</v>
      </c>
    </row>
    <row r="12" spans="1:2" ht="14.5">
      <c r="A12" s="1581" t="s">
        <v>585</v>
      </c>
      <c r="B12" s="1582" t="s">
        <v>6140</v>
      </c>
    </row>
    <row r="13" spans="1:2" ht="14.5">
      <c r="A13" s="1581" t="s">
        <v>585</v>
      </c>
      <c r="B13" s="1582" t="s">
        <v>6141</v>
      </c>
    </row>
    <row r="14" spans="1:2" ht="14.5">
      <c r="A14" s="1581"/>
      <c r="B14" s="1582"/>
    </row>
    <row r="15" spans="1:2" ht="30.75" customHeight="1">
      <c r="A15" s="1590" t="s">
        <v>6166</v>
      </c>
      <c r="B15" s="1590"/>
    </row>
    <row r="16" spans="1:2" ht="14.5">
      <c r="A16" s="1581" t="s">
        <v>585</v>
      </c>
      <c r="B16" s="1583" t="s">
        <v>6142</v>
      </c>
    </row>
    <row r="17" spans="1:2" ht="14.5">
      <c r="A17" s="1581" t="s">
        <v>585</v>
      </c>
      <c r="B17" s="1584" t="s">
        <v>6143</v>
      </c>
    </row>
    <row r="18" spans="1:2" ht="14.5">
      <c r="A18" s="1581" t="s">
        <v>585</v>
      </c>
      <c r="B18" s="1584" t="s">
        <v>6144</v>
      </c>
    </row>
    <row r="19" spans="1:2" ht="14.5">
      <c r="A19" s="1581" t="s">
        <v>585</v>
      </c>
      <c r="B19" s="1584" t="s">
        <v>6145</v>
      </c>
    </row>
    <row r="20" spans="1:2" ht="14.5">
      <c r="A20" s="1579"/>
      <c r="B20" s="1582"/>
    </row>
    <row r="21" spans="1:2" ht="51.75" customHeight="1">
      <c r="A21" s="1590" t="s">
        <v>6146</v>
      </c>
      <c r="B21" s="1590"/>
    </row>
    <row r="22" spans="1:2" ht="14.5">
      <c r="A22" s="1579"/>
      <c r="B22" s="1585"/>
    </row>
    <row r="23" spans="1:2" ht="36.75" customHeight="1">
      <c r="A23" s="1590" t="s">
        <v>6147</v>
      </c>
      <c r="B23" s="1590"/>
    </row>
    <row r="24" spans="1:2" ht="15.75" customHeight="1">
      <c r="A24" s="1585"/>
      <c r="B24" s="1585"/>
    </row>
    <row r="25" spans="1:2" ht="45.75" customHeight="1">
      <c r="A25" s="1590" t="s">
        <v>6167</v>
      </c>
      <c r="B25" s="1590"/>
    </row>
    <row r="26" spans="1:2" ht="49.5" customHeight="1">
      <c r="A26" s="1591" t="s">
        <v>6171</v>
      </c>
      <c r="B26" s="1591"/>
    </row>
    <row r="27" spans="1:2" ht="25">
      <c r="A27" s="1581" t="s">
        <v>585</v>
      </c>
      <c r="B27" s="1588" t="s">
        <v>6149</v>
      </c>
    </row>
    <row r="28" spans="1:2" ht="14.5">
      <c r="A28" s="1581" t="s">
        <v>585</v>
      </c>
      <c r="B28" s="1588" t="s">
        <v>6150</v>
      </c>
    </row>
    <row r="29" spans="1:2" ht="14.5">
      <c r="A29" s="1581" t="s">
        <v>585</v>
      </c>
      <c r="B29" s="1588" t="s">
        <v>6151</v>
      </c>
    </row>
    <row r="30" spans="1:2" ht="14.5">
      <c r="A30" s="1581" t="s">
        <v>585</v>
      </c>
      <c r="B30" s="1588" t="s">
        <v>6152</v>
      </c>
    </row>
    <row r="31" spans="1:2" ht="14.5">
      <c r="A31" s="1581" t="s">
        <v>585</v>
      </c>
      <c r="B31" s="1588" t="s">
        <v>6153</v>
      </c>
    </row>
    <row r="32" spans="1:2" ht="14.5">
      <c r="A32" s="1581" t="s">
        <v>585</v>
      </c>
      <c r="B32" s="1588" t="s">
        <v>6154</v>
      </c>
    </row>
    <row r="33" spans="1:2" ht="14.5">
      <c r="A33" s="1581" t="s">
        <v>585</v>
      </c>
      <c r="B33" s="1588" t="s">
        <v>6155</v>
      </c>
    </row>
    <row r="34" spans="1:2" ht="25">
      <c r="A34" s="1581" t="s">
        <v>585</v>
      </c>
      <c r="B34" s="1588" t="s">
        <v>6156</v>
      </c>
    </row>
    <row r="35" spans="1:2" ht="25">
      <c r="A35" s="1581" t="s">
        <v>585</v>
      </c>
      <c r="B35" s="1588" t="s">
        <v>6157</v>
      </c>
    </row>
    <row r="36" spans="1:2" ht="37.5">
      <c r="A36" s="1581" t="s">
        <v>585</v>
      </c>
      <c r="B36" s="1588" t="s">
        <v>6158</v>
      </c>
    </row>
    <row r="37" spans="1:2" ht="37.5">
      <c r="A37" s="1581" t="s">
        <v>585</v>
      </c>
      <c r="B37" s="1588" t="s">
        <v>6159</v>
      </c>
    </row>
    <row r="38" spans="1:2" ht="14.5">
      <c r="A38" s="1581" t="s">
        <v>585</v>
      </c>
      <c r="B38" s="1588" t="s">
        <v>6160</v>
      </c>
    </row>
    <row r="39" spans="1:2" ht="25">
      <c r="A39" s="1581" t="s">
        <v>585</v>
      </c>
      <c r="B39" s="1588" t="s">
        <v>6161</v>
      </c>
    </row>
    <row r="40" spans="1:2" ht="14.5">
      <c r="A40" s="1581" t="s">
        <v>585</v>
      </c>
      <c r="B40" s="1588" t="s">
        <v>6162</v>
      </c>
    </row>
    <row r="41" spans="1:2" ht="14.5">
      <c r="A41" s="1581" t="s">
        <v>585</v>
      </c>
      <c r="B41" s="1588" t="s">
        <v>6163</v>
      </c>
    </row>
    <row r="42" spans="1:2" ht="14.5">
      <c r="A42" s="1581" t="s">
        <v>585</v>
      </c>
      <c r="B42" s="1588" t="s">
        <v>6164</v>
      </c>
    </row>
    <row r="43" spans="1:2" ht="25">
      <c r="A43" s="1581" t="s">
        <v>585</v>
      </c>
      <c r="B43" s="1588" t="s">
        <v>6168</v>
      </c>
    </row>
    <row r="44" spans="1:2" ht="25">
      <c r="A44" s="1581" t="s">
        <v>585</v>
      </c>
      <c r="B44" s="1588" t="s">
        <v>6169</v>
      </c>
    </row>
    <row r="45" spans="1:2" ht="37.5">
      <c r="A45" s="1581" t="s">
        <v>585</v>
      </c>
      <c r="B45" s="1588" t="s">
        <v>6170</v>
      </c>
    </row>
  </sheetData>
  <mergeCells count="9">
    <mergeCell ref="A23:B23"/>
    <mergeCell ref="A26:B26"/>
    <mergeCell ref="A25:B25"/>
    <mergeCell ref="A1:B1"/>
    <mergeCell ref="A4:B4"/>
    <mergeCell ref="A8:B8"/>
    <mergeCell ref="A9:B9"/>
    <mergeCell ref="A15:B15"/>
    <mergeCell ref="A21:B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9844B-629D-4895-AC5A-909765575940}">
  <sheetPr>
    <tabColor theme="2" tint="-0.249977111117893"/>
  </sheetPr>
  <dimension ref="A1:M49"/>
  <sheetViews>
    <sheetView showGridLines="0" view="pageBreakPreview" zoomScaleNormal="100" zoomScaleSheetLayoutView="100" workbookViewId="0">
      <selection activeCell="F2" sqref="F2"/>
    </sheetView>
  </sheetViews>
  <sheetFormatPr defaultColWidth="9.1796875" defaultRowHeight="14"/>
  <cols>
    <col min="1" max="1" width="10.7265625" style="32" customWidth="1"/>
    <col min="2" max="2" width="14" style="32" customWidth="1"/>
    <col min="3" max="3" width="9" style="32" customWidth="1"/>
    <col min="4" max="7" width="5.7265625" style="32" customWidth="1"/>
    <col min="8" max="8" width="7.7265625" style="32" customWidth="1"/>
    <col min="9" max="9" width="18.7265625" style="1169" customWidth="1"/>
    <col min="10" max="13" width="9.1796875" style="1169"/>
    <col min="14" max="16384" width="9.1796875" style="32"/>
  </cols>
  <sheetData>
    <row r="1" spans="1:13">
      <c r="A1" s="250" t="s">
        <v>0</v>
      </c>
      <c r="B1" s="252" t="s">
        <v>6172</v>
      </c>
      <c r="C1" s="251"/>
      <c r="D1" s="251"/>
      <c r="E1" s="251"/>
      <c r="F1" s="251"/>
      <c r="G1" s="251"/>
      <c r="H1" s="251"/>
      <c r="I1" s="1335"/>
    </row>
    <row r="2" spans="1:13" ht="15" customHeight="1"/>
    <row r="3" spans="1:13" ht="11.25" customHeight="1"/>
    <row r="4" spans="1:13" ht="20">
      <c r="B4" s="253" t="s">
        <v>5971</v>
      </c>
      <c r="C4" s="254"/>
      <c r="D4" s="254"/>
      <c r="E4" s="254"/>
      <c r="F4" s="254"/>
      <c r="G4" s="254"/>
      <c r="H4" s="254"/>
      <c r="I4" s="1336"/>
    </row>
    <row r="6" spans="1:13">
      <c r="A6" s="255" t="s">
        <v>2</v>
      </c>
      <c r="B6" s="256" t="s">
        <v>1509</v>
      </c>
      <c r="C6" s="256"/>
      <c r="D6" s="256"/>
      <c r="E6" s="256"/>
      <c r="F6" s="256"/>
      <c r="G6" s="256"/>
      <c r="H6" s="256"/>
      <c r="I6" s="1340"/>
    </row>
    <row r="7" spans="1:13" s="261" customFormat="1">
      <c r="A7" s="257"/>
      <c r="B7" s="258" t="s">
        <v>1510</v>
      </c>
      <c r="C7" s="259"/>
      <c r="D7" s="259"/>
      <c r="E7" s="259"/>
      <c r="F7" s="259"/>
      <c r="G7" s="259"/>
      <c r="H7" s="260"/>
      <c r="I7" s="1341">
        <f>'I-Sklop A+E-Rekapitulacija GO'!I36</f>
        <v>0</v>
      </c>
      <c r="J7" s="1328"/>
      <c r="K7" s="1328"/>
      <c r="L7" s="1328"/>
      <c r="M7" s="1328"/>
    </row>
    <row r="8" spans="1:13" s="261" customFormat="1">
      <c r="A8" s="257"/>
      <c r="B8" s="258" t="s">
        <v>1511</v>
      </c>
      <c r="C8" s="259"/>
      <c r="D8" s="259"/>
      <c r="E8" s="259"/>
      <c r="F8" s="259"/>
      <c r="G8" s="259"/>
      <c r="H8" s="260"/>
      <c r="I8" s="1341">
        <f>'IV-Rekapitulacija EI'!I7</f>
        <v>0</v>
      </c>
      <c r="J8" s="1328"/>
      <c r="K8" s="1328"/>
      <c r="L8" s="1328"/>
      <c r="M8" s="1328"/>
    </row>
    <row r="9" spans="1:13" s="261" customFormat="1">
      <c r="A9" s="257"/>
      <c r="B9" s="258" t="s">
        <v>1512</v>
      </c>
      <c r="C9" s="259"/>
      <c r="D9" s="259"/>
      <c r="E9" s="259"/>
      <c r="F9" s="259"/>
      <c r="G9" s="259"/>
      <c r="H9" s="260"/>
      <c r="I9" s="1341">
        <f>'V-Rekapitulacija SI'!I11</f>
        <v>0</v>
      </c>
      <c r="J9" s="1328"/>
      <c r="K9" s="1328"/>
      <c r="L9" s="1328"/>
      <c r="M9" s="1328"/>
    </row>
    <row r="10" spans="1:13" s="262" customFormat="1">
      <c r="B10" s="261"/>
      <c r="H10" s="263"/>
      <c r="I10" s="1342"/>
      <c r="J10" s="1342"/>
      <c r="K10" s="1342"/>
      <c r="L10" s="1342"/>
      <c r="M10" s="1342"/>
    </row>
    <row r="11" spans="1:13" s="265" customFormat="1">
      <c r="A11" s="264"/>
      <c r="B11" s="267" t="s">
        <v>1513</v>
      </c>
      <c r="C11" s="268"/>
      <c r="D11" s="268"/>
      <c r="E11" s="268"/>
      <c r="F11" s="268"/>
      <c r="G11" s="268"/>
      <c r="H11" s="269" t="s">
        <v>1514</v>
      </c>
      <c r="I11" s="1341">
        <f>SUM(I7:I9)</f>
        <v>0</v>
      </c>
      <c r="J11" s="1343"/>
      <c r="K11" s="1343"/>
      <c r="L11" s="1343"/>
      <c r="M11" s="1343"/>
    </row>
    <row r="12" spans="1:13">
      <c r="A12" s="33"/>
    </row>
    <row r="13" spans="1:13">
      <c r="A13" s="33"/>
    </row>
    <row r="14" spans="1:13">
      <c r="A14" s="255" t="s">
        <v>61</v>
      </c>
      <c r="B14" s="256" t="s">
        <v>1515</v>
      </c>
      <c r="C14" s="256"/>
      <c r="D14" s="256"/>
      <c r="E14" s="256"/>
      <c r="F14" s="256"/>
      <c r="G14" s="256"/>
      <c r="H14" s="256"/>
      <c r="I14" s="1340"/>
    </row>
    <row r="15" spans="1:13" s="261" customFormat="1">
      <c r="A15" s="257"/>
      <c r="B15" s="258" t="s">
        <v>1510</v>
      </c>
      <c r="C15" s="259"/>
      <c r="D15" s="259"/>
      <c r="E15" s="259"/>
      <c r="F15" s="259"/>
      <c r="G15" s="259"/>
      <c r="H15" s="260"/>
      <c r="I15" s="1341">
        <f>'II-Sklop B-Rekapitulacija GO'!I17+'II-Sklop B-Rekapitulacija GO'!I32+'II-Sklop B-Rekapitulacija GO'!I34</f>
        <v>0</v>
      </c>
      <c r="J15" s="1328"/>
      <c r="K15" s="1328"/>
      <c r="L15" s="1328"/>
      <c r="M15" s="1328"/>
    </row>
    <row r="16" spans="1:13" s="261" customFormat="1">
      <c r="A16" s="257"/>
      <c r="B16" s="258" t="s">
        <v>1511</v>
      </c>
      <c r="C16" s="259"/>
      <c r="D16" s="259"/>
      <c r="E16" s="259"/>
      <c r="F16" s="259"/>
      <c r="G16" s="259"/>
      <c r="H16" s="260"/>
      <c r="I16" s="1341">
        <f>'IV-Rekapitulacija EI'!I8</f>
        <v>0</v>
      </c>
      <c r="J16" s="1328"/>
      <c r="K16" s="1328"/>
      <c r="L16" s="1328"/>
      <c r="M16" s="1328"/>
    </row>
    <row r="17" spans="1:13" s="261" customFormat="1">
      <c r="A17" s="257"/>
      <c r="B17" s="258" t="s">
        <v>1512</v>
      </c>
      <c r="C17" s="259"/>
      <c r="D17" s="259"/>
      <c r="E17" s="259"/>
      <c r="F17" s="259"/>
      <c r="G17" s="259"/>
      <c r="H17" s="260"/>
      <c r="I17" s="1341">
        <f>'V-Rekapitulacija SI'!I20</f>
        <v>0</v>
      </c>
      <c r="J17" s="1328"/>
      <c r="K17" s="1328"/>
      <c r="L17" s="1328"/>
      <c r="M17" s="1328"/>
    </row>
    <row r="18" spans="1:13" s="261" customFormat="1">
      <c r="A18" s="257"/>
      <c r="B18" s="258" t="s">
        <v>1516</v>
      </c>
      <c r="C18" s="259"/>
      <c r="D18" s="259"/>
      <c r="E18" s="259"/>
      <c r="F18" s="259"/>
      <c r="G18" s="259"/>
      <c r="H18" s="260"/>
      <c r="I18" s="1341">
        <f>'II-Sklop B-Rekapitulacija GO'!I36</f>
        <v>0</v>
      </c>
      <c r="J18" s="1328"/>
      <c r="K18" s="1328"/>
      <c r="L18" s="1328"/>
      <c r="M18" s="1328"/>
    </row>
    <row r="19" spans="1:13" s="262" customFormat="1">
      <c r="B19" s="261"/>
      <c r="H19" s="263"/>
      <c r="I19" s="1342"/>
      <c r="J19" s="1342"/>
      <c r="K19" s="1342"/>
      <c r="L19" s="1342"/>
      <c r="M19" s="1342"/>
    </row>
    <row r="20" spans="1:13" s="261" customFormat="1">
      <c r="A20" s="257"/>
      <c r="B20" s="267" t="s">
        <v>1517</v>
      </c>
      <c r="C20" s="268"/>
      <c r="D20" s="268"/>
      <c r="E20" s="268"/>
      <c r="F20" s="268"/>
      <c r="G20" s="268"/>
      <c r="H20" s="269" t="s">
        <v>1514</v>
      </c>
      <c r="I20" s="1341">
        <f>SUM(I15:I19)</f>
        <v>0</v>
      </c>
      <c r="J20" s="1328"/>
      <c r="K20" s="1328"/>
      <c r="L20" s="1328"/>
      <c r="M20" s="1328"/>
    </row>
    <row r="21" spans="1:13">
      <c r="A21" s="33"/>
    </row>
    <row r="22" spans="1:13">
      <c r="A22" s="33"/>
    </row>
    <row r="23" spans="1:13">
      <c r="A23" s="255" t="s">
        <v>1518</v>
      </c>
      <c r="B23" s="256" t="s">
        <v>1519</v>
      </c>
      <c r="C23" s="256"/>
      <c r="D23" s="256"/>
      <c r="E23" s="256"/>
      <c r="F23" s="256"/>
      <c r="G23" s="256"/>
      <c r="H23" s="256"/>
      <c r="I23" s="1340"/>
    </row>
    <row r="24" spans="1:13" s="261" customFormat="1">
      <c r="A24" s="257"/>
      <c r="B24" s="258" t="s">
        <v>1510</v>
      </c>
      <c r="C24" s="259"/>
      <c r="D24" s="259"/>
      <c r="E24" s="259"/>
      <c r="F24" s="259"/>
      <c r="G24" s="259"/>
      <c r="H24" s="260"/>
      <c r="I24" s="1341">
        <f>'III-Sklop C+D-Rekapitulacija GO'!I34</f>
        <v>0</v>
      </c>
      <c r="J24" s="1328"/>
      <c r="K24" s="1328"/>
      <c r="L24" s="1328"/>
      <c r="M24" s="1328"/>
    </row>
    <row r="25" spans="1:13" s="261" customFormat="1">
      <c r="A25" s="257"/>
      <c r="B25" s="258" t="s">
        <v>1511</v>
      </c>
      <c r="C25" s="259"/>
      <c r="D25" s="259"/>
      <c r="E25" s="259"/>
      <c r="F25" s="259"/>
      <c r="G25" s="259"/>
      <c r="H25" s="260"/>
      <c r="I25" s="1341">
        <f>'IV-Rekapitulacija EI'!I6</f>
        <v>0</v>
      </c>
      <c r="J25" s="1328"/>
      <c r="K25" s="1328"/>
      <c r="L25" s="1328"/>
      <c r="M25" s="1328"/>
    </row>
    <row r="26" spans="1:13" s="261" customFormat="1">
      <c r="A26" s="257"/>
      <c r="B26" s="258" t="s">
        <v>1512</v>
      </c>
      <c r="C26" s="259"/>
      <c r="D26" s="259"/>
      <c r="E26" s="259"/>
      <c r="F26" s="259"/>
      <c r="G26" s="259"/>
      <c r="H26" s="260"/>
      <c r="I26" s="1341">
        <f>'V-Rekapitulacija SI'!I28</f>
        <v>0</v>
      </c>
      <c r="J26" s="1328"/>
      <c r="K26" s="1328"/>
      <c r="L26" s="1328"/>
      <c r="M26" s="1328"/>
    </row>
    <row r="27" spans="1:13" s="5" customFormat="1" ht="16.5" customHeight="1">
      <c r="B27" s="32"/>
      <c r="H27" s="266"/>
      <c r="I27" s="232"/>
      <c r="J27" s="232"/>
      <c r="K27" s="232"/>
      <c r="L27" s="232"/>
      <c r="M27" s="232"/>
    </row>
    <row r="28" spans="1:13" s="261" customFormat="1">
      <c r="A28" s="257"/>
      <c r="B28" s="267" t="s">
        <v>1520</v>
      </c>
      <c r="C28" s="268"/>
      <c r="D28" s="268"/>
      <c r="E28" s="268"/>
      <c r="F28" s="268"/>
      <c r="G28" s="268"/>
      <c r="H28" s="269" t="s">
        <v>1514</v>
      </c>
      <c r="I28" s="1341">
        <f>SUM(I24:I27)</f>
        <v>0</v>
      </c>
      <c r="J28" s="1328"/>
      <c r="K28" s="1328"/>
      <c r="L28" s="1328"/>
      <c r="M28" s="1328"/>
    </row>
    <row r="29" spans="1:13">
      <c r="A29" s="33"/>
    </row>
    <row r="30" spans="1:13">
      <c r="A30" s="33"/>
    </row>
    <row r="31" spans="1:13">
      <c r="A31" s="255" t="s">
        <v>1521</v>
      </c>
      <c r="B31" s="256" t="s">
        <v>1522</v>
      </c>
      <c r="C31" s="256"/>
      <c r="D31" s="256"/>
      <c r="E31" s="256"/>
      <c r="F31" s="256"/>
      <c r="G31" s="256"/>
      <c r="H31" s="256"/>
      <c r="I31" s="1340"/>
    </row>
    <row r="32" spans="1:13" s="261" customFormat="1">
      <c r="A32" s="257"/>
      <c r="B32" s="258" t="s">
        <v>1523</v>
      </c>
      <c r="C32" s="259"/>
      <c r="D32" s="259"/>
      <c r="E32" s="259"/>
      <c r="F32" s="259"/>
      <c r="G32" s="259"/>
      <c r="H32" s="260"/>
      <c r="I32" s="1341">
        <f>'VI-Rekapitulacija GO'!I10</f>
        <v>0</v>
      </c>
      <c r="J32" s="1328"/>
      <c r="K32" s="1328"/>
      <c r="L32" s="1328"/>
      <c r="M32" s="1328"/>
    </row>
    <row r="33" spans="1:13" s="261" customFormat="1">
      <c r="A33" s="257"/>
      <c r="B33" s="258" t="s">
        <v>1524</v>
      </c>
      <c r="C33" s="259"/>
      <c r="D33" s="259"/>
      <c r="E33" s="259"/>
      <c r="F33" s="259"/>
      <c r="G33" s="259"/>
      <c r="H33" s="260"/>
      <c r="I33" s="1341">
        <f>'IV-Rekapitulacija EI'!I9</f>
        <v>0</v>
      </c>
      <c r="J33" s="1328"/>
      <c r="K33" s="1328"/>
      <c r="L33" s="1328"/>
      <c r="M33" s="1328"/>
    </row>
    <row r="34" spans="1:13" s="261" customFormat="1">
      <c r="A34" s="257"/>
      <c r="B34" s="258" t="s">
        <v>1525</v>
      </c>
      <c r="C34" s="259"/>
      <c r="D34" s="259"/>
      <c r="E34" s="259"/>
      <c r="F34" s="259"/>
      <c r="G34" s="259"/>
      <c r="H34" s="260"/>
      <c r="I34" s="1341">
        <f>'V-Rekapitulacija SI'!I34</f>
        <v>0</v>
      </c>
      <c r="J34" s="1328"/>
      <c r="K34" s="1328"/>
      <c r="L34" s="1328"/>
      <c r="M34" s="1328"/>
    </row>
    <row r="35" spans="1:13" s="262" customFormat="1">
      <c r="H35" s="263"/>
      <c r="I35" s="1342"/>
      <c r="J35" s="1342"/>
      <c r="K35" s="1342"/>
      <c r="L35" s="1342"/>
      <c r="M35" s="1342"/>
    </row>
    <row r="36" spans="1:13" s="261" customFormat="1">
      <c r="A36" s="257"/>
      <c r="B36" s="267" t="s">
        <v>1526</v>
      </c>
      <c r="C36" s="268"/>
      <c r="D36" s="268"/>
      <c r="E36" s="268"/>
      <c r="F36" s="268"/>
      <c r="G36" s="268"/>
      <c r="H36" s="269" t="s">
        <v>1514</v>
      </c>
      <c r="I36" s="1341">
        <f>SUM(I32:I35)</f>
        <v>0</v>
      </c>
      <c r="J36" s="1328"/>
      <c r="K36" s="1328"/>
      <c r="L36" s="1328"/>
      <c r="M36" s="1328"/>
    </row>
    <row r="37" spans="1:13">
      <c r="A37" s="33"/>
    </row>
    <row r="38" spans="1:13">
      <c r="A38" s="33"/>
    </row>
    <row r="39" spans="1:13" s="27" customFormat="1" ht="20.149999999999999" customHeight="1">
      <c r="B39" s="270" t="s">
        <v>1527</v>
      </c>
      <c r="C39" s="271"/>
      <c r="D39" s="271"/>
      <c r="E39" s="271"/>
      <c r="F39" s="271"/>
      <c r="G39" s="271"/>
      <c r="H39" s="271"/>
      <c r="I39" s="1344">
        <f>I11+I20+I28+I36</f>
        <v>0</v>
      </c>
      <c r="J39" s="1345"/>
      <c r="K39" s="1345"/>
      <c r="L39" s="1345"/>
      <c r="M39" s="1345"/>
    </row>
    <row r="40" spans="1:13">
      <c r="A40" s="33"/>
    </row>
    <row r="41" spans="1:13">
      <c r="A41" s="33"/>
    </row>
    <row r="42" spans="1:13">
      <c r="A42" s="255" t="s">
        <v>1528</v>
      </c>
      <c r="B42" s="256" t="s">
        <v>1529</v>
      </c>
      <c r="C42" s="256"/>
      <c r="D42" s="256"/>
      <c r="E42" s="256"/>
      <c r="F42" s="256"/>
      <c r="G42" s="256"/>
      <c r="H42" s="256"/>
      <c r="I42" s="1340"/>
    </row>
    <row r="43" spans="1:13">
      <c r="A43" s="255"/>
      <c r="B43" s="272" t="s">
        <v>6018</v>
      </c>
      <c r="C43" s="251"/>
      <c r="D43" s="251"/>
      <c r="E43" s="251"/>
      <c r="F43" s="251"/>
      <c r="G43" s="251"/>
      <c r="H43" s="251"/>
      <c r="I43" s="1337">
        <v>1300000</v>
      </c>
    </row>
    <row r="45" spans="1:13" ht="14.5" thickBot="1"/>
    <row r="46" spans="1:13" ht="20.149999999999999" customHeight="1">
      <c r="B46" s="28" t="s">
        <v>1530</v>
      </c>
      <c r="C46" s="29"/>
      <c r="D46" s="29"/>
      <c r="E46" s="29"/>
      <c r="F46" s="29"/>
      <c r="G46" s="29"/>
      <c r="H46" s="29"/>
      <c r="I46" s="1346">
        <f>ROUND((I39+I43),2)</f>
        <v>1300000</v>
      </c>
    </row>
    <row r="47" spans="1:13" ht="17.5" customHeight="1" thickBot="1">
      <c r="B47" s="30" t="s">
        <v>265</v>
      </c>
      <c r="C47" s="31"/>
      <c r="D47" s="31"/>
      <c r="E47" s="31"/>
      <c r="F47" s="31"/>
      <c r="G47" s="31"/>
      <c r="H47" s="31"/>
      <c r="I47" s="1347">
        <f>ROUND((I46*0.22),2)</f>
        <v>286000</v>
      </c>
    </row>
    <row r="48" spans="1:13" ht="17.5" customHeight="1" thickBot="1">
      <c r="B48" s="27"/>
    </row>
    <row r="49" spans="2:13" s="273" customFormat="1" ht="27.25" customHeight="1" thickBot="1">
      <c r="B49" s="1595" t="s">
        <v>5967</v>
      </c>
      <c r="C49" s="1596"/>
      <c r="D49" s="1596"/>
      <c r="E49" s="1596"/>
      <c r="F49" s="1596"/>
      <c r="G49" s="1596"/>
      <c r="H49" s="1596"/>
      <c r="I49" s="1348">
        <f>I46+I47</f>
        <v>1586000</v>
      </c>
      <c r="J49" s="1349"/>
      <c r="K49" s="1349"/>
      <c r="L49" s="1349"/>
      <c r="M49" s="1349"/>
    </row>
  </sheetData>
  <sheetProtection selectLockedCells="1" selectUnlockedCells="1"/>
  <mergeCells count="1">
    <mergeCell ref="B49:H49"/>
  </mergeCells>
  <pageMargins left="0.78740157480314965" right="0.39370078740157483" top="0.98425196850393704" bottom="0.98425196850393704" header="0.51181102362204722" footer="0.51181102362204722"/>
  <pageSetup paperSize="9" scale="92" firstPageNumber="0" orientation="portrait" verticalDpi="300" r:id="rId1"/>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I35"/>
  <sheetViews>
    <sheetView showGridLines="0" view="pageBreakPreview" topLeftCell="A23" zoomScale="110" zoomScaleNormal="100" zoomScaleSheetLayoutView="110" workbookViewId="0">
      <selection activeCell="N9" sqref="N9"/>
    </sheetView>
  </sheetViews>
  <sheetFormatPr defaultColWidth="9.1796875" defaultRowHeight="14"/>
  <cols>
    <col min="1" max="1" width="12.453125" style="19" customWidth="1"/>
    <col min="2" max="2" width="14" style="19" customWidth="1"/>
    <col min="3" max="3" width="9" style="19" customWidth="1"/>
    <col min="4" max="4" width="9.1796875" style="19"/>
    <col min="5" max="5" width="6.81640625" style="19" customWidth="1"/>
    <col min="6" max="6" width="9.1796875" style="19"/>
    <col min="7" max="8" width="6.453125" style="19" customWidth="1"/>
    <col min="9" max="9" width="14.1796875" style="19" customWidth="1"/>
    <col min="10" max="10" width="9.1796875" style="19"/>
    <col min="11" max="11" width="11.54296875" style="19" customWidth="1"/>
    <col min="12" max="16384" width="9.1796875" style="19"/>
  </cols>
  <sheetData>
    <row r="1" spans="1:9" s="15" customFormat="1" ht="15.5">
      <c r="A1" s="34" t="s">
        <v>162</v>
      </c>
      <c r="B1" s="34"/>
      <c r="C1" s="34"/>
      <c r="D1" s="34"/>
      <c r="E1" s="34"/>
      <c r="F1" s="34"/>
      <c r="G1" s="35"/>
      <c r="H1" s="35"/>
      <c r="I1" s="35"/>
    </row>
    <row r="2" spans="1:9" s="17" customFormat="1">
      <c r="A2" s="16"/>
      <c r="B2" s="16"/>
      <c r="C2" s="16"/>
      <c r="D2" s="16"/>
      <c r="E2" s="16"/>
      <c r="F2" s="16"/>
    </row>
    <row r="3" spans="1:9" s="18" customFormat="1" ht="108" customHeight="1">
      <c r="A3" s="1599" t="s">
        <v>6019</v>
      </c>
      <c r="B3" s="1600"/>
      <c r="C3" s="1600"/>
      <c r="D3" s="1600"/>
      <c r="E3" s="1600"/>
      <c r="F3" s="1600"/>
      <c r="G3" s="1600"/>
      <c r="H3" s="1600"/>
      <c r="I3" s="1600"/>
    </row>
    <row r="4" spans="1:9" s="18" customFormat="1" ht="16.5" customHeight="1">
      <c r="A4" s="1598" t="s">
        <v>437</v>
      </c>
      <c r="B4" s="1598"/>
      <c r="C4" s="1598"/>
      <c r="D4" s="1598"/>
      <c r="E4" s="1598"/>
      <c r="F4" s="1598"/>
      <c r="G4" s="1598"/>
      <c r="H4" s="1598"/>
      <c r="I4" s="1598"/>
    </row>
    <row r="5" spans="1:9" s="18" customFormat="1" ht="27.75" customHeight="1">
      <c r="A5" s="1598" t="s">
        <v>783</v>
      </c>
      <c r="B5" s="1598"/>
      <c r="C5" s="1598"/>
      <c r="D5" s="1598"/>
      <c r="E5" s="1598"/>
      <c r="F5" s="1598"/>
      <c r="G5" s="1598"/>
      <c r="H5" s="1598"/>
      <c r="I5" s="1598"/>
    </row>
    <row r="6" spans="1:9" s="18" customFormat="1" ht="94.75" customHeight="1">
      <c r="A6" s="1598" t="s">
        <v>163</v>
      </c>
      <c r="B6" s="1598"/>
      <c r="C6" s="1598"/>
      <c r="D6" s="1598"/>
      <c r="E6" s="1598"/>
      <c r="F6" s="1598"/>
      <c r="G6" s="1598"/>
      <c r="H6" s="1598"/>
      <c r="I6" s="1598"/>
    </row>
    <row r="7" spans="1:9" s="18" customFormat="1" ht="56.25" customHeight="1">
      <c r="A7" s="1599" t="s">
        <v>5969</v>
      </c>
      <c r="B7" s="1599"/>
      <c r="C7" s="1599"/>
      <c r="D7" s="1599"/>
      <c r="E7" s="1599"/>
      <c r="F7" s="1599"/>
      <c r="G7" s="1599"/>
      <c r="H7" s="1599"/>
      <c r="I7" s="1599"/>
    </row>
    <row r="8" spans="1:9" s="18" customFormat="1" ht="29.25" customHeight="1">
      <c r="A8" s="1599" t="s">
        <v>164</v>
      </c>
      <c r="B8" s="1599"/>
      <c r="C8" s="1599"/>
      <c r="D8" s="1599"/>
      <c r="E8" s="1599"/>
      <c r="F8" s="1599"/>
      <c r="G8" s="1599"/>
      <c r="H8" s="1599"/>
      <c r="I8" s="1599"/>
    </row>
    <row r="9" spans="1:9" s="18" customFormat="1" ht="72" customHeight="1">
      <c r="A9" s="1599" t="s">
        <v>784</v>
      </c>
      <c r="B9" s="1599"/>
      <c r="C9" s="1599"/>
      <c r="D9" s="1599"/>
      <c r="E9" s="1599"/>
      <c r="F9" s="1599"/>
      <c r="G9" s="1599"/>
      <c r="H9" s="1599"/>
      <c r="I9" s="1599"/>
    </row>
    <row r="10" spans="1:9" s="18" customFormat="1" ht="75.400000000000006" customHeight="1">
      <c r="A10" s="1599" t="s">
        <v>785</v>
      </c>
      <c r="B10" s="1599"/>
      <c r="C10" s="1599"/>
      <c r="D10" s="1599"/>
      <c r="E10" s="1599"/>
      <c r="F10" s="1599"/>
      <c r="G10" s="1599"/>
      <c r="H10" s="1599"/>
      <c r="I10" s="1599"/>
    </row>
    <row r="11" spans="1:9" s="18" customFormat="1" ht="29.25" customHeight="1">
      <c r="A11" s="1598" t="s">
        <v>786</v>
      </c>
      <c r="B11" s="1598"/>
      <c r="C11" s="1598"/>
      <c r="D11" s="1598"/>
      <c r="E11" s="1598"/>
      <c r="F11" s="1598"/>
      <c r="G11" s="1598"/>
      <c r="H11" s="1598"/>
      <c r="I11" s="1598"/>
    </row>
    <row r="12" spans="1:9" s="18" customFormat="1" ht="71.5" customHeight="1">
      <c r="A12" s="1598" t="s">
        <v>5970</v>
      </c>
      <c r="B12" s="1598"/>
      <c r="C12" s="1598"/>
      <c r="D12" s="1598"/>
      <c r="E12" s="1598"/>
      <c r="F12" s="1598"/>
      <c r="G12" s="1598"/>
      <c r="H12" s="1598"/>
      <c r="I12" s="1598"/>
    </row>
    <row r="13" spans="1:9" s="18" customFormat="1" ht="13">
      <c r="A13" s="1598" t="s">
        <v>787</v>
      </c>
      <c r="B13" s="1598"/>
      <c r="C13" s="1598"/>
      <c r="D13" s="1598"/>
      <c r="E13" s="1598"/>
      <c r="F13" s="1598"/>
      <c r="G13" s="1598"/>
      <c r="H13" s="1598"/>
      <c r="I13" s="1598"/>
    </row>
    <row r="14" spans="1:9" s="18" customFormat="1" ht="13">
      <c r="A14" s="1602" t="s">
        <v>788</v>
      </c>
      <c r="B14" s="1602"/>
      <c r="C14" s="1602"/>
      <c r="D14" s="1602"/>
      <c r="E14" s="1602"/>
      <c r="F14" s="1602"/>
      <c r="G14" s="1602"/>
      <c r="H14" s="1602"/>
      <c r="I14" s="1602"/>
    </row>
    <row r="15" spans="1:9" s="18" customFormat="1" ht="29.25" customHeight="1">
      <c r="A15" s="1597" t="s">
        <v>789</v>
      </c>
      <c r="B15" s="1597"/>
      <c r="C15" s="1597"/>
      <c r="D15" s="1597"/>
      <c r="E15" s="1597"/>
      <c r="F15" s="1597"/>
      <c r="G15" s="1597"/>
      <c r="H15" s="1597"/>
      <c r="I15" s="1597"/>
    </row>
    <row r="16" spans="1:9" s="18" customFormat="1" ht="68.650000000000006" customHeight="1">
      <c r="A16" s="1597" t="s">
        <v>790</v>
      </c>
      <c r="B16" s="1597"/>
      <c r="C16" s="1597"/>
      <c r="D16" s="1597"/>
      <c r="E16" s="1597"/>
      <c r="F16" s="1597"/>
      <c r="G16" s="1597"/>
      <c r="H16" s="1597"/>
      <c r="I16" s="1597"/>
    </row>
    <row r="17" spans="1:9" s="18" customFormat="1" ht="39.75" customHeight="1">
      <c r="A17" s="1597" t="s">
        <v>791</v>
      </c>
      <c r="B17" s="1597"/>
      <c r="C17" s="1597"/>
      <c r="D17" s="1597"/>
      <c r="E17" s="1597"/>
      <c r="F17" s="1597"/>
      <c r="G17" s="1597"/>
      <c r="H17" s="1597"/>
      <c r="I17" s="1597"/>
    </row>
    <row r="18" spans="1:9" s="18" customFormat="1" ht="30.25" customHeight="1">
      <c r="A18" s="1597" t="s">
        <v>792</v>
      </c>
      <c r="B18" s="1597"/>
      <c r="C18" s="1597"/>
      <c r="D18" s="1597"/>
      <c r="E18" s="1597"/>
      <c r="F18" s="1597"/>
      <c r="G18" s="1597"/>
      <c r="H18" s="1597"/>
      <c r="I18" s="1597"/>
    </row>
    <row r="19" spans="1:9" s="18" customFormat="1" ht="29.25" customHeight="1">
      <c r="A19" s="1597" t="s">
        <v>793</v>
      </c>
      <c r="B19" s="1597"/>
      <c r="C19" s="1597"/>
      <c r="D19" s="1597"/>
      <c r="E19" s="1597"/>
      <c r="F19" s="1597"/>
      <c r="G19" s="1597"/>
      <c r="H19" s="1597"/>
      <c r="I19" s="1597"/>
    </row>
    <row r="20" spans="1:9" s="18" customFormat="1" ht="13">
      <c r="A20" s="1598" t="s">
        <v>794</v>
      </c>
      <c r="B20" s="1598"/>
      <c r="C20" s="1598"/>
      <c r="D20" s="1598"/>
      <c r="E20" s="1598"/>
      <c r="F20" s="1598"/>
      <c r="G20" s="1598"/>
      <c r="H20" s="1598"/>
      <c r="I20" s="1598"/>
    </row>
    <row r="21" spans="1:9" s="18" customFormat="1" ht="64.5" customHeight="1">
      <c r="A21" s="1599" t="s">
        <v>795</v>
      </c>
      <c r="B21" s="1599"/>
      <c r="C21" s="1599"/>
      <c r="D21" s="1599"/>
      <c r="E21" s="1599"/>
      <c r="F21" s="1599"/>
      <c r="G21" s="1599"/>
      <c r="H21" s="1599"/>
      <c r="I21" s="1599"/>
    </row>
    <row r="22" spans="1:9" s="18" customFormat="1" ht="13">
      <c r="A22" s="1601" t="s">
        <v>796</v>
      </c>
      <c r="B22" s="1601"/>
      <c r="C22" s="1601"/>
      <c r="D22" s="1601"/>
      <c r="E22" s="1601"/>
      <c r="F22" s="1601"/>
      <c r="G22" s="1601"/>
      <c r="H22" s="1601"/>
      <c r="I22" s="1601"/>
    </row>
    <row r="23" spans="1:9" s="18" customFormat="1" ht="28.5" customHeight="1">
      <c r="A23" s="1599" t="s">
        <v>797</v>
      </c>
      <c r="B23" s="1599"/>
      <c r="C23" s="1599"/>
      <c r="D23" s="1599"/>
      <c r="E23" s="1599"/>
      <c r="F23" s="1599"/>
      <c r="G23" s="1599"/>
      <c r="H23" s="1599"/>
      <c r="I23" s="1599"/>
    </row>
    <row r="24" spans="1:9" s="18" customFormat="1" ht="15.75" customHeight="1">
      <c r="A24" s="1599" t="s">
        <v>798</v>
      </c>
      <c r="B24" s="1599"/>
      <c r="C24" s="1599"/>
      <c r="D24" s="1599"/>
      <c r="E24" s="1599"/>
      <c r="F24" s="1599"/>
      <c r="G24" s="1599"/>
      <c r="H24" s="1599"/>
      <c r="I24" s="1599"/>
    </row>
    <row r="25" spans="1:9" s="18" customFormat="1" ht="13">
      <c r="A25" s="1599" t="s">
        <v>799</v>
      </c>
      <c r="B25" s="1599"/>
      <c r="C25" s="1599"/>
      <c r="D25" s="1599"/>
      <c r="E25" s="1599"/>
      <c r="F25" s="1599"/>
      <c r="G25" s="1599"/>
      <c r="H25" s="1599"/>
      <c r="I25" s="1599"/>
    </row>
    <row r="26" spans="1:9" s="18" customFormat="1" ht="28.5" customHeight="1">
      <c r="A26" s="1599" t="s">
        <v>800</v>
      </c>
      <c r="B26" s="1599"/>
      <c r="C26" s="1599"/>
      <c r="D26" s="1599"/>
      <c r="E26" s="1599"/>
      <c r="F26" s="1599"/>
      <c r="G26" s="1599"/>
      <c r="H26" s="1599"/>
      <c r="I26" s="1599"/>
    </row>
    <row r="27" spans="1:9" s="18" customFormat="1" ht="13">
      <c r="A27" s="1599" t="s">
        <v>801</v>
      </c>
      <c r="B27" s="1599"/>
      <c r="C27" s="1599"/>
      <c r="D27" s="1599"/>
      <c r="E27" s="1599"/>
      <c r="F27" s="1599"/>
      <c r="G27" s="1599"/>
      <c r="H27" s="1599"/>
      <c r="I27" s="1599"/>
    </row>
    <row r="28" spans="1:9" s="18" customFormat="1" ht="13">
      <c r="A28" s="14"/>
      <c r="B28" s="14"/>
      <c r="C28" s="14"/>
      <c r="D28" s="14"/>
      <c r="E28" s="14"/>
      <c r="F28" s="14"/>
      <c r="G28" s="225"/>
      <c r="H28" s="225"/>
      <c r="I28" s="225"/>
    </row>
    <row r="29" spans="1:9" s="18" customFormat="1" ht="28.5" customHeight="1">
      <c r="A29" s="1599" t="s">
        <v>802</v>
      </c>
      <c r="B29" s="1599"/>
      <c r="C29" s="1599"/>
      <c r="D29" s="1599"/>
      <c r="E29" s="1599"/>
      <c r="F29" s="1599"/>
      <c r="G29" s="1599"/>
      <c r="H29" s="1599"/>
      <c r="I29" s="1599"/>
    </row>
    <row r="30" spans="1:9" ht="27.75" customHeight="1">
      <c r="A30" s="1599" t="s">
        <v>803</v>
      </c>
      <c r="B30" s="1599"/>
      <c r="C30" s="1599"/>
      <c r="D30" s="1599"/>
      <c r="E30" s="1599"/>
      <c r="F30" s="1599"/>
      <c r="G30" s="1599"/>
      <c r="H30" s="1599"/>
      <c r="I30" s="1599"/>
    </row>
    <row r="31" spans="1:9" ht="19.5" customHeight="1">
      <c r="A31" s="1597" t="s">
        <v>425</v>
      </c>
      <c r="B31" s="1597"/>
      <c r="C31" s="1597"/>
      <c r="D31" s="1597"/>
      <c r="E31" s="1597"/>
      <c r="F31" s="1597"/>
      <c r="G31" s="1597"/>
      <c r="H31" s="1597"/>
      <c r="I31" s="1597"/>
    </row>
    <row r="32" spans="1:9" ht="42" customHeight="1">
      <c r="A32" s="1597" t="s">
        <v>804</v>
      </c>
      <c r="B32" s="1597"/>
      <c r="C32" s="1597"/>
      <c r="D32" s="1597"/>
      <c r="E32" s="1597"/>
      <c r="F32" s="1597"/>
      <c r="G32" s="1597"/>
      <c r="H32" s="1597"/>
      <c r="I32" s="1597"/>
    </row>
    <row r="33" spans="1:9">
      <c r="A33" s="1597" t="s">
        <v>805</v>
      </c>
      <c r="B33" s="1597"/>
      <c r="C33" s="1597"/>
      <c r="D33" s="1597"/>
      <c r="E33" s="1597"/>
      <c r="F33" s="1597"/>
      <c r="G33" s="1597"/>
      <c r="H33" s="1597"/>
      <c r="I33" s="1597"/>
    </row>
    <row r="34" spans="1:9" ht="28.5" customHeight="1">
      <c r="A34" s="1597" t="s">
        <v>806</v>
      </c>
      <c r="B34" s="1597"/>
      <c r="C34" s="1597"/>
      <c r="D34" s="1597"/>
      <c r="E34" s="1597"/>
      <c r="F34" s="1597"/>
      <c r="G34" s="1597"/>
      <c r="H34" s="1597"/>
      <c r="I34" s="1597"/>
    </row>
    <row r="35" spans="1:9" ht="162.75" customHeight="1">
      <c r="A35" s="1597" t="s">
        <v>1504</v>
      </c>
      <c r="B35" s="1597"/>
      <c r="C35" s="1597"/>
      <c r="D35" s="1597"/>
      <c r="E35" s="1597"/>
      <c r="F35" s="1597"/>
      <c r="G35" s="1597"/>
      <c r="H35" s="1597"/>
      <c r="I35" s="1597"/>
    </row>
  </sheetData>
  <sheetProtection selectLockedCells="1" selectUnlockedCells="1"/>
  <mergeCells count="32">
    <mergeCell ref="A8:I8"/>
    <mergeCell ref="A13:I13"/>
    <mergeCell ref="A17:I17"/>
    <mergeCell ref="A26:I26"/>
    <mergeCell ref="A15:I15"/>
    <mergeCell ref="A9:I9"/>
    <mergeCell ref="A22:I22"/>
    <mergeCell ref="A14:I14"/>
    <mergeCell ref="A21:I21"/>
    <mergeCell ref="A10:I10"/>
    <mergeCell ref="A16:I16"/>
    <mergeCell ref="A11:I11"/>
    <mergeCell ref="A12:I12"/>
    <mergeCell ref="A3:I3"/>
    <mergeCell ref="A4:I4"/>
    <mergeCell ref="A5:I5"/>
    <mergeCell ref="A6:I6"/>
    <mergeCell ref="A7:I7"/>
    <mergeCell ref="A35:I35"/>
    <mergeCell ref="A34:I34"/>
    <mergeCell ref="A18:I18"/>
    <mergeCell ref="A19:I19"/>
    <mergeCell ref="A20:I20"/>
    <mergeCell ref="A24:I24"/>
    <mergeCell ref="A31:I31"/>
    <mergeCell ref="A29:I29"/>
    <mergeCell ref="A27:I27"/>
    <mergeCell ref="A32:I32"/>
    <mergeCell ref="A33:I33"/>
    <mergeCell ref="A30:I30"/>
    <mergeCell ref="A23:I23"/>
    <mergeCell ref="A25:I25"/>
  </mergeCells>
  <pageMargins left="0.78740157480314965" right="0.59055118110236227" top="0.98425196850393704" bottom="0.55118110236220474" header="0.51181102362204722" footer="0.51181102362204722"/>
  <pageSetup paperSize="9" firstPageNumber="0" orientation="portrait" verticalDpi="300" r:id="rId1"/>
  <headerFooter alignWithMargins="0">
    <oddHeader>&amp;L&amp;9Objekt: OŠ KARLA DESTOVNIKA KAJUHA - ŠOŠTANJ - trakt A-E</oddHeader>
    <oddFooter>&amp;L
&amp;C&amp;"Arial,Navadno"&amp;10&amp;P</oddFooter>
  </headerFooter>
  <rowBreaks count="1" manualBreakCount="1">
    <brk id="12"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I36"/>
  <sheetViews>
    <sheetView showGridLines="0" view="pageBreakPreview" zoomScaleSheetLayoutView="100" workbookViewId="0">
      <selection activeCell="B1" sqref="B1"/>
    </sheetView>
  </sheetViews>
  <sheetFormatPr defaultColWidth="9.1796875" defaultRowHeight="14"/>
  <cols>
    <col min="1" max="1" width="12.453125" style="1" customWidth="1"/>
    <col min="2" max="2" width="14" style="1" customWidth="1"/>
    <col min="3" max="3" width="9" style="1" customWidth="1"/>
    <col min="4" max="4" width="9.1796875" style="1"/>
    <col min="5" max="5" width="6.81640625" style="1" customWidth="1"/>
    <col min="6" max="6" width="9.1796875" style="1"/>
    <col min="7" max="8" width="6.453125" style="1" customWidth="1"/>
    <col min="9" max="9" width="13.81640625" style="1128" customWidth="1"/>
    <col min="10" max="10" width="9.1796875" style="1"/>
    <col min="11" max="11" width="11.54296875" style="1" customWidth="1"/>
    <col min="12" max="16384" width="9.1796875" style="1"/>
  </cols>
  <sheetData>
    <row r="1" spans="1:9" ht="15" customHeight="1">
      <c r="A1" s="7" t="s">
        <v>0</v>
      </c>
      <c r="B1" s="11" t="s">
        <v>6124</v>
      </c>
      <c r="C1" s="6"/>
      <c r="D1" s="6"/>
      <c r="E1" s="6"/>
      <c r="F1" s="6"/>
      <c r="G1" s="6"/>
      <c r="H1" s="6"/>
      <c r="I1" s="1202"/>
    </row>
    <row r="2" spans="1:9" ht="15" customHeight="1">
      <c r="A2" s="1501"/>
      <c r="B2" s="1502"/>
      <c r="C2" s="1501"/>
      <c r="D2" s="1501"/>
      <c r="E2" s="1501"/>
      <c r="F2" s="1501"/>
      <c r="G2" s="1501"/>
      <c r="H2" s="1501"/>
      <c r="I2" s="1503"/>
    </row>
    <row r="3" spans="1:9" ht="11.25" customHeight="1"/>
    <row r="4" spans="1:9" ht="20">
      <c r="B4" s="36" t="s">
        <v>1</v>
      </c>
      <c r="C4" s="37"/>
      <c r="D4" s="37"/>
      <c r="E4" s="37"/>
      <c r="F4" s="37"/>
      <c r="G4" s="37"/>
      <c r="H4" s="37"/>
      <c r="I4" s="1203"/>
    </row>
    <row r="6" spans="1:9">
      <c r="A6" s="4" t="s">
        <v>2</v>
      </c>
      <c r="B6" s="9" t="s">
        <v>3</v>
      </c>
      <c r="C6" s="8"/>
      <c r="D6" s="8"/>
      <c r="E6" s="8"/>
      <c r="F6" s="8"/>
      <c r="G6" s="8"/>
      <c r="H6" s="8"/>
      <c r="I6" s="1204"/>
    </row>
    <row r="7" spans="1:9" ht="4.75" customHeight="1">
      <c r="A7" s="4"/>
      <c r="B7" s="2"/>
    </row>
    <row r="8" spans="1:9">
      <c r="A8" s="3" t="s">
        <v>4</v>
      </c>
      <c r="B8" s="1" t="str">
        <f>'I-A|Pripravljalna d.'!B8</f>
        <v>PRIPRAVLJALNA DELA</v>
      </c>
      <c r="I8" s="1128">
        <f>'I-A|Pripravljalna d.'!F47</f>
        <v>0</v>
      </c>
    </row>
    <row r="9" spans="1:9">
      <c r="A9" s="3" t="s">
        <v>5</v>
      </c>
      <c r="B9" s="1" t="str">
        <f>'I-A|Zemeljska d.'!B1</f>
        <v>ZEMELJSKA DELA</v>
      </c>
      <c r="I9" s="1128">
        <f>'I-A|Zemeljska d.'!F43</f>
        <v>0</v>
      </c>
    </row>
    <row r="10" spans="1:9">
      <c r="A10" s="3" t="s">
        <v>6</v>
      </c>
      <c r="B10" s="1" t="str">
        <f>'I-A|Betonska d.'!B1</f>
        <v>BETONSKA DELA</v>
      </c>
      <c r="I10" s="1128">
        <f>'I-A|Betonska d.'!F112</f>
        <v>0</v>
      </c>
    </row>
    <row r="11" spans="1:9">
      <c r="A11" s="3" t="s">
        <v>7</v>
      </c>
      <c r="B11" s="1" t="str">
        <f>'I-A|Opaž-tesarska d.'!B1</f>
        <v>TESARSKA DELA - OPAŽ</v>
      </c>
      <c r="I11" s="1128">
        <f>'I-A|Opaž-tesarska d.'!F93</f>
        <v>0</v>
      </c>
    </row>
    <row r="12" spans="1:9">
      <c r="A12" s="3" t="s">
        <v>8</v>
      </c>
      <c r="B12" s="1" t="str">
        <f>'I-A|Zidarska d.'!B1</f>
        <v>ZIDARSKA DELA</v>
      </c>
      <c r="I12" s="1128">
        <f>'I-A|Zidarska d.'!F173</f>
        <v>0</v>
      </c>
    </row>
    <row r="13" spans="1:9">
      <c r="A13" s="3" t="s">
        <v>131</v>
      </c>
      <c r="B13" s="1" t="str">
        <f>'I-A|Fasada'!B1</f>
        <v>FASADERSKA DELA</v>
      </c>
      <c r="I13" s="1128">
        <f>'I-A|Fasada'!F80</f>
        <v>0</v>
      </c>
    </row>
    <row r="14" spans="1:9">
      <c r="A14" s="3" t="s">
        <v>321</v>
      </c>
      <c r="B14" s="1" t="s">
        <v>323</v>
      </c>
      <c r="I14" s="1128">
        <f>'I-A|Montažna konstrukcija'!F35</f>
        <v>0</v>
      </c>
    </row>
    <row r="15" spans="1:9">
      <c r="A15" s="3" t="s">
        <v>322</v>
      </c>
      <c r="B15" s="1" t="s">
        <v>319</v>
      </c>
      <c r="I15" s="1128">
        <f>'I-A|Rušitvena d.'!F136</f>
        <v>0</v>
      </c>
    </row>
    <row r="16" spans="1:9">
      <c r="A16" s="3" t="s">
        <v>5998</v>
      </c>
      <c r="B16" s="1" t="s">
        <v>435</v>
      </c>
      <c r="I16" s="1128">
        <f>'I-A|Kanalizacija'!F52</f>
        <v>0</v>
      </c>
    </row>
    <row r="17" spans="1:9" ht="20.149999999999999" customHeight="1">
      <c r="A17" s="3"/>
      <c r="B17" s="9" t="s">
        <v>9</v>
      </c>
      <c r="C17" s="10"/>
      <c r="D17" s="10"/>
      <c r="E17" s="10"/>
      <c r="F17" s="10"/>
      <c r="G17" s="10"/>
      <c r="H17" s="10"/>
      <c r="I17" s="1205">
        <f>SUM(I8:I16)</f>
        <v>0</v>
      </c>
    </row>
    <row r="18" spans="1:9">
      <c r="A18" s="3"/>
    </row>
    <row r="19" spans="1:9">
      <c r="A19" s="4" t="s">
        <v>10</v>
      </c>
      <c r="B19" s="9" t="s">
        <v>11</v>
      </c>
      <c r="C19" s="8"/>
      <c r="D19" s="8"/>
      <c r="E19" s="8"/>
      <c r="F19" s="8"/>
      <c r="G19" s="8"/>
      <c r="H19" s="8"/>
      <c r="I19" s="1204"/>
    </row>
    <row r="20" spans="1:9" ht="5.25" customHeight="1">
      <c r="A20" s="4"/>
      <c r="B20" s="2"/>
    </row>
    <row r="21" spans="1:9">
      <c r="A21" s="3" t="s">
        <v>12</v>
      </c>
      <c r="B21" s="1" t="str">
        <f>'I-B|Krovska d.'!B3</f>
        <v>KROVSKA DELA</v>
      </c>
      <c r="I21" s="1128">
        <f>'I-B|Krovska d.'!F129</f>
        <v>0</v>
      </c>
    </row>
    <row r="22" spans="1:9">
      <c r="A22" s="3" t="s">
        <v>13</v>
      </c>
      <c r="B22" s="1" t="str">
        <f>'I-B|Kleparska d.'!B1</f>
        <v>KLEPARSKA DELA</v>
      </c>
      <c r="I22" s="1128">
        <f>'I-B|Kleparska d.'!F34</f>
        <v>0</v>
      </c>
    </row>
    <row r="23" spans="1:9">
      <c r="A23" s="3" t="s">
        <v>14</v>
      </c>
      <c r="B23" s="1" t="str">
        <f>'I-B|Ključavničarska d.'!B1</f>
        <v>KLJUČAVNIČARSKA DELA</v>
      </c>
      <c r="I23" s="1128">
        <f>'I-B|Ključavničarska d.'!F71</f>
        <v>0</v>
      </c>
    </row>
    <row r="24" spans="1:9">
      <c r="A24" s="3" t="s">
        <v>15</v>
      </c>
      <c r="B24" s="1" t="str">
        <f>'I-B|Mizarska d.'!B1</f>
        <v>MIZARSKA DELA</v>
      </c>
      <c r="I24" s="1128">
        <f>'I-B|Mizarska d.'!F95</f>
        <v>0</v>
      </c>
    </row>
    <row r="25" spans="1:9">
      <c r="A25" s="3" t="s">
        <v>16</v>
      </c>
      <c r="B25" s="1" t="str">
        <f>'I-B|Stavbno pohi.'!B1</f>
        <v>STAVBNO POHIŠTVO</v>
      </c>
      <c r="I25" s="1128">
        <f>'I-B|Stavbno pohi.'!F263</f>
        <v>0</v>
      </c>
    </row>
    <row r="26" spans="1:9">
      <c r="A26" s="3" t="s">
        <v>17</v>
      </c>
      <c r="B26" s="1" t="str">
        <f>'I-B|Estrih'!B1</f>
        <v>ESTRIH</v>
      </c>
      <c r="I26" s="1128">
        <f>'I-B|Estrih'!F73</f>
        <v>0</v>
      </c>
    </row>
    <row r="27" spans="1:9">
      <c r="A27" s="3" t="s">
        <v>18</v>
      </c>
      <c r="B27" s="1" t="str">
        <f>'I-B|Tlakarska d.'!B1</f>
        <v>TLAKARSKA DELA</v>
      </c>
      <c r="I27" s="1128">
        <f>'I-B|Tlakarska d.'!F89</f>
        <v>0</v>
      </c>
    </row>
    <row r="28" spans="1:9">
      <c r="A28" s="3" t="s">
        <v>19</v>
      </c>
      <c r="B28" s="1" t="str">
        <f>'I-B|Keramičarska d.'!B1</f>
        <v>KERAMIČARSKA DELA</v>
      </c>
      <c r="I28" s="1128">
        <f>'I-B|Keramičarska d.'!F46</f>
        <v>0</v>
      </c>
    </row>
    <row r="29" spans="1:9">
      <c r="A29" s="3" t="s">
        <v>20</v>
      </c>
      <c r="B29" s="1" t="str">
        <f>'I-B|Slikopleskarska d.'!B1</f>
        <v>SLIKOPLESKARSKA DELA</v>
      </c>
      <c r="I29" s="1128">
        <f>'I-B|Slikopleskarska d.'!F25</f>
        <v>0</v>
      </c>
    </row>
    <row r="30" spans="1:9">
      <c r="A30" s="3" t="s">
        <v>21</v>
      </c>
      <c r="B30" s="1" t="str">
        <f>'I-B|Montažerska d. '!B1</f>
        <v>MONTAŽERSKA DELA</v>
      </c>
      <c r="I30" s="1128">
        <f>'I-B|Montažerska d. '!F69</f>
        <v>0</v>
      </c>
    </row>
    <row r="31" spans="1:9">
      <c r="A31" s="3" t="s">
        <v>342</v>
      </c>
      <c r="B31" s="1" t="s">
        <v>341</v>
      </c>
      <c r="I31" s="1128">
        <f>'I-B|Razna d.'!F25</f>
        <v>0</v>
      </c>
    </row>
    <row r="32" spans="1:9" s="2" customFormat="1" ht="20.149999999999999" customHeight="1">
      <c r="B32" s="9" t="s">
        <v>22</v>
      </c>
      <c r="C32" s="10"/>
      <c r="D32" s="10"/>
      <c r="E32" s="10"/>
      <c r="F32" s="10"/>
      <c r="G32" s="10"/>
      <c r="H32" s="10"/>
      <c r="I32" s="1205">
        <f>SUM(I21:I31)</f>
        <v>0</v>
      </c>
    </row>
    <row r="33" spans="1:9" s="2" customFormat="1" ht="17.649999999999999" customHeight="1">
      <c r="I33" s="1206"/>
    </row>
    <row r="34" spans="1:9">
      <c r="A34" s="4" t="s">
        <v>1420</v>
      </c>
      <c r="B34" s="9" t="str">
        <f>'I-C|Protipoplavni zid'!B1</f>
        <v>PROTIPOPLAVNI ZID</v>
      </c>
      <c r="C34" s="8"/>
      <c r="D34" s="8"/>
      <c r="E34" s="8"/>
      <c r="F34" s="8"/>
      <c r="G34" s="8"/>
      <c r="H34" s="8"/>
      <c r="I34" s="1339">
        <f>'I-C|Protipoplavni zid'!F50</f>
        <v>0</v>
      </c>
    </row>
    <row r="35" spans="1:9" ht="16.399999999999999" customHeight="1" thickBot="1"/>
    <row r="36" spans="1:9" s="5" customFormat="1" ht="18.5" thickBot="1">
      <c r="B36" s="249" t="s">
        <v>5862</v>
      </c>
      <c r="C36" s="38"/>
      <c r="D36" s="38"/>
      <c r="E36" s="38"/>
      <c r="F36" s="38"/>
      <c r="G36" s="38"/>
      <c r="H36" s="38"/>
      <c r="I36" s="1500">
        <f>ROUND((I17+I32+I34),2)</f>
        <v>0</v>
      </c>
    </row>
  </sheetData>
  <sheetProtection selectLockedCells="1" selectUnlockedCells="1"/>
  <phoneticPr fontId="68" type="noConversion"/>
  <pageMargins left="0.78740157480314965" right="0.59055118110236227" top="0.63" bottom="0.55118110236220474" header="0.51181102362204722" footer="0.51181102362204722"/>
  <pageSetup paperSize="9" firstPageNumber="0" orientation="portrait"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48"/>
  <sheetViews>
    <sheetView view="pageBreakPreview" topLeftCell="A16" zoomScaleNormal="100" zoomScaleSheetLayoutView="100" workbookViewId="0">
      <selection activeCell="F48" sqref="F48"/>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ht="18.5" thickBot="1">
      <c r="A1" s="96" t="s">
        <v>2</v>
      </c>
      <c r="B1" s="210" t="s">
        <v>3</v>
      </c>
      <c r="C1" s="1120"/>
      <c r="D1" s="1120"/>
      <c r="E1" s="1125"/>
      <c r="F1" s="1125"/>
    </row>
    <row r="2" spans="1:6" ht="16.5" customHeight="1" thickTop="1">
      <c r="A2" s="39"/>
      <c r="B2" s="228"/>
    </row>
    <row r="3" spans="1:6" s="40" customFormat="1" ht="27" customHeight="1">
      <c r="A3" s="132"/>
      <c r="B3" s="1605" t="s">
        <v>239</v>
      </c>
      <c r="C3" s="1605"/>
      <c r="D3" s="1605"/>
      <c r="E3" s="1605"/>
      <c r="F3" s="1605"/>
    </row>
    <row r="4" spans="1:6" s="40" customFormat="1" ht="49" customHeight="1">
      <c r="A4" s="132"/>
      <c r="B4" s="1606" t="s">
        <v>252</v>
      </c>
      <c r="C4" s="1606"/>
      <c r="D4" s="1606"/>
      <c r="E4" s="1606"/>
      <c r="F4" s="1606"/>
    </row>
    <row r="5" spans="1:6" s="40" customFormat="1" ht="42" customHeight="1">
      <c r="A5" s="132"/>
      <c r="B5" s="1605" t="s">
        <v>253</v>
      </c>
      <c r="C5" s="1605"/>
      <c r="D5" s="1605"/>
      <c r="E5" s="1605"/>
      <c r="F5" s="1605"/>
    </row>
    <row r="6" spans="1:6" s="40" customFormat="1" ht="27" customHeight="1">
      <c r="A6" s="132"/>
      <c r="B6" s="1606" t="s">
        <v>268</v>
      </c>
      <c r="C6" s="1606"/>
      <c r="D6" s="1606"/>
      <c r="E6" s="1606"/>
      <c r="F6" s="1606"/>
    </row>
    <row r="7" spans="1:6" ht="11.25" customHeight="1">
      <c r="A7" s="39"/>
      <c r="B7" s="228"/>
    </row>
    <row r="8" spans="1:6">
      <c r="A8" s="97" t="s">
        <v>23</v>
      </c>
      <c r="B8" s="193" t="s">
        <v>24</v>
      </c>
      <c r="C8" s="1121"/>
      <c r="D8" s="1121"/>
      <c r="E8" s="1126"/>
      <c r="F8" s="1126"/>
    </row>
    <row r="10" spans="1:6" s="2" customFormat="1" ht="14.5" thickBot="1">
      <c r="A10" s="141"/>
      <c r="B10" s="216" t="s">
        <v>25</v>
      </c>
      <c r="C10" s="140" t="s">
        <v>26</v>
      </c>
      <c r="D10" s="140" t="s">
        <v>27</v>
      </c>
      <c r="E10" s="1127" t="s">
        <v>28</v>
      </c>
      <c r="F10" s="1127" t="s">
        <v>29</v>
      </c>
    </row>
    <row r="11" spans="1:6" s="1" customFormat="1" ht="14.5" thickTop="1">
      <c r="A11" s="19"/>
      <c r="B11" s="217"/>
      <c r="E11" s="1128"/>
      <c r="F11" s="1128"/>
    </row>
    <row r="12" spans="1:6" s="1" customFormat="1" ht="264.25" customHeight="1">
      <c r="A12" s="148" t="s">
        <v>30</v>
      </c>
      <c r="B12" s="1493" t="s">
        <v>6108</v>
      </c>
      <c r="C12" s="1122" t="s">
        <v>32</v>
      </c>
      <c r="D12" s="1123">
        <v>1</v>
      </c>
      <c r="E12" s="1163"/>
      <c r="F12" s="58">
        <f>E12*D12</f>
        <v>0</v>
      </c>
    </row>
    <row r="13" spans="1:6" s="1" customFormat="1">
      <c r="A13" s="19"/>
      <c r="B13" s="46" t="s">
        <v>6109</v>
      </c>
      <c r="C13" s="57"/>
      <c r="D13" s="57"/>
      <c r="E13" s="58"/>
      <c r="F13" s="58"/>
    </row>
    <row r="14" spans="1:6" s="1" customFormat="1" ht="29.25" customHeight="1">
      <c r="A14" s="19"/>
      <c r="B14" s="229" t="s">
        <v>6110</v>
      </c>
      <c r="C14" s="57"/>
      <c r="D14" s="57"/>
      <c r="E14" s="58"/>
      <c r="F14" s="58"/>
    </row>
    <row r="15" spans="1:6" s="1" customFormat="1" ht="18" customHeight="1">
      <c r="A15" s="19"/>
      <c r="B15" s="1603" t="s">
        <v>6111</v>
      </c>
      <c r="C15" s="1603"/>
      <c r="D15" s="1603"/>
      <c r="E15" s="1603"/>
      <c r="F15" s="58"/>
    </row>
    <row r="16" spans="1:6" s="1" customFormat="1" ht="18" customHeight="1">
      <c r="A16" s="19"/>
      <c r="B16" s="1604" t="s">
        <v>6066</v>
      </c>
      <c r="C16" s="1604"/>
      <c r="D16" s="1604"/>
      <c r="E16" s="1604"/>
      <c r="F16" s="58"/>
    </row>
    <row r="17" spans="1:6" s="1" customFormat="1" ht="32.65" customHeight="1">
      <c r="A17" s="19"/>
      <c r="B17" s="1604" t="s">
        <v>1467</v>
      </c>
      <c r="C17" s="1604"/>
      <c r="D17" s="1604"/>
      <c r="E17" s="1604"/>
      <c r="F17" s="58"/>
    </row>
    <row r="18" spans="1:6" s="1" customFormat="1" ht="56.5" customHeight="1">
      <c r="A18" s="19"/>
      <c r="B18" s="1603" t="s">
        <v>6071</v>
      </c>
      <c r="C18" s="1603"/>
      <c r="D18" s="1603"/>
      <c r="E18" s="1603"/>
      <c r="F18" s="58"/>
    </row>
    <row r="19" spans="1:6" s="1" customFormat="1" ht="30.75" customHeight="1">
      <c r="A19" s="19"/>
      <c r="B19" s="1603" t="s">
        <v>363</v>
      </c>
      <c r="C19" s="1603"/>
      <c r="D19" s="1603"/>
      <c r="E19" s="1603"/>
      <c r="F19" s="58"/>
    </row>
    <row r="20" spans="1:6" s="1" customFormat="1" ht="31.75" customHeight="1">
      <c r="A20" s="19"/>
      <c r="B20" s="1603" t="s">
        <v>353</v>
      </c>
      <c r="C20" s="1603"/>
      <c r="D20" s="1603"/>
      <c r="E20" s="1603"/>
      <c r="F20" s="58"/>
    </row>
    <row r="21" spans="1:6" s="1" customFormat="1" ht="32.65" customHeight="1">
      <c r="A21" s="19"/>
      <c r="B21" s="1603" t="s">
        <v>354</v>
      </c>
      <c r="C21" s="1603"/>
      <c r="D21" s="1603"/>
      <c r="E21" s="1603"/>
      <c r="F21" s="58"/>
    </row>
    <row r="22" spans="1:6" s="1" customFormat="1" ht="18" customHeight="1">
      <c r="A22" s="19"/>
      <c r="B22" s="1603" t="s">
        <v>355</v>
      </c>
      <c r="C22" s="1603"/>
      <c r="D22" s="1603"/>
      <c r="E22" s="1603"/>
      <c r="F22" s="58"/>
    </row>
    <row r="23" spans="1:6" s="1" customFormat="1" ht="27" customHeight="1">
      <c r="A23" s="19"/>
      <c r="B23" s="1603" t="s">
        <v>356</v>
      </c>
      <c r="C23" s="1603"/>
      <c r="D23" s="1603"/>
      <c r="E23" s="1603"/>
      <c r="F23" s="58"/>
    </row>
    <row r="24" spans="1:6" s="1" customFormat="1" ht="27.75" customHeight="1">
      <c r="A24" s="19"/>
      <c r="B24" s="1603" t="s">
        <v>357</v>
      </c>
      <c r="C24" s="1603"/>
      <c r="D24" s="1603"/>
      <c r="E24" s="1603"/>
      <c r="F24" s="58"/>
    </row>
    <row r="25" spans="1:6" s="1" customFormat="1" ht="18" customHeight="1">
      <c r="A25" s="19"/>
      <c r="B25" s="1603" t="s">
        <v>358</v>
      </c>
      <c r="C25" s="1603"/>
      <c r="D25" s="1603"/>
      <c r="E25" s="1603"/>
      <c r="F25" s="58"/>
    </row>
    <row r="26" spans="1:6" s="1" customFormat="1" ht="18" customHeight="1">
      <c r="A26" s="19"/>
      <c r="B26" s="1603" t="s">
        <v>359</v>
      </c>
      <c r="C26" s="1603"/>
      <c r="D26" s="1603"/>
      <c r="E26" s="1603"/>
      <c r="F26" s="58"/>
    </row>
    <row r="27" spans="1:6" s="1" customFormat="1" ht="20.25" customHeight="1">
      <c r="A27" s="19"/>
      <c r="B27" s="1603" t="s">
        <v>360</v>
      </c>
      <c r="C27" s="1603"/>
      <c r="D27" s="1603"/>
      <c r="E27" s="1603"/>
      <c r="F27" s="58"/>
    </row>
    <row r="28" spans="1:6" s="1" customFormat="1" ht="20.25" customHeight="1">
      <c r="A28" s="19"/>
      <c r="B28" s="1603" t="s">
        <v>361</v>
      </c>
      <c r="C28" s="1603"/>
      <c r="D28" s="1603"/>
      <c r="E28" s="1603"/>
      <c r="F28" s="58"/>
    </row>
    <row r="29" spans="1:6" s="1" customFormat="1" ht="20.25" customHeight="1">
      <c r="A29" s="19"/>
      <c r="B29" s="1603" t="s">
        <v>362</v>
      </c>
      <c r="C29" s="1603"/>
      <c r="D29" s="1603"/>
      <c r="E29" s="1603"/>
      <c r="F29" s="58"/>
    </row>
    <row r="30" spans="1:6" s="1" customFormat="1" ht="30.75" customHeight="1">
      <c r="A30" s="19"/>
      <c r="B30" s="1603" t="s">
        <v>348</v>
      </c>
      <c r="C30" s="1603"/>
      <c r="D30" s="1603"/>
      <c r="E30" s="1603"/>
      <c r="F30" s="58"/>
    </row>
    <row r="31" spans="1:6" s="1" customFormat="1" ht="20.25" customHeight="1">
      <c r="A31" s="19"/>
      <c r="B31" s="1603" t="s">
        <v>349</v>
      </c>
      <c r="C31" s="1603"/>
      <c r="D31" s="1603"/>
      <c r="E31" s="1603"/>
      <c r="F31" s="58"/>
    </row>
    <row r="32" spans="1:6" s="1" customFormat="1">
      <c r="A32" s="1441"/>
      <c r="B32" s="1442"/>
      <c r="C32" s="1443"/>
      <c r="D32" s="1444"/>
      <c r="E32" s="1444"/>
      <c r="F32" s="1445"/>
    </row>
    <row r="33" spans="1:6" s="1" customFormat="1" ht="52.4" customHeight="1">
      <c r="A33" s="1446" t="s">
        <v>6094</v>
      </c>
      <c r="B33" s="1442" t="s">
        <v>127</v>
      </c>
      <c r="C33" s="1443" t="s">
        <v>32</v>
      </c>
      <c r="D33" s="1444">
        <v>1</v>
      </c>
      <c r="E33" s="1165"/>
      <c r="F33" s="1445">
        <f>E33*D33</f>
        <v>0</v>
      </c>
    </row>
    <row r="34" spans="1:6" s="1" customFormat="1">
      <c r="A34" s="1441"/>
      <c r="B34" s="1442"/>
      <c r="C34" s="1443"/>
      <c r="D34" s="1444"/>
      <c r="E34" s="1444"/>
      <c r="F34" s="1445"/>
    </row>
    <row r="35" spans="1:6" s="1" customFormat="1" ht="129.25" customHeight="1">
      <c r="A35" s="1446" t="s">
        <v>34</v>
      </c>
      <c r="B35" s="1442" t="s">
        <v>447</v>
      </c>
      <c r="C35" s="1443" t="s">
        <v>32</v>
      </c>
      <c r="D35" s="1444">
        <v>1</v>
      </c>
      <c r="E35" s="1165"/>
      <c r="F35" s="1445">
        <f>E35*D35</f>
        <v>0</v>
      </c>
    </row>
    <row r="36" spans="1:6" s="1" customFormat="1">
      <c r="A36" s="1441"/>
      <c r="B36" s="1442"/>
      <c r="C36" s="1443"/>
      <c r="D36" s="1444"/>
      <c r="E36" s="1444"/>
      <c r="F36" s="1445"/>
    </row>
    <row r="37" spans="1:6" s="1" customFormat="1" ht="88.4" customHeight="1">
      <c r="A37" s="1446" t="s">
        <v>33</v>
      </c>
      <c r="B37" s="1401" t="s">
        <v>6021</v>
      </c>
      <c r="C37" s="1447" t="s">
        <v>32</v>
      </c>
      <c r="D37" s="1445">
        <v>1</v>
      </c>
      <c r="E37" s="1165"/>
      <c r="F37" s="1445">
        <f>E37*D37</f>
        <v>0</v>
      </c>
    </row>
    <row r="38" spans="1:6" s="1" customFormat="1">
      <c r="A38" s="1441"/>
      <c r="B38" s="1401"/>
      <c r="C38" s="1447"/>
      <c r="D38" s="1445"/>
      <c r="E38" s="1445"/>
      <c r="F38" s="1445"/>
    </row>
    <row r="39" spans="1:6" s="1" customFormat="1" ht="117">
      <c r="A39" s="1446" t="s">
        <v>92</v>
      </c>
      <c r="B39" s="1401" t="s">
        <v>6104</v>
      </c>
      <c r="C39" s="1447" t="s">
        <v>32</v>
      </c>
      <c r="D39" s="1445">
        <v>1</v>
      </c>
      <c r="E39" s="1165"/>
      <c r="F39" s="1445">
        <f>E39*D39</f>
        <v>0</v>
      </c>
    </row>
    <row r="40" spans="1:6" s="1" customFormat="1">
      <c r="A40" s="1446"/>
      <c r="B40" s="1401"/>
      <c r="C40" s="1447"/>
      <c r="D40" s="1445"/>
      <c r="E40" s="1448"/>
      <c r="F40" s="1445"/>
    </row>
    <row r="41" spans="1:6" s="1" customFormat="1" ht="51" customHeight="1">
      <c r="A41" s="1446" t="s">
        <v>448</v>
      </c>
      <c r="B41" s="1401" t="s">
        <v>898</v>
      </c>
      <c r="C41" s="1447" t="s">
        <v>32</v>
      </c>
      <c r="D41" s="1445">
        <v>1</v>
      </c>
      <c r="E41" s="1165"/>
      <c r="F41" s="1445">
        <f>E41*D41</f>
        <v>0</v>
      </c>
    </row>
    <row r="42" spans="1:6" s="1" customFormat="1" ht="15.75" customHeight="1"/>
    <row r="43" spans="1:6" s="1" customFormat="1" ht="78" customHeight="1">
      <c r="A43" s="148" t="s">
        <v>450</v>
      </c>
      <c r="B43" s="1401" t="s">
        <v>6105</v>
      </c>
      <c r="C43" s="57" t="s">
        <v>32</v>
      </c>
      <c r="D43" s="58">
        <v>1</v>
      </c>
      <c r="E43" s="1165"/>
      <c r="F43" s="58">
        <f>E43*D43</f>
        <v>0</v>
      </c>
    </row>
    <row r="44" spans="1:6" s="1" customFormat="1" ht="15" customHeight="1">
      <c r="A44" s="148"/>
      <c r="B44" s="1433"/>
      <c r="C44" s="57"/>
      <c r="D44" s="58"/>
      <c r="E44" s="58"/>
      <c r="F44" s="58"/>
    </row>
    <row r="45" spans="1:6" s="1" customFormat="1" ht="94.5" customHeight="1">
      <c r="A45" s="148" t="s">
        <v>451</v>
      </c>
      <c r="B45" s="1433" t="s">
        <v>6072</v>
      </c>
      <c r="C45" s="57" t="s">
        <v>32</v>
      </c>
      <c r="D45" s="58">
        <v>1</v>
      </c>
      <c r="E45" s="1165"/>
      <c r="F45" s="58">
        <f>E45*D45</f>
        <v>0</v>
      </c>
    </row>
    <row r="46" spans="1:6" s="1" customFormat="1" ht="19.5" customHeight="1" thickBot="1">
      <c r="A46" s="148"/>
      <c r="B46" s="1433"/>
      <c r="C46" s="57"/>
      <c r="D46" s="57"/>
      <c r="E46" s="58"/>
      <c r="F46" s="58"/>
    </row>
    <row r="47" spans="1:6" s="2" customFormat="1" ht="14.5" thickBot="1">
      <c r="A47" s="152"/>
      <c r="B47" s="230" t="s">
        <v>35</v>
      </c>
      <c r="C47" s="153"/>
      <c r="D47" s="154"/>
      <c r="E47" s="154"/>
      <c r="F47" s="52">
        <f>SUM(F12:F46)</f>
        <v>0</v>
      </c>
    </row>
    <row r="48" spans="1:6" ht="14.5" thickTop="1"/>
  </sheetData>
  <sheetProtection selectLockedCells="1" selectUnlockedCells="1"/>
  <mergeCells count="21">
    <mergeCell ref="B18:E18"/>
    <mergeCell ref="B16:E16"/>
    <mergeCell ref="B17:E17"/>
    <mergeCell ref="B15:E15"/>
    <mergeCell ref="B3:F3"/>
    <mergeCell ref="B4:F4"/>
    <mergeCell ref="B5:F5"/>
    <mergeCell ref="B6:F6"/>
    <mergeCell ref="B19:E19"/>
    <mergeCell ref="B20:E20"/>
    <mergeCell ref="B21:E21"/>
    <mergeCell ref="B22:E22"/>
    <mergeCell ref="B23:E23"/>
    <mergeCell ref="B29:E29"/>
    <mergeCell ref="B30:E30"/>
    <mergeCell ref="B31:E31"/>
    <mergeCell ref="B24:E24"/>
    <mergeCell ref="B25:E25"/>
    <mergeCell ref="B26:E26"/>
    <mergeCell ref="B27:E27"/>
    <mergeCell ref="B28:E28"/>
  </mergeCells>
  <pageMargins left="0.78740157480314965" right="0.39370078740157483" top="0.98425196850393704" bottom="0.78740157480314965" header="0.51181102362204722" footer="0.31496062992125984"/>
  <pageSetup paperSize="9" scale="91"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F45"/>
  <sheetViews>
    <sheetView view="pageBreakPreview" topLeftCell="A35" zoomScaleNormal="100" zoomScaleSheetLayoutView="100" workbookViewId="0">
      <selection activeCell="F44" sqref="F44"/>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c r="A1" s="97" t="s">
        <v>36</v>
      </c>
      <c r="B1" s="193" t="s">
        <v>1387</v>
      </c>
      <c r="C1" s="1121"/>
      <c r="D1" s="1121"/>
      <c r="E1" s="1126"/>
      <c r="F1" s="1126"/>
    </row>
    <row r="2" spans="1:6">
      <c r="A2" s="41"/>
      <c r="B2" s="194"/>
    </row>
    <row r="3" spans="1:6">
      <c r="A3" s="1607" t="s">
        <v>132</v>
      </c>
      <c r="B3" s="1608"/>
      <c r="C3" s="1608"/>
      <c r="D3" s="1608"/>
      <c r="E3" s="1608"/>
      <c r="F3" s="1609"/>
    </row>
    <row r="4" spans="1:6" s="62" customFormat="1" ht="26.5" customHeight="1">
      <c r="A4" s="1610" t="s">
        <v>206</v>
      </c>
      <c r="B4" s="1611"/>
      <c r="C4" s="1611"/>
      <c r="D4" s="1611"/>
      <c r="E4" s="1611"/>
      <c r="F4" s="1611"/>
    </row>
    <row r="5" spans="1:6" s="62" customFormat="1" ht="41.25" customHeight="1">
      <c r="A5" s="1612" t="s">
        <v>269</v>
      </c>
      <c r="B5" s="1611"/>
      <c r="C5" s="1611"/>
      <c r="D5" s="1611"/>
      <c r="E5" s="1611"/>
      <c r="F5" s="1611"/>
    </row>
    <row r="6" spans="1:6" s="62" customFormat="1" ht="26.5" customHeight="1">
      <c r="A6" s="1612" t="s">
        <v>221</v>
      </c>
      <c r="B6" s="1611"/>
      <c r="C6" s="1611"/>
      <c r="D6" s="1611"/>
      <c r="E6" s="1611"/>
      <c r="F6" s="1611"/>
    </row>
    <row r="7" spans="1:6" s="62" customFormat="1" ht="13.75" customHeight="1">
      <c r="A7" s="1612" t="s">
        <v>222</v>
      </c>
      <c r="B7" s="1611"/>
      <c r="C7" s="1611"/>
      <c r="D7" s="1611"/>
      <c r="E7" s="1611"/>
      <c r="F7" s="1611"/>
    </row>
    <row r="8" spans="1:6" ht="26.15" customHeight="1">
      <c r="A8" s="1612" t="s">
        <v>378</v>
      </c>
      <c r="B8" s="1611"/>
      <c r="C8" s="1611"/>
      <c r="D8" s="1611"/>
      <c r="E8" s="1611"/>
      <c r="F8" s="1611"/>
    </row>
    <row r="9" spans="1:6" s="62" customFormat="1" ht="26.5" customHeight="1">
      <c r="A9" s="1612" t="s">
        <v>377</v>
      </c>
      <c r="B9" s="1611"/>
      <c r="C9" s="1611"/>
      <c r="D9" s="1611"/>
      <c r="E9" s="1611"/>
      <c r="F9" s="1611"/>
    </row>
    <row r="10" spans="1:6">
      <c r="A10" s="1615" t="s">
        <v>408</v>
      </c>
      <c r="B10" s="1615"/>
      <c r="C10" s="1615"/>
      <c r="D10" s="1615"/>
      <c r="E10" s="1615"/>
      <c r="F10" s="1615"/>
    </row>
    <row r="11" spans="1:6">
      <c r="A11" s="1615" t="s">
        <v>409</v>
      </c>
      <c r="B11" s="1615"/>
      <c r="C11" s="1615"/>
      <c r="D11" s="1615"/>
      <c r="E11" s="1615"/>
      <c r="F11" s="1615"/>
    </row>
    <row r="12" spans="1:6" ht="29.25" customHeight="1">
      <c r="A12" s="1613" t="s">
        <v>816</v>
      </c>
      <c r="B12" s="1613"/>
      <c r="C12" s="1613"/>
      <c r="D12" s="1613"/>
      <c r="E12" s="1613"/>
      <c r="F12" s="1613"/>
    </row>
    <row r="13" spans="1:6" ht="29.25" customHeight="1">
      <c r="A13" s="1613" t="s">
        <v>817</v>
      </c>
      <c r="B13" s="1613"/>
      <c r="C13" s="1613"/>
      <c r="D13" s="1613"/>
      <c r="E13" s="1613"/>
      <c r="F13" s="1613"/>
    </row>
    <row r="14" spans="1:6" ht="41.5" customHeight="1">
      <c r="A14" s="1613" t="s">
        <v>6068</v>
      </c>
      <c r="B14" s="1613"/>
      <c r="C14" s="1613"/>
      <c r="D14" s="1613"/>
      <c r="E14" s="1613"/>
      <c r="F14" s="1613"/>
    </row>
    <row r="15" spans="1:6" ht="19.149999999999999" customHeight="1">
      <c r="A15" s="1613" t="s">
        <v>5966</v>
      </c>
      <c r="B15" s="1613"/>
      <c r="C15" s="1613"/>
      <c r="D15" s="1613"/>
      <c r="E15" s="1613"/>
      <c r="F15" s="1613"/>
    </row>
    <row r="16" spans="1:6" ht="66.75" customHeight="1">
      <c r="A16" s="1613" t="s">
        <v>6106</v>
      </c>
      <c r="B16" s="1613"/>
      <c r="C16" s="1613"/>
      <c r="D16" s="1613"/>
      <c r="E16" s="1613"/>
      <c r="F16" s="1613"/>
    </row>
    <row r="17" spans="1:6">
      <c r="A17" s="1616" t="s">
        <v>245</v>
      </c>
      <c r="B17" s="1616"/>
      <c r="C17" s="1616"/>
      <c r="D17" s="1616"/>
      <c r="E17" s="1616"/>
      <c r="F17" s="1616"/>
    </row>
    <row r="18" spans="1:6">
      <c r="A18" s="128"/>
      <c r="B18" s="194"/>
    </row>
    <row r="19" spans="1:6">
      <c r="A19" s="95"/>
    </row>
    <row r="20" spans="1:6" s="23" customFormat="1" ht="14.5" thickBot="1">
      <c r="A20" s="42"/>
      <c r="B20" s="197" t="s">
        <v>25</v>
      </c>
      <c r="C20" s="43" t="s">
        <v>26</v>
      </c>
      <c r="D20" s="43" t="s">
        <v>27</v>
      </c>
      <c r="E20" s="1166" t="s">
        <v>28</v>
      </c>
      <c r="F20" s="1166" t="s">
        <v>29</v>
      </c>
    </row>
    <row r="21" spans="1:6" ht="14.5" thickTop="1"/>
    <row r="22" spans="1:6" ht="80.150000000000006" customHeight="1">
      <c r="A22" s="55" t="s">
        <v>37</v>
      </c>
      <c r="B22" s="14" t="s">
        <v>226</v>
      </c>
      <c r="C22" s="57" t="s">
        <v>38</v>
      </c>
      <c r="D22" s="58">
        <f>1.1*141.9</f>
        <v>156.09</v>
      </c>
      <c r="E22" s="1165"/>
      <c r="F22" s="113">
        <f>ROUND((E22*D22),2)</f>
        <v>0</v>
      </c>
    </row>
    <row r="23" spans="1:6">
      <c r="A23" s="66"/>
    </row>
    <row r="24" spans="1:6" s="56" customFormat="1" ht="65">
      <c r="A24" s="55" t="s">
        <v>93</v>
      </c>
      <c r="B24" s="46" t="s">
        <v>6067</v>
      </c>
      <c r="C24" s="57" t="s">
        <v>38</v>
      </c>
      <c r="D24" s="58">
        <f>1.1*2837.9</f>
        <v>3121.69</v>
      </c>
      <c r="E24" s="1165"/>
      <c r="F24" s="113">
        <f>ROUND((E24*D24),2)</f>
        <v>0</v>
      </c>
    </row>
    <row r="25" spans="1:6" s="56" customFormat="1" ht="13">
      <c r="A25" s="66"/>
      <c r="B25" s="198"/>
      <c r="C25" s="57"/>
      <c r="D25" s="57"/>
      <c r="E25" s="58"/>
      <c r="F25" s="58"/>
    </row>
    <row r="26" spans="1:6" s="56" customFormat="1" ht="45.75" customHeight="1">
      <c r="A26" s="55" t="s">
        <v>94</v>
      </c>
      <c r="B26" s="46" t="s">
        <v>189</v>
      </c>
      <c r="C26" s="57" t="s">
        <v>38</v>
      </c>
      <c r="D26" s="58">
        <v>5</v>
      </c>
      <c r="E26" s="1165"/>
      <c r="F26" s="113">
        <f>ROUND((E26*D26),2)</f>
        <v>0</v>
      </c>
    </row>
    <row r="27" spans="1:6" s="56" customFormat="1" ht="13">
      <c r="A27" s="66"/>
      <c r="B27" s="198"/>
      <c r="C27" s="57"/>
      <c r="D27" s="57"/>
      <c r="E27" s="58"/>
      <c r="F27" s="58"/>
    </row>
    <row r="28" spans="1:6" s="56" customFormat="1" ht="47.25" customHeight="1">
      <c r="A28" s="55" t="s">
        <v>95</v>
      </c>
      <c r="B28" s="46" t="s">
        <v>238</v>
      </c>
      <c r="C28" s="57" t="s">
        <v>39</v>
      </c>
      <c r="D28" s="58">
        <f>1.1*709.47</f>
        <v>780.42</v>
      </c>
      <c r="E28" s="1165"/>
      <c r="F28" s="113">
        <f>ROUND((E28*D28),2)</f>
        <v>0</v>
      </c>
    </row>
    <row r="29" spans="1:6" s="56" customFormat="1" ht="13">
      <c r="A29" s="66"/>
      <c r="B29" s="46"/>
      <c r="C29" s="57"/>
      <c r="D29" s="58"/>
      <c r="E29" s="58"/>
      <c r="F29" s="58"/>
    </row>
    <row r="30" spans="1:6" s="56" customFormat="1" ht="57.75" customHeight="1">
      <c r="A30" s="55" t="s">
        <v>96</v>
      </c>
      <c r="B30" s="46" t="s">
        <v>228</v>
      </c>
      <c r="C30" s="57" t="s">
        <v>39</v>
      </c>
      <c r="D30" s="58">
        <f>1.1*709.47</f>
        <v>780.42</v>
      </c>
      <c r="E30" s="1165"/>
      <c r="F30" s="113">
        <f>ROUND((E30*D30),2)</f>
        <v>0</v>
      </c>
    </row>
    <row r="31" spans="1:6" s="56" customFormat="1" ht="13">
      <c r="A31" s="66"/>
      <c r="B31" s="198"/>
      <c r="C31" s="57"/>
      <c r="D31" s="57"/>
      <c r="E31" s="58"/>
      <c r="F31" s="58"/>
    </row>
    <row r="32" spans="1:6" s="56" customFormat="1" ht="120.25" customHeight="1">
      <c r="A32" s="55" t="s">
        <v>233</v>
      </c>
      <c r="B32" s="46" t="s">
        <v>499</v>
      </c>
      <c r="C32" s="57" t="s">
        <v>39</v>
      </c>
      <c r="D32" s="58">
        <f>1.1*780.42</f>
        <v>858.46</v>
      </c>
      <c r="E32" s="1165"/>
      <c r="F32" s="113">
        <f>ROUND((E32*D32),2)</f>
        <v>0</v>
      </c>
    </row>
    <row r="33" spans="1:6" s="56" customFormat="1" ht="13">
      <c r="A33" s="66"/>
      <c r="B33" s="198"/>
      <c r="C33" s="57"/>
      <c r="D33" s="57"/>
      <c r="E33" s="58"/>
      <c r="F33" s="58"/>
    </row>
    <row r="34" spans="1:6" s="56" customFormat="1" ht="195">
      <c r="A34" s="55" t="s">
        <v>223</v>
      </c>
      <c r="B34" s="46" t="s">
        <v>501</v>
      </c>
      <c r="C34" s="57" t="s">
        <v>38</v>
      </c>
      <c r="D34" s="58">
        <f>1.1*567.6</f>
        <v>624.36</v>
      </c>
      <c r="E34" s="1165"/>
      <c r="F34" s="113">
        <f>ROUND((E34*D34),2)</f>
        <v>0</v>
      </c>
    </row>
    <row r="35" spans="1:6" s="56" customFormat="1" ht="176.65" customHeight="1">
      <c r="A35" s="66"/>
      <c r="B35" s="155" t="s">
        <v>500</v>
      </c>
      <c r="C35" s="57"/>
      <c r="D35" s="58"/>
      <c r="E35" s="58"/>
      <c r="F35" s="58"/>
    </row>
    <row r="36" spans="1:6" s="56" customFormat="1" ht="17.5" customHeight="1">
      <c r="A36" s="66"/>
      <c r="B36" s="46"/>
      <c r="C36" s="57"/>
      <c r="D36" s="58"/>
      <c r="E36" s="58"/>
      <c r="F36" s="58"/>
    </row>
    <row r="37" spans="1:6" s="56" customFormat="1" ht="75.400000000000006" customHeight="1">
      <c r="A37" s="55" t="s">
        <v>227</v>
      </c>
      <c r="B37" s="46" t="s">
        <v>254</v>
      </c>
      <c r="C37" s="57" t="s">
        <v>38</v>
      </c>
      <c r="D37" s="58">
        <f>1.1*136.05</f>
        <v>149.66</v>
      </c>
      <c r="E37" s="1165"/>
      <c r="F37" s="113">
        <f>ROUND((E37*D37),2)</f>
        <v>0</v>
      </c>
    </row>
    <row r="38" spans="1:6" s="56" customFormat="1" ht="17.5" customHeight="1">
      <c r="B38" s="46"/>
      <c r="C38" s="57"/>
      <c r="D38" s="58"/>
      <c r="E38" s="58"/>
      <c r="F38" s="58"/>
    </row>
    <row r="39" spans="1:6" s="56" customFormat="1" ht="62.5" customHeight="1">
      <c r="A39" s="55" t="s">
        <v>229</v>
      </c>
      <c r="B39" s="46" t="s">
        <v>249</v>
      </c>
      <c r="C39" s="57" t="s">
        <v>38</v>
      </c>
      <c r="D39" s="58">
        <f>D24</f>
        <v>3121.69</v>
      </c>
      <c r="E39" s="1165"/>
      <c r="F39" s="113">
        <f>ROUND((E39*D39),2)</f>
        <v>0</v>
      </c>
    </row>
    <row r="40" spans="1:6" s="56" customFormat="1" ht="17.5" customHeight="1">
      <c r="A40" s="66"/>
      <c r="B40" s="46"/>
      <c r="C40" s="57"/>
      <c r="D40" s="58"/>
      <c r="E40" s="58"/>
      <c r="F40" s="58"/>
    </row>
    <row r="41" spans="1:6" s="56" customFormat="1" ht="177.75" customHeight="1">
      <c r="A41" s="55" t="s">
        <v>230</v>
      </c>
      <c r="B41" s="46" t="s">
        <v>1468</v>
      </c>
      <c r="C41" s="57" t="s">
        <v>32</v>
      </c>
      <c r="D41" s="58">
        <v>1</v>
      </c>
      <c r="E41" s="1165"/>
      <c r="F41" s="113">
        <f>ROUND((E41*D41),2)</f>
        <v>0</v>
      </c>
    </row>
    <row r="42" spans="1:6" s="56" customFormat="1" ht="13.5" thickBot="1">
      <c r="A42" s="55"/>
      <c r="B42" s="46"/>
      <c r="C42" s="57"/>
      <c r="D42" s="58"/>
      <c r="E42" s="58"/>
      <c r="F42" s="58"/>
    </row>
    <row r="43" spans="1:6" s="23" customFormat="1" ht="14.5" thickBot="1">
      <c r="A43" s="50"/>
      <c r="B43" s="1614" t="s">
        <v>1386</v>
      </c>
      <c r="C43" s="1614"/>
      <c r="D43" s="52"/>
      <c r="E43" s="52"/>
      <c r="F43" s="52">
        <f>ROUND(SUM(F22:F42),2)</f>
        <v>0</v>
      </c>
    </row>
    <row r="44" spans="1:6" ht="14.5" thickTop="1"/>
    <row r="45" spans="1:6">
      <c r="B45" s="204"/>
    </row>
  </sheetData>
  <sheetProtection selectLockedCells="1" selectUnlockedCells="1"/>
  <mergeCells count="16">
    <mergeCell ref="A13:F13"/>
    <mergeCell ref="B43:C43"/>
    <mergeCell ref="A10:F10"/>
    <mergeCell ref="A11:F11"/>
    <mergeCell ref="A7:F7"/>
    <mergeCell ref="A9:F9"/>
    <mergeCell ref="A14:F14"/>
    <mergeCell ref="A15:F15"/>
    <mergeCell ref="A16:F16"/>
    <mergeCell ref="A17:F17"/>
    <mergeCell ref="A8:F8"/>
    <mergeCell ref="A3:F3"/>
    <mergeCell ref="A4:F4"/>
    <mergeCell ref="A5:F5"/>
    <mergeCell ref="A6:F6"/>
    <mergeCell ref="A12:F12"/>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J115"/>
  <sheetViews>
    <sheetView view="pageBreakPreview" topLeftCell="A90" zoomScaleNormal="100" zoomScaleSheetLayoutView="100" workbookViewId="0">
      <selection activeCell="F112" sqref="F112"/>
    </sheetView>
  </sheetViews>
  <sheetFormatPr defaultColWidth="9.1796875" defaultRowHeight="14"/>
  <cols>
    <col min="1" max="1" width="5.7265625" style="44" customWidth="1"/>
    <col min="2" max="2" width="40.54296875" style="186" customWidth="1"/>
    <col min="3" max="3" width="6.7265625" style="5" customWidth="1"/>
    <col min="4" max="4" width="8.7265625" style="5" customWidth="1"/>
    <col min="5" max="5" width="10.7265625" style="232" customWidth="1"/>
    <col min="6" max="6" width="14.7265625" style="232" customWidth="1"/>
    <col min="7" max="10" width="9.1796875" style="5"/>
    <col min="11" max="11" width="7.1796875" style="5" customWidth="1"/>
    <col min="12" max="16384" width="9.1796875" style="5"/>
  </cols>
  <sheetData>
    <row r="1" spans="1:10">
      <c r="A1" s="97" t="s">
        <v>40</v>
      </c>
      <c r="B1" s="184" t="s">
        <v>41</v>
      </c>
      <c r="C1" s="1121"/>
      <c r="D1" s="1121"/>
      <c r="E1" s="1126"/>
      <c r="F1" s="1126"/>
    </row>
    <row r="2" spans="1:10">
      <c r="A2" s="41"/>
      <c r="B2" s="185"/>
    </row>
    <row r="3" spans="1:10">
      <c r="A3" s="858" t="s">
        <v>133</v>
      </c>
      <c r="B3" s="195"/>
      <c r="C3" s="1129"/>
      <c r="D3" s="61"/>
      <c r="E3" s="1129"/>
      <c r="F3" s="1130"/>
    </row>
    <row r="4" spans="1:10" s="89" customFormat="1" ht="56.25" customHeight="1">
      <c r="A4" s="1613" t="s">
        <v>976</v>
      </c>
      <c r="B4" s="1618"/>
      <c r="C4" s="1618"/>
      <c r="D4" s="1618"/>
      <c r="E4" s="1618"/>
      <c r="F4" s="1618"/>
    </row>
    <row r="5" spans="1:10" s="89" customFormat="1" ht="41.25" customHeight="1">
      <c r="A5" s="1613" t="s">
        <v>165</v>
      </c>
      <c r="B5" s="1618"/>
      <c r="C5" s="1618"/>
      <c r="D5" s="1618"/>
      <c r="E5" s="1618"/>
      <c r="F5" s="1618"/>
    </row>
    <row r="6" spans="1:10" s="89" customFormat="1" ht="28.5" customHeight="1">
      <c r="A6" s="1613" t="s">
        <v>171</v>
      </c>
      <c r="B6" s="1618"/>
      <c r="C6" s="1618"/>
      <c r="D6" s="1618"/>
      <c r="E6" s="1618"/>
      <c r="F6" s="1618"/>
    </row>
    <row r="7" spans="1:10" s="89" customFormat="1" ht="28.5" customHeight="1">
      <c r="A7" s="1617" t="s">
        <v>166</v>
      </c>
      <c r="B7" s="1618"/>
      <c r="C7" s="1618"/>
      <c r="D7" s="1618"/>
      <c r="E7" s="1618"/>
      <c r="F7" s="1618"/>
    </row>
    <row r="8" spans="1:10" s="89" customFormat="1" ht="28.5" customHeight="1">
      <c r="A8" s="1617" t="s">
        <v>167</v>
      </c>
      <c r="B8" s="1618"/>
      <c r="C8" s="1618"/>
      <c r="D8" s="1618"/>
      <c r="E8" s="1618"/>
      <c r="F8" s="1618"/>
    </row>
    <row r="9" spans="1:10" s="89" customFormat="1" ht="27" customHeight="1">
      <c r="A9" s="1617" t="s">
        <v>168</v>
      </c>
      <c r="B9" s="1618"/>
      <c r="C9" s="1618"/>
      <c r="D9" s="1618"/>
      <c r="E9" s="1618"/>
      <c r="F9" s="1618"/>
    </row>
    <row r="10" spans="1:10" s="89" customFormat="1" ht="29.25" customHeight="1">
      <c r="A10" s="1617" t="s">
        <v>169</v>
      </c>
      <c r="B10" s="1618"/>
      <c r="C10" s="1618"/>
      <c r="D10" s="1618"/>
      <c r="E10" s="1618"/>
      <c r="F10" s="1618"/>
    </row>
    <row r="11" spans="1:10" s="89" customFormat="1" ht="44.5" customHeight="1">
      <c r="A11" s="1617" t="s">
        <v>170</v>
      </c>
      <c r="B11" s="1618"/>
      <c r="C11" s="1618"/>
      <c r="D11" s="1618"/>
      <c r="E11" s="1618"/>
      <c r="F11" s="1618"/>
    </row>
    <row r="12" spans="1:10" s="32" customFormat="1" ht="60" customHeight="1">
      <c r="A12" s="1617" t="s">
        <v>270</v>
      </c>
      <c r="B12" s="1618"/>
      <c r="C12" s="1618"/>
      <c r="D12" s="1618"/>
      <c r="E12" s="1618"/>
      <c r="F12" s="1618"/>
      <c r="G12" s="89"/>
      <c r="H12" s="89"/>
    </row>
    <row r="13" spans="1:10" s="32" customFormat="1" ht="57.25" customHeight="1">
      <c r="A13" s="1617" t="s">
        <v>271</v>
      </c>
      <c r="B13" s="1618"/>
      <c r="C13" s="1618"/>
      <c r="D13" s="1618"/>
      <c r="E13" s="1618"/>
      <c r="F13" s="1618"/>
      <c r="G13" s="89"/>
      <c r="H13" s="89"/>
    </row>
    <row r="14" spans="1:10" s="133" customFormat="1" ht="48.25" customHeight="1">
      <c r="A14" s="1617" t="s">
        <v>820</v>
      </c>
      <c r="B14" s="1618"/>
      <c r="C14" s="1618"/>
      <c r="D14" s="1618"/>
      <c r="E14" s="1618"/>
      <c r="F14" s="1618"/>
      <c r="H14" s="134"/>
      <c r="I14" s="134"/>
      <c r="J14" s="135"/>
    </row>
    <row r="15" spans="1:10" s="32" customFormat="1" ht="42.75" customHeight="1">
      <c r="A15" s="1617" t="s">
        <v>821</v>
      </c>
      <c r="B15" s="1617"/>
      <c r="C15" s="1617"/>
      <c r="D15" s="1617"/>
      <c r="E15" s="1617"/>
      <c r="F15" s="1617"/>
      <c r="H15" s="130"/>
      <c r="I15" s="130"/>
      <c r="J15" s="133"/>
    </row>
    <row r="16" spans="1:10" s="32" customFormat="1" ht="29.15" customHeight="1">
      <c r="A16" s="1617" t="s">
        <v>822</v>
      </c>
      <c r="B16" s="1617"/>
      <c r="C16" s="1617"/>
      <c r="D16" s="1617"/>
      <c r="E16" s="1617"/>
      <c r="F16" s="1617"/>
      <c r="H16" s="130"/>
      <c r="I16" s="130"/>
      <c r="J16" s="135"/>
    </row>
    <row r="17" spans="1:8" s="32" customFormat="1" ht="61.5" customHeight="1">
      <c r="A17" s="1617" t="s">
        <v>969</v>
      </c>
      <c r="B17" s="1617"/>
      <c r="C17" s="1617"/>
      <c r="D17" s="1617"/>
      <c r="E17" s="1617"/>
      <c r="F17" s="1617"/>
      <c r="G17" s="89"/>
      <c r="H17" s="89"/>
    </row>
    <row r="18" spans="1:8" s="32" customFormat="1" ht="28.15" customHeight="1">
      <c r="A18" s="1617" t="s">
        <v>823</v>
      </c>
      <c r="B18" s="1617"/>
      <c r="C18" s="1617"/>
      <c r="D18" s="1617"/>
      <c r="E18" s="1617"/>
      <c r="F18" s="1617"/>
      <c r="G18" s="89"/>
      <c r="H18" s="89"/>
    </row>
    <row r="19" spans="1:8" s="32" customFormat="1" ht="27.75" customHeight="1">
      <c r="A19" s="1617" t="s">
        <v>824</v>
      </c>
      <c r="B19" s="1617"/>
      <c r="C19" s="1617"/>
      <c r="D19" s="1617"/>
      <c r="E19" s="1617"/>
      <c r="F19" s="1617"/>
      <c r="G19" s="89"/>
      <c r="H19" s="89"/>
    </row>
    <row r="20" spans="1:8" s="32" customFormat="1" ht="27" customHeight="1">
      <c r="A20" s="1617" t="s">
        <v>825</v>
      </c>
      <c r="B20" s="1617"/>
      <c r="C20" s="1617"/>
      <c r="D20" s="1617"/>
      <c r="E20" s="1617"/>
      <c r="F20" s="1617"/>
      <c r="G20" s="89"/>
      <c r="H20" s="89"/>
    </row>
    <row r="21" spans="1:8" s="32" customFormat="1" ht="45" customHeight="1">
      <c r="A21" s="1617" t="s">
        <v>967</v>
      </c>
      <c r="B21" s="1617"/>
      <c r="C21" s="1617"/>
      <c r="D21" s="1617"/>
      <c r="E21" s="1617"/>
      <c r="F21" s="1617"/>
      <c r="G21" s="89"/>
      <c r="H21" s="89"/>
    </row>
    <row r="22" spans="1:8" s="32" customFormat="1" ht="28.5" customHeight="1">
      <c r="A22" s="1617" t="s">
        <v>826</v>
      </c>
      <c r="B22" s="1617"/>
      <c r="C22" s="1617"/>
      <c r="D22" s="1617"/>
      <c r="E22" s="1617"/>
      <c r="F22" s="1617"/>
      <c r="G22" s="89"/>
      <c r="H22" s="89"/>
    </row>
    <row r="23" spans="1:8" s="32" customFormat="1">
      <c r="A23" s="1617" t="s">
        <v>827</v>
      </c>
      <c r="B23" s="1617"/>
      <c r="C23" s="1617"/>
      <c r="D23" s="1617"/>
      <c r="E23" s="1617"/>
      <c r="F23" s="1617"/>
      <c r="G23" s="89"/>
      <c r="H23" s="89"/>
    </row>
    <row r="24" spans="1:8" s="32" customFormat="1">
      <c r="A24" s="1617" t="s">
        <v>828</v>
      </c>
      <c r="B24" s="1617"/>
      <c r="C24" s="1617"/>
      <c r="D24" s="1617"/>
      <c r="E24" s="1617"/>
      <c r="F24" s="1617"/>
      <c r="G24" s="89"/>
      <c r="H24" s="89"/>
    </row>
    <row r="25" spans="1:8" s="32" customFormat="1" ht="45.75" customHeight="1">
      <c r="A25" s="1617" t="s">
        <v>829</v>
      </c>
      <c r="B25" s="1617"/>
      <c r="C25" s="1617"/>
      <c r="D25" s="1617"/>
      <c r="E25" s="1617"/>
      <c r="F25" s="1617"/>
      <c r="G25" s="89"/>
      <c r="H25" s="89"/>
    </row>
    <row r="26" spans="1:8" s="32" customFormat="1">
      <c r="A26" s="120"/>
      <c r="B26" s="200"/>
      <c r="C26" s="89"/>
      <c r="D26" s="89"/>
      <c r="E26" s="1167"/>
      <c r="F26" s="1167"/>
      <c r="G26" s="89"/>
      <c r="H26" s="89"/>
    </row>
    <row r="27" spans="1:8" s="32" customFormat="1" ht="99" customHeight="1">
      <c r="A27" s="1617" t="s">
        <v>502</v>
      </c>
      <c r="B27" s="1617"/>
      <c r="C27" s="1617"/>
      <c r="D27" s="1617"/>
      <c r="E27" s="1617"/>
      <c r="F27" s="1617"/>
      <c r="G27" s="89"/>
      <c r="H27" s="89"/>
    </row>
    <row r="28" spans="1:8" s="32" customFormat="1" ht="127.5" customHeight="1">
      <c r="A28" s="1617" t="s">
        <v>503</v>
      </c>
      <c r="B28" s="1617"/>
      <c r="C28" s="1617"/>
      <c r="D28" s="1617"/>
      <c r="E28" s="1617"/>
      <c r="F28" s="1617"/>
      <c r="G28" s="89"/>
      <c r="H28" s="89"/>
    </row>
    <row r="29" spans="1:8" s="32" customFormat="1" ht="85.75" customHeight="1">
      <c r="A29" s="1617" t="s">
        <v>1010</v>
      </c>
      <c r="B29" s="1617"/>
      <c r="C29" s="1617"/>
      <c r="D29" s="1617"/>
      <c r="E29" s="1617"/>
      <c r="F29" s="1617"/>
      <c r="G29" s="89"/>
      <c r="H29" s="89"/>
    </row>
    <row r="30" spans="1:8">
      <c r="A30" s="41"/>
      <c r="B30" s="185"/>
    </row>
    <row r="31" spans="1:8" s="23" customFormat="1" ht="14.5" thickBot="1">
      <c r="A31" s="42"/>
      <c r="B31" s="187" t="s">
        <v>25</v>
      </c>
      <c r="C31" s="43" t="s">
        <v>26</v>
      </c>
      <c r="D31" s="43" t="s">
        <v>27</v>
      </c>
      <c r="E31" s="1166" t="s">
        <v>28</v>
      </c>
      <c r="F31" s="1166" t="s">
        <v>29</v>
      </c>
    </row>
    <row r="32" spans="1:8" ht="14.5" thickTop="1"/>
    <row r="33" spans="1:8" s="56" customFormat="1" ht="67.5" customHeight="1">
      <c r="A33" s="55" t="s">
        <v>42</v>
      </c>
      <c r="B33" s="14" t="s">
        <v>907</v>
      </c>
      <c r="C33" s="57" t="s">
        <v>38</v>
      </c>
      <c r="D33" s="58">
        <f>1.1*102.73</f>
        <v>113</v>
      </c>
      <c r="E33" s="1165"/>
      <c r="F33" s="113">
        <f>ROUND((E33*D33),2)</f>
        <v>0</v>
      </c>
    </row>
    <row r="34" spans="1:8" s="56" customFormat="1" ht="26">
      <c r="A34" s="90" t="s">
        <v>232</v>
      </c>
      <c r="B34" s="14" t="s">
        <v>504</v>
      </c>
      <c r="E34" s="91"/>
      <c r="F34" s="91"/>
      <c r="G34" s="12"/>
      <c r="H34" s="13"/>
    </row>
    <row r="36" spans="1:8" s="56" customFormat="1" ht="104">
      <c r="A36" s="55" t="s">
        <v>44</v>
      </c>
      <c r="B36" s="14" t="s">
        <v>1421</v>
      </c>
      <c r="C36" s="57" t="s">
        <v>38</v>
      </c>
      <c r="D36" s="58">
        <f>1.1*192.66</f>
        <v>211.93</v>
      </c>
      <c r="E36" s="1165"/>
      <c r="F36" s="113">
        <f>ROUND((E36*D36),2)</f>
        <v>0</v>
      </c>
    </row>
    <row r="37" spans="1:8" s="56" customFormat="1" ht="13">
      <c r="A37" s="90" t="s">
        <v>232</v>
      </c>
      <c r="B37" s="14" t="s">
        <v>1025</v>
      </c>
      <c r="E37" s="91"/>
      <c r="F37" s="91"/>
      <c r="G37" s="12"/>
      <c r="H37" s="13"/>
    </row>
    <row r="39" spans="1:8" s="56" customFormat="1" ht="104">
      <c r="A39" s="55" t="s">
        <v>144</v>
      </c>
      <c r="B39" s="14" t="s">
        <v>1422</v>
      </c>
      <c r="C39" s="57" t="s">
        <v>38</v>
      </c>
      <c r="D39" s="58">
        <v>6.92</v>
      </c>
      <c r="E39" s="1165"/>
      <c r="F39" s="113">
        <f>ROUND((E39*D39),2)</f>
        <v>0</v>
      </c>
    </row>
    <row r="40" spans="1:8" s="56" customFormat="1" ht="13">
      <c r="A40" s="90" t="s">
        <v>232</v>
      </c>
      <c r="B40" s="14" t="s">
        <v>1026</v>
      </c>
      <c r="E40" s="91"/>
      <c r="F40" s="91"/>
      <c r="G40" s="12"/>
      <c r="H40" s="13"/>
    </row>
    <row r="42" spans="1:8" s="56" customFormat="1" ht="100.5" customHeight="1">
      <c r="A42" s="55" t="s">
        <v>97</v>
      </c>
      <c r="B42" s="14" t="s">
        <v>1423</v>
      </c>
      <c r="C42" s="57" t="s">
        <v>38</v>
      </c>
      <c r="D42" s="58">
        <f>1.1*19.93</f>
        <v>21.92</v>
      </c>
      <c r="E42" s="1165"/>
      <c r="F42" s="113">
        <f>ROUND((E42*D42),2)</f>
        <v>0</v>
      </c>
    </row>
    <row r="43" spans="1:8" s="56" customFormat="1" ht="13">
      <c r="A43" s="90" t="s">
        <v>232</v>
      </c>
      <c r="B43" s="14" t="s">
        <v>505</v>
      </c>
      <c r="E43" s="91"/>
      <c r="F43" s="91"/>
      <c r="G43" s="12"/>
      <c r="H43" s="13"/>
    </row>
    <row r="45" spans="1:8" ht="104">
      <c r="A45" s="55" t="s">
        <v>98</v>
      </c>
      <c r="B45" s="14" t="s">
        <v>1424</v>
      </c>
      <c r="C45" s="57" t="s">
        <v>38</v>
      </c>
      <c r="D45" s="58">
        <v>5.25</v>
      </c>
      <c r="E45" s="1165"/>
      <c r="F45" s="113">
        <f>ROUND((E45*D45),2)</f>
        <v>0</v>
      </c>
    </row>
    <row r="46" spans="1:8">
      <c r="A46" s="90" t="s">
        <v>232</v>
      </c>
      <c r="B46" s="14" t="s">
        <v>1027</v>
      </c>
      <c r="C46" s="56"/>
      <c r="D46" s="56"/>
      <c r="E46" s="91"/>
      <c r="F46" s="91"/>
    </row>
    <row r="48" spans="1:8" ht="104">
      <c r="A48" s="55" t="s">
        <v>99</v>
      </c>
      <c r="B48" s="14" t="s">
        <v>1425</v>
      </c>
      <c r="C48" s="57" t="s">
        <v>38</v>
      </c>
      <c r="D48" s="58">
        <f>1.1*75.72</f>
        <v>83.29</v>
      </c>
      <c r="E48" s="1165"/>
      <c r="F48" s="113">
        <f>ROUND((E48*D48),2)</f>
        <v>0</v>
      </c>
    </row>
    <row r="49" spans="1:6">
      <c r="A49" s="90" t="s">
        <v>232</v>
      </c>
      <c r="B49" s="14" t="s">
        <v>1028</v>
      </c>
      <c r="C49" s="56"/>
      <c r="D49" s="56"/>
      <c r="E49" s="91"/>
      <c r="F49" s="91"/>
    </row>
    <row r="50" spans="1:6">
      <c r="B50" s="14"/>
      <c r="C50" s="56"/>
      <c r="D50" s="56"/>
      <c r="E50" s="91"/>
      <c r="F50" s="91"/>
    </row>
    <row r="51" spans="1:6" ht="95.9" customHeight="1">
      <c r="A51" s="55" t="s">
        <v>145</v>
      </c>
      <c r="B51" s="14" t="s">
        <v>1423</v>
      </c>
      <c r="C51" s="57" t="s">
        <v>38</v>
      </c>
      <c r="D51" s="58">
        <v>8.3699999999999992</v>
      </c>
      <c r="E51" s="1165"/>
      <c r="F51" s="113">
        <f>ROUND((E51*D51),2)</f>
        <v>0</v>
      </c>
    </row>
    <row r="52" spans="1:6">
      <c r="A52" s="90" t="s">
        <v>232</v>
      </c>
      <c r="B52" s="14" t="s">
        <v>1031</v>
      </c>
      <c r="C52" s="56"/>
      <c r="D52" s="56"/>
      <c r="E52" s="91"/>
      <c r="F52" s="91"/>
    </row>
    <row r="54" spans="1:6" ht="110.15" customHeight="1">
      <c r="A54" s="55" t="s">
        <v>100</v>
      </c>
      <c r="B54" s="14" t="s">
        <v>1425</v>
      </c>
      <c r="C54" s="57" t="s">
        <v>38</v>
      </c>
      <c r="D54" s="58">
        <v>23.32</v>
      </c>
      <c r="E54" s="1165"/>
      <c r="F54" s="113">
        <f>ROUND((E54*D54),2)</f>
        <v>0</v>
      </c>
    </row>
    <row r="55" spans="1:6">
      <c r="A55" s="90" t="s">
        <v>232</v>
      </c>
      <c r="B55" s="14" t="s">
        <v>1029</v>
      </c>
      <c r="C55" s="56"/>
      <c r="D55" s="56"/>
      <c r="E55" s="91"/>
      <c r="F55" s="91"/>
    </row>
    <row r="57" spans="1:6" ht="95.9" customHeight="1">
      <c r="A57" s="55" t="s">
        <v>101</v>
      </c>
      <c r="B57" s="14" t="s">
        <v>1423</v>
      </c>
      <c r="C57" s="57" t="s">
        <v>38</v>
      </c>
      <c r="D57" s="58">
        <v>1.82</v>
      </c>
      <c r="E57" s="1165"/>
      <c r="F57" s="113">
        <f>ROUND((E57*D57),2)</f>
        <v>0</v>
      </c>
    </row>
    <row r="58" spans="1:6">
      <c r="A58" s="90" t="s">
        <v>232</v>
      </c>
      <c r="B58" s="14" t="s">
        <v>1030</v>
      </c>
      <c r="C58" s="56"/>
      <c r="D58" s="56"/>
      <c r="E58" s="91"/>
      <c r="F58" s="91"/>
    </row>
    <row r="59" spans="1:6">
      <c r="B59" s="14"/>
      <c r="C59" s="56"/>
      <c r="D59" s="56"/>
      <c r="E59" s="91"/>
      <c r="F59" s="91"/>
    </row>
    <row r="60" spans="1:6" ht="112.15" customHeight="1">
      <c r="A60" s="55" t="s">
        <v>511</v>
      </c>
      <c r="B60" s="14" t="s">
        <v>1425</v>
      </c>
      <c r="C60" s="57" t="s">
        <v>38</v>
      </c>
      <c r="D60" s="58">
        <f>1.1*58.36</f>
        <v>64.2</v>
      </c>
      <c r="E60" s="1165"/>
      <c r="F60" s="113">
        <f>ROUND((E60*D60),2)</f>
        <v>0</v>
      </c>
    </row>
    <row r="61" spans="1:6">
      <c r="A61" s="90" t="s">
        <v>232</v>
      </c>
      <c r="B61" s="14" t="s">
        <v>1032</v>
      </c>
      <c r="C61" s="56"/>
      <c r="D61" s="56"/>
      <c r="E61" s="91"/>
      <c r="F61" s="91"/>
    </row>
    <row r="63" spans="1:6" ht="112.75" customHeight="1">
      <c r="A63" s="55" t="s">
        <v>512</v>
      </c>
      <c r="B63" s="14" t="s">
        <v>1426</v>
      </c>
      <c r="C63" s="57" t="s">
        <v>38</v>
      </c>
      <c r="D63" s="58">
        <f>1.1*70.56</f>
        <v>77.62</v>
      </c>
      <c r="E63" s="1165"/>
      <c r="F63" s="113">
        <f>ROUND((E63*D63),2)</f>
        <v>0</v>
      </c>
    </row>
    <row r="64" spans="1:6">
      <c r="A64" s="90" t="s">
        <v>232</v>
      </c>
      <c r="B64" s="14" t="s">
        <v>1033</v>
      </c>
      <c r="C64" s="56"/>
      <c r="D64" s="56"/>
      <c r="E64" s="91"/>
      <c r="F64" s="91"/>
    </row>
    <row r="66" spans="1:8" ht="113.5" customHeight="1">
      <c r="A66" s="55" t="s">
        <v>513</v>
      </c>
      <c r="B66" s="14" t="s">
        <v>1426</v>
      </c>
      <c r="C66" s="57" t="s">
        <v>38</v>
      </c>
      <c r="D66" s="58">
        <v>9.89</v>
      </c>
      <c r="E66" s="1165"/>
      <c r="F66" s="113">
        <f>ROUND((E66*D66),2)</f>
        <v>0</v>
      </c>
    </row>
    <row r="67" spans="1:8">
      <c r="A67" s="90" t="s">
        <v>232</v>
      </c>
      <c r="B67" s="14" t="s">
        <v>1034</v>
      </c>
      <c r="C67" s="56"/>
      <c r="D67" s="56"/>
      <c r="E67" s="91"/>
      <c r="F67" s="91"/>
    </row>
    <row r="69" spans="1:8" ht="111.4" customHeight="1">
      <c r="A69" s="55" t="s">
        <v>514</v>
      </c>
      <c r="B69" s="14" t="s">
        <v>1426</v>
      </c>
      <c r="C69" s="57" t="s">
        <v>38</v>
      </c>
      <c r="D69" s="58">
        <v>10.37</v>
      </c>
      <c r="E69" s="1165"/>
      <c r="F69" s="113">
        <f>ROUND((E69*D69),2)</f>
        <v>0</v>
      </c>
    </row>
    <row r="70" spans="1:8">
      <c r="A70" s="90" t="s">
        <v>232</v>
      </c>
      <c r="B70" s="14" t="s">
        <v>1035</v>
      </c>
      <c r="C70" s="56"/>
      <c r="D70" s="56"/>
      <c r="E70" s="91"/>
      <c r="F70" s="91"/>
    </row>
    <row r="72" spans="1:8" ht="115.5" customHeight="1">
      <c r="A72" s="55" t="s">
        <v>515</v>
      </c>
      <c r="B72" s="14" t="s">
        <v>1426</v>
      </c>
      <c r="C72" s="57" t="s">
        <v>38</v>
      </c>
      <c r="D72" s="58">
        <f>(31.8+55.83)*1.1</f>
        <v>96.39</v>
      </c>
      <c r="E72" s="1165"/>
      <c r="F72" s="113">
        <f>ROUND((E72*D72),2)</f>
        <v>0</v>
      </c>
    </row>
    <row r="73" spans="1:8">
      <c r="A73" s="90" t="s">
        <v>232</v>
      </c>
      <c r="B73" s="14" t="s">
        <v>367</v>
      </c>
      <c r="C73" s="56"/>
      <c r="D73" s="56"/>
      <c r="E73" s="91"/>
      <c r="F73" s="91"/>
    </row>
    <row r="75" spans="1:8" s="56" customFormat="1" ht="67.5" customHeight="1">
      <c r="A75" s="55" t="s">
        <v>516</v>
      </c>
      <c r="B75" s="14" t="s">
        <v>970</v>
      </c>
      <c r="C75" s="57" t="s">
        <v>38</v>
      </c>
      <c r="D75" s="58">
        <f>1.1*59.92</f>
        <v>65.91</v>
      </c>
      <c r="E75" s="1165"/>
      <c r="F75" s="113">
        <f>ROUND((E75*D75),2)</f>
        <v>0</v>
      </c>
    </row>
    <row r="76" spans="1:8" s="56" customFormat="1" ht="13">
      <c r="A76" s="90" t="s">
        <v>232</v>
      </c>
      <c r="B76" s="14" t="s">
        <v>367</v>
      </c>
      <c r="E76" s="91"/>
      <c r="F76" s="91"/>
      <c r="G76" s="12"/>
      <c r="H76" s="13"/>
    </row>
    <row r="78" spans="1:8" ht="52">
      <c r="A78" s="55" t="s">
        <v>517</v>
      </c>
      <c r="B78" s="14" t="s">
        <v>971</v>
      </c>
      <c r="C78" s="57" t="s">
        <v>38</v>
      </c>
      <c r="D78" s="58">
        <v>3.65</v>
      </c>
      <c r="E78" s="1165"/>
      <c r="F78" s="113">
        <f>ROUND((E78*D78),2)</f>
        <v>0</v>
      </c>
    </row>
    <row r="79" spans="1:8">
      <c r="A79" s="90" t="s">
        <v>232</v>
      </c>
      <c r="B79" s="14" t="s">
        <v>506</v>
      </c>
      <c r="C79" s="56"/>
      <c r="D79" s="56"/>
      <c r="E79" s="91"/>
      <c r="F79" s="91"/>
    </row>
    <row r="81" spans="1:8" ht="52">
      <c r="A81" s="55" t="s">
        <v>518</v>
      </c>
      <c r="B81" s="14" t="s">
        <v>972</v>
      </c>
      <c r="C81" s="57" t="s">
        <v>38</v>
      </c>
      <c r="D81" s="58">
        <v>10.31</v>
      </c>
      <c r="E81" s="1165"/>
      <c r="F81" s="113">
        <f>ROUND((E81*D81),2)</f>
        <v>0</v>
      </c>
    </row>
    <row r="82" spans="1:8">
      <c r="A82" s="90" t="s">
        <v>232</v>
      </c>
      <c r="B82" s="14" t="s">
        <v>507</v>
      </c>
      <c r="C82" s="56"/>
      <c r="D82" s="56"/>
      <c r="E82" s="91"/>
      <c r="F82" s="91"/>
    </row>
    <row r="84" spans="1:8" s="56" customFormat="1" ht="65.900000000000006" customHeight="1">
      <c r="A84" s="55" t="s">
        <v>519</v>
      </c>
      <c r="B84" s="14" t="s">
        <v>973</v>
      </c>
      <c r="C84" s="57" t="s">
        <v>38</v>
      </c>
      <c r="D84" s="58">
        <v>1.5</v>
      </c>
      <c r="E84" s="1165"/>
      <c r="F84" s="113">
        <f>ROUND((E84*D84),2)</f>
        <v>0</v>
      </c>
      <c r="G84" s="12"/>
      <c r="H84" s="13"/>
    </row>
    <row r="85" spans="1:8" s="56" customFormat="1" ht="13">
      <c r="A85" s="90" t="s">
        <v>232</v>
      </c>
      <c r="B85" s="14" t="s">
        <v>508</v>
      </c>
      <c r="E85" s="91"/>
      <c r="F85" s="91"/>
      <c r="G85" s="12"/>
      <c r="H85" s="13"/>
    </row>
    <row r="86" spans="1:8" s="56" customFormat="1">
      <c r="A86" s="44"/>
      <c r="B86" s="14"/>
      <c r="E86" s="91"/>
      <c r="F86" s="91"/>
      <c r="G86" s="12"/>
      <c r="H86" s="13"/>
    </row>
    <row r="87" spans="1:8" s="56" customFormat="1" ht="52">
      <c r="A87" s="55" t="s">
        <v>1038</v>
      </c>
      <c r="B87" s="14" t="s">
        <v>973</v>
      </c>
      <c r="C87" s="57" t="s">
        <v>38</v>
      </c>
      <c r="D87" s="58">
        <v>0.8</v>
      </c>
      <c r="E87" s="1165"/>
      <c r="F87" s="113">
        <f>ROUND((E87*D87),2)</f>
        <v>0</v>
      </c>
      <c r="G87" s="12"/>
      <c r="H87" s="13"/>
    </row>
    <row r="88" spans="1:8" s="56" customFormat="1" ht="13">
      <c r="A88" s="90" t="s">
        <v>232</v>
      </c>
      <c r="B88" s="14" t="s">
        <v>250</v>
      </c>
      <c r="E88" s="91"/>
      <c r="F88" s="91"/>
      <c r="G88" s="12"/>
      <c r="H88" s="13"/>
    </row>
    <row r="89" spans="1:8" s="56" customFormat="1">
      <c r="A89" s="44"/>
      <c r="B89" s="198"/>
      <c r="E89" s="91"/>
      <c r="F89" s="91"/>
    </row>
    <row r="90" spans="1:8" s="56" customFormat="1" ht="52">
      <c r="A90" s="55" t="s">
        <v>1039</v>
      </c>
      <c r="B90" s="14" t="s">
        <v>974</v>
      </c>
      <c r="C90" s="57" t="s">
        <v>38</v>
      </c>
      <c r="D90" s="58">
        <f>1.1*20.91</f>
        <v>23</v>
      </c>
      <c r="E90" s="1165"/>
      <c r="F90" s="113">
        <f>ROUND((E90*D90),2)</f>
        <v>0</v>
      </c>
      <c r="G90" s="12"/>
      <c r="H90" s="13"/>
    </row>
    <row r="91" spans="1:8" s="56" customFormat="1" ht="13">
      <c r="A91" s="90" t="s">
        <v>232</v>
      </c>
      <c r="B91" s="14" t="s">
        <v>258</v>
      </c>
      <c r="E91" s="91"/>
      <c r="F91" s="91"/>
      <c r="G91" s="12"/>
      <c r="H91" s="13"/>
    </row>
    <row r="92" spans="1:8" s="56" customFormat="1">
      <c r="A92" s="44"/>
      <c r="B92" s="198"/>
      <c r="E92" s="91"/>
      <c r="F92" s="91"/>
    </row>
    <row r="93" spans="1:8" s="56" customFormat="1" ht="52">
      <c r="A93" s="55" t="s">
        <v>1040</v>
      </c>
      <c r="B93" s="14" t="s">
        <v>974</v>
      </c>
      <c r="C93" s="57" t="s">
        <v>38</v>
      </c>
      <c r="D93" s="58">
        <f>1.1*32.23</f>
        <v>35.450000000000003</v>
      </c>
      <c r="E93" s="1165"/>
      <c r="F93" s="113">
        <f>ROUND((E93*D93),2)</f>
        <v>0</v>
      </c>
      <c r="G93" s="12"/>
      <c r="H93" s="13"/>
    </row>
    <row r="94" spans="1:8" s="56" customFormat="1" ht="13">
      <c r="A94" s="90" t="s">
        <v>232</v>
      </c>
      <c r="B94" s="14" t="s">
        <v>1036</v>
      </c>
      <c r="E94" s="91"/>
      <c r="F94" s="91"/>
      <c r="G94" s="12"/>
      <c r="H94" s="13"/>
    </row>
    <row r="95" spans="1:8" s="56" customFormat="1">
      <c r="A95" s="44"/>
      <c r="B95" s="14"/>
      <c r="C95" s="57"/>
      <c r="D95" s="58"/>
      <c r="E95" s="58"/>
      <c r="F95" s="58"/>
    </row>
    <row r="96" spans="1:8" s="56" customFormat="1" ht="52">
      <c r="A96" s="55" t="s">
        <v>1041</v>
      </c>
      <c r="B96" s="14" t="s">
        <v>970</v>
      </c>
      <c r="C96" s="57" t="s">
        <v>38</v>
      </c>
      <c r="D96" s="58">
        <f>1.1*203.81</f>
        <v>224.19</v>
      </c>
      <c r="E96" s="1165"/>
      <c r="F96" s="113">
        <f>ROUND((E96*D96),2)</f>
        <v>0</v>
      </c>
    </row>
    <row r="97" spans="1:8" s="56" customFormat="1" ht="13">
      <c r="A97" s="90" t="s">
        <v>232</v>
      </c>
      <c r="B97" s="14" t="s">
        <v>262</v>
      </c>
      <c r="E97" s="91"/>
      <c r="F97" s="91"/>
    </row>
    <row r="98" spans="1:8">
      <c r="D98" s="232"/>
    </row>
    <row r="99" spans="1:8" s="56" customFormat="1" ht="65">
      <c r="A99" s="55" t="s">
        <v>1042</v>
      </c>
      <c r="B99" s="14" t="s">
        <v>1011</v>
      </c>
      <c r="C99" s="5"/>
      <c r="D99" s="232"/>
      <c r="E99" s="232"/>
      <c r="F99" s="232"/>
      <c r="H99" s="91"/>
    </row>
    <row r="100" spans="1:8" s="56" customFormat="1" ht="13">
      <c r="A100" s="233" t="s">
        <v>871</v>
      </c>
      <c r="B100" s="14" t="s">
        <v>872</v>
      </c>
      <c r="C100" s="57" t="s">
        <v>43</v>
      </c>
      <c r="D100" s="113">
        <f>1.1*44572.885</f>
        <v>49030.17</v>
      </c>
      <c r="E100" s="1165"/>
      <c r="F100" s="113">
        <f>ROUND((E100*D100),2)</f>
        <v>0</v>
      </c>
      <c r="H100" s="91"/>
    </row>
    <row r="101" spans="1:8" s="56" customFormat="1" ht="13">
      <c r="A101" s="234" t="s">
        <v>873</v>
      </c>
      <c r="B101" s="14" t="s">
        <v>874</v>
      </c>
      <c r="C101" s="57" t="s">
        <v>43</v>
      </c>
      <c r="D101" s="113">
        <f>1.1*28322.661</f>
        <v>31154.93</v>
      </c>
      <c r="E101" s="1165"/>
      <c r="F101" s="113">
        <f>ROUND((E101*D101),2)</f>
        <v>0</v>
      </c>
      <c r="H101" s="91"/>
    </row>
    <row r="102" spans="1:8" s="56" customFormat="1" ht="13">
      <c r="A102" s="234" t="s">
        <v>875</v>
      </c>
      <c r="B102" s="14" t="s">
        <v>876</v>
      </c>
      <c r="C102" s="57" t="s">
        <v>43</v>
      </c>
      <c r="D102" s="113">
        <f>1.1*15753.437</f>
        <v>17328.78</v>
      </c>
      <c r="E102" s="1165"/>
      <c r="F102" s="113">
        <f>ROUND((E102*D102),2)</f>
        <v>0</v>
      </c>
      <c r="H102" s="91"/>
    </row>
    <row r="103" spans="1:8" s="56" customFormat="1" ht="26">
      <c r="A103" s="66"/>
      <c r="B103" s="160" t="s">
        <v>877</v>
      </c>
      <c r="C103" s="57"/>
      <c r="D103" s="75"/>
      <c r="E103" s="58"/>
      <c r="F103" s="58"/>
      <c r="H103" s="91"/>
    </row>
    <row r="104" spans="1:8" s="56" customFormat="1" ht="13">
      <c r="A104" s="66"/>
      <c r="B104" s="14"/>
      <c r="E104" s="91"/>
      <c r="F104" s="91"/>
    </row>
    <row r="105" spans="1:8" s="56" customFormat="1" ht="13">
      <c r="A105" s="90"/>
      <c r="B105" s="14"/>
      <c r="E105" s="91"/>
      <c r="F105" s="91"/>
    </row>
    <row r="106" spans="1:8" s="56" customFormat="1" ht="52">
      <c r="A106" s="55" t="s">
        <v>1043</v>
      </c>
      <c r="B106" s="14" t="s">
        <v>190</v>
      </c>
      <c r="C106" s="57" t="s">
        <v>43</v>
      </c>
      <c r="D106" s="58">
        <v>2500</v>
      </c>
      <c r="E106" s="1165"/>
      <c r="F106" s="113">
        <f>ROUND((E106*D106),2)</f>
        <v>0</v>
      </c>
      <c r="H106" s="91"/>
    </row>
    <row r="107" spans="1:8" s="56" customFormat="1" ht="39">
      <c r="A107" s="55"/>
      <c r="B107" s="46" t="s">
        <v>878</v>
      </c>
      <c r="E107" s="91"/>
      <c r="F107" s="91"/>
    </row>
    <row r="108" spans="1:8" s="56" customFormat="1" ht="13">
      <c r="A108" s="55"/>
      <c r="B108" s="46"/>
      <c r="E108" s="91"/>
      <c r="F108" s="91"/>
    </row>
    <row r="109" spans="1:8" s="56" customFormat="1" ht="52">
      <c r="A109" s="55" t="s">
        <v>1044</v>
      </c>
      <c r="B109" s="14" t="s">
        <v>1037</v>
      </c>
      <c r="C109" s="57" t="s">
        <v>31</v>
      </c>
      <c r="D109" s="58">
        <v>70.5</v>
      </c>
      <c r="E109" s="1165"/>
      <c r="F109" s="113">
        <f>ROUND((E109*D109),2)</f>
        <v>0</v>
      </c>
      <c r="H109" s="91"/>
    </row>
    <row r="110" spans="1:8" s="56" customFormat="1" ht="13">
      <c r="A110" s="55"/>
      <c r="B110" s="46"/>
      <c r="E110" s="91"/>
      <c r="F110" s="91"/>
    </row>
    <row r="111" spans="1:8" s="56" customFormat="1" ht="13.5" thickBot="1">
      <c r="A111" s="90"/>
      <c r="B111" s="14"/>
      <c r="E111" s="91"/>
      <c r="F111" s="91"/>
      <c r="G111" s="12"/>
      <c r="H111" s="13"/>
    </row>
    <row r="112" spans="1:8" s="23" customFormat="1" ht="14.5" thickBot="1">
      <c r="A112" s="50"/>
      <c r="B112" s="191" t="s">
        <v>45</v>
      </c>
      <c r="C112" s="51"/>
      <c r="D112" s="52"/>
      <c r="E112" s="52"/>
      <c r="F112" s="52">
        <f>ROUND(SUM(F33:F111),2)</f>
        <v>0</v>
      </c>
    </row>
    <row r="113" spans="1:6" s="80" customFormat="1" ht="13.5" thickTop="1">
      <c r="A113" s="92"/>
      <c r="B113" s="181"/>
      <c r="C113" s="93"/>
      <c r="D113" s="94"/>
      <c r="E113" s="94"/>
      <c r="F113" s="94"/>
    </row>
    <row r="115" spans="1:6">
      <c r="B115" s="204"/>
    </row>
  </sheetData>
  <sheetProtection selectLockedCells="1" selectUnlockedCells="1"/>
  <mergeCells count="25">
    <mergeCell ref="A10:F10"/>
    <mergeCell ref="A11:F11"/>
    <mergeCell ref="A12:F12"/>
    <mergeCell ref="A4:F4"/>
    <mergeCell ref="A5:F5"/>
    <mergeCell ref="A6:F6"/>
    <mergeCell ref="A7:F7"/>
    <mergeCell ref="A8:F8"/>
    <mergeCell ref="A9:F9"/>
    <mergeCell ref="A29:F29"/>
    <mergeCell ref="A24:F24"/>
    <mergeCell ref="A25:F25"/>
    <mergeCell ref="A16:F16"/>
    <mergeCell ref="A17:F17"/>
    <mergeCell ref="A28:F28"/>
    <mergeCell ref="A18:F18"/>
    <mergeCell ref="A19:F19"/>
    <mergeCell ref="A20:F20"/>
    <mergeCell ref="A21:F21"/>
    <mergeCell ref="A27:F27"/>
    <mergeCell ref="A13:F13"/>
    <mergeCell ref="A14:F14"/>
    <mergeCell ref="A15:F15"/>
    <mergeCell ref="A22:F22"/>
    <mergeCell ref="A23:F23"/>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105" max="5"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F99"/>
  <sheetViews>
    <sheetView view="pageBreakPreview" topLeftCell="A76" zoomScaleNormal="100" zoomScaleSheetLayoutView="100" workbookViewId="0">
      <selection activeCell="F94" sqref="F94"/>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c r="A1" s="97" t="s">
        <v>46</v>
      </c>
      <c r="B1" s="193" t="s">
        <v>142</v>
      </c>
      <c r="C1" s="1121"/>
      <c r="D1" s="1121"/>
      <c r="E1" s="1126"/>
      <c r="F1" s="1126"/>
    </row>
    <row r="2" spans="1:6">
      <c r="A2" s="41"/>
      <c r="B2" s="194"/>
    </row>
    <row r="3" spans="1:6">
      <c r="A3" s="858" t="s">
        <v>134</v>
      </c>
      <c r="B3" s="195"/>
      <c r="C3" s="1129"/>
      <c r="D3" s="61"/>
      <c r="E3" s="1129"/>
      <c r="F3" s="1130"/>
    </row>
    <row r="4" spans="1:6" s="62" customFormat="1" ht="56.25" customHeight="1">
      <c r="A4" s="1619" t="s">
        <v>175</v>
      </c>
      <c r="B4" s="1620"/>
      <c r="C4" s="1620"/>
      <c r="D4" s="1620"/>
      <c r="E4" s="1620"/>
      <c r="F4" s="1620"/>
    </row>
    <row r="5" spans="1:6" s="62" customFormat="1" ht="27.75" customHeight="1">
      <c r="A5" s="1621" t="s">
        <v>172</v>
      </c>
      <c r="B5" s="1620"/>
      <c r="C5" s="1620"/>
      <c r="D5" s="1620"/>
      <c r="E5" s="1620"/>
      <c r="F5" s="1620"/>
    </row>
    <row r="6" spans="1:6" s="62" customFormat="1" ht="28.5" customHeight="1">
      <c r="A6" s="1621" t="s">
        <v>173</v>
      </c>
      <c r="B6" s="1620"/>
      <c r="C6" s="1620"/>
      <c r="D6" s="1620"/>
      <c r="E6" s="1620"/>
      <c r="F6" s="1620"/>
    </row>
    <row r="7" spans="1:6" s="62" customFormat="1" ht="26.5" customHeight="1">
      <c r="A7" s="1621" t="s">
        <v>174</v>
      </c>
      <c r="B7" s="1620"/>
      <c r="C7" s="1620"/>
      <c r="D7" s="1620"/>
      <c r="E7" s="1620"/>
      <c r="F7" s="1620"/>
    </row>
    <row r="8" spans="1:6" s="62" customFormat="1" ht="42" customHeight="1">
      <c r="A8" s="1621" t="s">
        <v>176</v>
      </c>
      <c r="B8" s="1620"/>
      <c r="C8" s="1620"/>
      <c r="D8" s="1620"/>
      <c r="E8" s="1620"/>
      <c r="F8" s="1620"/>
    </row>
    <row r="9" spans="1:6" s="62" customFormat="1" ht="28.5" customHeight="1">
      <c r="A9" s="1621" t="s">
        <v>272</v>
      </c>
      <c r="B9" s="1620"/>
      <c r="C9" s="1620"/>
      <c r="D9" s="1620"/>
      <c r="E9" s="1620"/>
      <c r="F9" s="1620"/>
    </row>
    <row r="10" spans="1:6" ht="30.25" customHeight="1">
      <c r="A10" s="1617" t="s">
        <v>830</v>
      </c>
      <c r="B10" s="1617"/>
      <c r="C10" s="1617"/>
      <c r="D10" s="1617"/>
      <c r="E10" s="1617"/>
      <c r="F10" s="1617"/>
    </row>
    <row r="11" spans="1:6" ht="30.25" customHeight="1">
      <c r="A11" s="1617" t="s">
        <v>831</v>
      </c>
      <c r="B11" s="1617"/>
      <c r="C11" s="1617"/>
      <c r="D11" s="1617"/>
      <c r="E11" s="1617"/>
      <c r="F11" s="1617"/>
    </row>
    <row r="12" spans="1:6" ht="57.75" customHeight="1">
      <c r="A12" s="1617" t="s">
        <v>968</v>
      </c>
      <c r="B12" s="1617"/>
      <c r="C12" s="1617"/>
      <c r="D12" s="1617"/>
      <c r="E12" s="1617"/>
      <c r="F12" s="1617"/>
    </row>
    <row r="13" spans="1:6" ht="30.75" customHeight="1">
      <c r="A13" s="1617" t="s">
        <v>832</v>
      </c>
      <c r="B13" s="1617"/>
      <c r="C13" s="1617"/>
      <c r="D13" s="1617"/>
      <c r="E13" s="1617"/>
      <c r="F13" s="1617"/>
    </row>
    <row r="14" spans="1:6" ht="57.25" customHeight="1">
      <c r="A14" s="1617" t="s">
        <v>833</v>
      </c>
      <c r="B14" s="1617"/>
      <c r="C14" s="1617"/>
      <c r="D14" s="1617"/>
      <c r="E14" s="1617"/>
      <c r="F14" s="1617"/>
    </row>
    <row r="15" spans="1:6">
      <c r="A15" s="1617" t="s">
        <v>834</v>
      </c>
      <c r="B15" s="1617"/>
      <c r="C15" s="1617"/>
      <c r="D15" s="1617"/>
      <c r="E15" s="1617"/>
      <c r="F15" s="1617"/>
    </row>
    <row r="16" spans="1:6" ht="28.5" customHeight="1">
      <c r="A16" s="1617" t="s">
        <v>835</v>
      </c>
      <c r="B16" s="1617"/>
      <c r="C16" s="1617"/>
      <c r="D16" s="1617"/>
      <c r="E16" s="1617"/>
      <c r="F16" s="1617"/>
    </row>
    <row r="17" spans="1:6">
      <c r="A17" s="1617" t="s">
        <v>836</v>
      </c>
      <c r="B17" s="1617"/>
      <c r="C17" s="1617"/>
      <c r="D17" s="1617"/>
      <c r="E17" s="1617"/>
      <c r="F17" s="1617"/>
    </row>
    <row r="18" spans="1:6" ht="27.75" customHeight="1">
      <c r="A18" s="1617" t="s">
        <v>837</v>
      </c>
      <c r="B18" s="1617"/>
      <c r="C18" s="1617"/>
      <c r="D18" s="1617"/>
      <c r="E18" s="1617"/>
      <c r="F18" s="1617"/>
    </row>
    <row r="19" spans="1:6" ht="29.25" customHeight="1">
      <c r="A19" s="1617" t="s">
        <v>838</v>
      </c>
      <c r="B19" s="1617"/>
      <c r="C19" s="1617"/>
      <c r="D19" s="1617"/>
      <c r="E19" s="1617"/>
      <c r="F19" s="1617"/>
    </row>
    <row r="20" spans="1:6">
      <c r="A20" s="1617" t="s">
        <v>839</v>
      </c>
      <c r="B20" s="1617"/>
      <c r="C20" s="1617"/>
      <c r="D20" s="1617"/>
      <c r="E20" s="1617"/>
      <c r="F20" s="1617"/>
    </row>
    <row r="21" spans="1:6" ht="30.25" customHeight="1">
      <c r="A21" s="1617" t="s">
        <v>840</v>
      </c>
      <c r="B21" s="1617"/>
      <c r="C21" s="1617"/>
      <c r="D21" s="1617"/>
      <c r="E21" s="1617"/>
      <c r="F21" s="1617"/>
    </row>
    <row r="22" spans="1:6">
      <c r="A22" s="1617" t="s">
        <v>841</v>
      </c>
      <c r="B22" s="1617"/>
      <c r="C22" s="1617"/>
      <c r="D22" s="1617"/>
      <c r="E22" s="1617"/>
      <c r="F22" s="1617"/>
    </row>
    <row r="23" spans="1:6">
      <c r="A23" s="1617" t="s">
        <v>842</v>
      </c>
      <c r="B23" s="1617"/>
      <c r="C23" s="1617"/>
      <c r="D23" s="1617"/>
      <c r="E23" s="1617"/>
      <c r="F23" s="1617"/>
    </row>
    <row r="24" spans="1:6">
      <c r="A24" s="1617" t="s">
        <v>843</v>
      </c>
      <c r="B24" s="1617"/>
      <c r="C24" s="1617"/>
      <c r="D24" s="1617"/>
      <c r="E24" s="1617"/>
      <c r="F24" s="1617"/>
    </row>
    <row r="25" spans="1:6">
      <c r="A25" s="85"/>
      <c r="B25" s="224"/>
      <c r="C25" s="1149"/>
      <c r="D25" s="84"/>
      <c r="E25" s="1149"/>
      <c r="F25" s="1149"/>
    </row>
    <row r="26" spans="1:6">
      <c r="A26" s="41"/>
      <c r="B26" s="194"/>
    </row>
    <row r="27" spans="1:6" s="23" customFormat="1" ht="14.5" thickBot="1">
      <c r="A27" s="42"/>
      <c r="B27" s="197" t="s">
        <v>25</v>
      </c>
      <c r="C27" s="43" t="s">
        <v>26</v>
      </c>
      <c r="D27" s="43" t="s">
        <v>27</v>
      </c>
      <c r="E27" s="1166" t="s">
        <v>28</v>
      </c>
      <c r="F27" s="1166" t="s">
        <v>29</v>
      </c>
    </row>
    <row r="28" spans="1:6" s="56" customFormat="1" ht="13.5" thickTop="1">
      <c r="A28" s="66"/>
      <c r="B28" s="198"/>
      <c r="E28" s="91"/>
      <c r="F28" s="91"/>
    </row>
    <row r="29" spans="1:6" s="56" customFormat="1" ht="43.5" customHeight="1">
      <c r="A29" s="55" t="s">
        <v>47</v>
      </c>
      <c r="B29" s="14" t="s">
        <v>1046</v>
      </c>
      <c r="C29" s="57" t="s">
        <v>31</v>
      </c>
      <c r="D29" s="58">
        <v>159.80000000000001</v>
      </c>
      <c r="E29" s="1165"/>
      <c r="F29" s="113">
        <f>ROUND((E29*D29),2)</f>
        <v>0</v>
      </c>
    </row>
    <row r="30" spans="1:6" s="56" customFormat="1" ht="13">
      <c r="A30" s="66"/>
      <c r="B30" s="14"/>
      <c r="C30" s="57"/>
      <c r="D30" s="58"/>
      <c r="E30" s="58"/>
      <c r="F30" s="58"/>
    </row>
    <row r="31" spans="1:6" s="56" customFormat="1" ht="39">
      <c r="A31" s="55" t="s">
        <v>151</v>
      </c>
      <c r="B31" s="14" t="s">
        <v>1047</v>
      </c>
      <c r="C31" s="57" t="s">
        <v>31</v>
      </c>
      <c r="D31" s="58">
        <v>142.33000000000001</v>
      </c>
      <c r="E31" s="1165"/>
      <c r="F31" s="113">
        <f>ROUND((E31*D31),2)</f>
        <v>0</v>
      </c>
    </row>
    <row r="32" spans="1:6" s="56" customFormat="1" ht="13">
      <c r="A32" s="66"/>
      <c r="B32" s="14"/>
      <c r="C32" s="57"/>
      <c r="D32" s="58"/>
      <c r="E32" s="58"/>
      <c r="F32" s="58"/>
    </row>
    <row r="33" spans="1:6" s="56" customFormat="1" ht="39">
      <c r="A33" s="55" t="s">
        <v>146</v>
      </c>
      <c r="B33" s="14" t="s">
        <v>1048</v>
      </c>
      <c r="C33" s="57" t="s">
        <v>31</v>
      </c>
      <c r="D33" s="58">
        <v>22.32</v>
      </c>
      <c r="E33" s="1165"/>
      <c r="F33" s="113">
        <f>ROUND((E33*D33),2)</f>
        <v>0</v>
      </c>
    </row>
    <row r="34" spans="1:6" s="56" customFormat="1" ht="13">
      <c r="A34" s="66"/>
      <c r="B34" s="14"/>
      <c r="C34" s="57"/>
      <c r="D34" s="58"/>
      <c r="E34" s="58"/>
      <c r="F34" s="58"/>
    </row>
    <row r="35" spans="1:6" s="56" customFormat="1" ht="44.5" customHeight="1">
      <c r="A35" s="55" t="s">
        <v>152</v>
      </c>
      <c r="B35" s="14" t="s">
        <v>520</v>
      </c>
      <c r="C35" s="57" t="s">
        <v>39</v>
      </c>
      <c r="D35" s="58">
        <v>113.86</v>
      </c>
      <c r="E35" s="1165"/>
      <c r="F35" s="113">
        <f>ROUND((E35*D35),2)</f>
        <v>0</v>
      </c>
    </row>
    <row r="36" spans="1:6" s="56" customFormat="1" ht="13">
      <c r="A36" s="66"/>
      <c r="B36" s="14"/>
      <c r="C36" s="57"/>
      <c r="D36" s="58"/>
      <c r="E36" s="58"/>
      <c r="F36" s="58"/>
    </row>
    <row r="37" spans="1:6" s="56" customFormat="1" ht="39">
      <c r="A37" s="55" t="s">
        <v>102</v>
      </c>
      <c r="B37" s="14" t="s">
        <v>1049</v>
      </c>
      <c r="C37" s="57" t="s">
        <v>39</v>
      </c>
      <c r="D37" s="58">
        <v>10.5</v>
      </c>
      <c r="E37" s="1165"/>
      <c r="F37" s="113">
        <f>ROUND((E37*D37),2)</f>
        <v>0</v>
      </c>
    </row>
    <row r="38" spans="1:6" s="56" customFormat="1" ht="13">
      <c r="A38" s="66"/>
      <c r="B38" s="14"/>
      <c r="C38" s="57"/>
      <c r="D38" s="58"/>
      <c r="E38" s="58"/>
      <c r="F38" s="58"/>
    </row>
    <row r="39" spans="1:6" s="56" customFormat="1" ht="39">
      <c r="A39" s="55" t="s">
        <v>103</v>
      </c>
      <c r="B39" s="14" t="s">
        <v>1050</v>
      </c>
      <c r="C39" s="57" t="s">
        <v>31</v>
      </c>
      <c r="D39" s="58">
        <v>134.69999999999999</v>
      </c>
      <c r="E39" s="1165"/>
      <c r="F39" s="113">
        <f>ROUND((E39*D39),2)</f>
        <v>0</v>
      </c>
    </row>
    <row r="40" spans="1:6" s="56" customFormat="1" ht="13">
      <c r="A40" s="66"/>
      <c r="B40" s="14"/>
      <c r="C40" s="57"/>
      <c r="D40" s="58"/>
      <c r="E40" s="58"/>
      <c r="F40" s="58"/>
    </row>
    <row r="41" spans="1:6" s="56" customFormat="1" ht="39">
      <c r="A41" s="55" t="s">
        <v>104</v>
      </c>
      <c r="B41" s="14" t="s">
        <v>1053</v>
      </c>
      <c r="C41" s="57" t="s">
        <v>39</v>
      </c>
      <c r="D41" s="58">
        <v>83.75</v>
      </c>
      <c r="E41" s="1165"/>
      <c r="F41" s="113">
        <f>ROUND((E41*D41),2)</f>
        <v>0</v>
      </c>
    </row>
    <row r="42" spans="1:6" s="56" customFormat="1" ht="13">
      <c r="A42" s="66"/>
      <c r="B42" s="14"/>
      <c r="C42" s="57"/>
      <c r="D42" s="58"/>
      <c r="E42" s="58"/>
      <c r="F42" s="58"/>
    </row>
    <row r="43" spans="1:6" s="56" customFormat="1" ht="39">
      <c r="A43" s="55" t="s">
        <v>123</v>
      </c>
      <c r="B43" s="14" t="s">
        <v>1051</v>
      </c>
      <c r="C43" s="57" t="s">
        <v>31</v>
      </c>
      <c r="D43" s="58">
        <v>52.1</v>
      </c>
      <c r="E43" s="1165"/>
      <c r="F43" s="113">
        <f>ROUND((E43*D43),2)</f>
        <v>0</v>
      </c>
    </row>
    <row r="44" spans="1:6" s="56" customFormat="1" ht="13">
      <c r="A44" s="66"/>
      <c r="B44" s="14"/>
      <c r="C44" s="57"/>
      <c r="D44" s="58"/>
      <c r="E44" s="58"/>
      <c r="F44" s="58"/>
    </row>
    <row r="45" spans="1:6" s="56" customFormat="1" ht="39">
      <c r="A45" s="55" t="s">
        <v>105</v>
      </c>
      <c r="B45" s="14" t="s">
        <v>1052</v>
      </c>
      <c r="C45" s="57" t="s">
        <v>39</v>
      </c>
      <c r="D45" s="58">
        <v>18.149999999999999</v>
      </c>
      <c r="E45" s="1165"/>
      <c r="F45" s="113">
        <f>ROUND((E45*D45),2)</f>
        <v>0</v>
      </c>
    </row>
    <row r="46" spans="1:6" s="56" customFormat="1" ht="13">
      <c r="A46" s="66"/>
      <c r="B46" s="14"/>
      <c r="C46" s="57"/>
      <c r="D46" s="58"/>
      <c r="E46" s="58"/>
      <c r="F46" s="58"/>
    </row>
    <row r="47" spans="1:6" s="56" customFormat="1" ht="39">
      <c r="A47" s="55" t="s">
        <v>153</v>
      </c>
      <c r="B47" s="14" t="s">
        <v>1054</v>
      </c>
      <c r="C47" s="57" t="s">
        <v>39</v>
      </c>
      <c r="D47" s="58">
        <v>263.20999999999998</v>
      </c>
      <c r="E47" s="1165"/>
      <c r="F47" s="113">
        <f>ROUND((E47*D47),2)</f>
        <v>0</v>
      </c>
    </row>
    <row r="48" spans="1:6" s="56" customFormat="1" ht="13">
      <c r="A48" s="66"/>
      <c r="B48" s="14"/>
      <c r="C48" s="57"/>
      <c r="D48" s="58"/>
      <c r="E48" s="58"/>
      <c r="F48" s="58"/>
    </row>
    <row r="49" spans="1:6" s="56" customFormat="1" ht="52">
      <c r="A49" s="55" t="s">
        <v>106</v>
      </c>
      <c r="B49" s="14" t="s">
        <v>1055</v>
      </c>
      <c r="C49" s="57" t="s">
        <v>39</v>
      </c>
      <c r="D49" s="58">
        <v>470.42</v>
      </c>
      <c r="E49" s="1165"/>
      <c r="F49" s="113">
        <f>ROUND((E49*D49),2)</f>
        <v>0</v>
      </c>
    </row>
    <row r="50" spans="1:6" s="56" customFormat="1" ht="13">
      <c r="A50" s="66"/>
      <c r="B50" s="14"/>
      <c r="C50" s="57"/>
      <c r="D50" s="58"/>
      <c r="E50" s="58"/>
      <c r="F50" s="58"/>
    </row>
    <row r="51" spans="1:6" s="56" customFormat="1" ht="39">
      <c r="A51" s="55" t="s">
        <v>524</v>
      </c>
      <c r="B51" s="14" t="s">
        <v>1056</v>
      </c>
      <c r="C51" s="57" t="s">
        <v>39</v>
      </c>
      <c r="D51" s="58">
        <v>28.26</v>
      </c>
      <c r="E51" s="1165"/>
      <c r="F51" s="113">
        <f>ROUND((E51*D51),2)</f>
        <v>0</v>
      </c>
    </row>
    <row r="52" spans="1:6" s="56" customFormat="1" ht="13">
      <c r="A52" s="66"/>
      <c r="B52" s="14"/>
      <c r="C52" s="57"/>
      <c r="D52" s="58"/>
      <c r="E52" s="58"/>
      <c r="F52" s="58"/>
    </row>
    <row r="53" spans="1:6" s="56" customFormat="1" ht="39">
      <c r="A53" s="55" t="s">
        <v>525</v>
      </c>
      <c r="B53" s="14" t="s">
        <v>1057</v>
      </c>
      <c r="C53" s="57" t="s">
        <v>39</v>
      </c>
      <c r="D53" s="58">
        <v>103.67</v>
      </c>
      <c r="E53" s="1165"/>
      <c r="F53" s="113">
        <f>ROUND((E53*D53),2)</f>
        <v>0</v>
      </c>
    </row>
    <row r="54" spans="1:6" s="56" customFormat="1" ht="13">
      <c r="A54" s="66"/>
      <c r="B54" s="14"/>
      <c r="C54" s="57"/>
      <c r="D54" s="58"/>
      <c r="E54" s="58"/>
      <c r="F54" s="58"/>
    </row>
    <row r="55" spans="1:6" s="56" customFormat="1" ht="39">
      <c r="A55" s="55" t="s">
        <v>526</v>
      </c>
      <c r="B55" s="14" t="s">
        <v>1058</v>
      </c>
      <c r="C55" s="57" t="s">
        <v>39</v>
      </c>
      <c r="D55" s="58">
        <v>104.4</v>
      </c>
      <c r="E55" s="1165"/>
      <c r="F55" s="113">
        <f>ROUND((E55*D55),2)</f>
        <v>0</v>
      </c>
    </row>
    <row r="56" spans="1:6" s="56" customFormat="1" ht="13">
      <c r="A56" s="66"/>
      <c r="B56" s="14"/>
      <c r="C56" s="57"/>
      <c r="D56" s="58"/>
      <c r="E56" s="58"/>
      <c r="F56" s="58"/>
    </row>
    <row r="57" spans="1:6" s="56" customFormat="1" ht="39">
      <c r="A57" s="55" t="s">
        <v>527</v>
      </c>
      <c r="B57" s="14" t="s">
        <v>1059</v>
      </c>
      <c r="C57" s="57" t="s">
        <v>39</v>
      </c>
      <c r="D57" s="58">
        <v>187.92</v>
      </c>
      <c r="E57" s="1165"/>
      <c r="F57" s="113">
        <f>ROUND((E57*D57),2)</f>
        <v>0</v>
      </c>
    </row>
    <row r="58" spans="1:6" s="56" customFormat="1" ht="13">
      <c r="A58" s="66"/>
      <c r="B58" s="14"/>
      <c r="C58" s="57"/>
      <c r="D58" s="58"/>
      <c r="E58" s="58"/>
      <c r="F58" s="58"/>
    </row>
    <row r="59" spans="1:6" s="56" customFormat="1" ht="52">
      <c r="A59" s="55" t="s">
        <v>528</v>
      </c>
      <c r="B59" s="14" t="s">
        <v>979</v>
      </c>
      <c r="C59" s="57" t="s">
        <v>39</v>
      </c>
      <c r="D59" s="58">
        <v>877.57</v>
      </c>
      <c r="E59" s="1165"/>
      <c r="F59" s="113">
        <f>ROUND((E59*D59),2)</f>
        <v>0</v>
      </c>
    </row>
    <row r="60" spans="1:6" s="56" customFormat="1" ht="13">
      <c r="A60" s="66"/>
      <c r="B60" s="14"/>
      <c r="C60" s="57"/>
      <c r="D60" s="58"/>
      <c r="E60" s="58"/>
      <c r="F60" s="58"/>
    </row>
    <row r="61" spans="1:6" s="56" customFormat="1" ht="52">
      <c r="A61" s="55" t="s">
        <v>529</v>
      </c>
      <c r="B61" s="14" t="s">
        <v>980</v>
      </c>
      <c r="C61" s="57" t="s">
        <v>39</v>
      </c>
      <c r="D61" s="58">
        <v>317.89999999999998</v>
      </c>
      <c r="E61" s="1165"/>
      <c r="F61" s="113">
        <f>ROUND((E61*D61),2)</f>
        <v>0</v>
      </c>
    </row>
    <row r="62" spans="1:6" s="56" customFormat="1" ht="13">
      <c r="A62" s="66"/>
      <c r="B62" s="14"/>
      <c r="C62" s="57"/>
      <c r="D62" s="58"/>
      <c r="E62" s="58"/>
      <c r="F62" s="58"/>
    </row>
    <row r="63" spans="1:6" s="56" customFormat="1" ht="52">
      <c r="A63" s="55" t="s">
        <v>530</v>
      </c>
      <c r="B63" s="14" t="s">
        <v>981</v>
      </c>
      <c r="C63" s="57" t="s">
        <v>39</v>
      </c>
      <c r="D63" s="58">
        <v>29.2</v>
      </c>
      <c r="E63" s="1165"/>
      <c r="F63" s="113">
        <f>ROUND((E63*D63),2)</f>
        <v>0</v>
      </c>
    </row>
    <row r="64" spans="1:6" s="56" customFormat="1" ht="13">
      <c r="A64" s="66"/>
      <c r="B64" s="14"/>
      <c r="C64" s="57"/>
      <c r="D64" s="58"/>
      <c r="E64" s="58"/>
      <c r="F64" s="58"/>
    </row>
    <row r="65" spans="1:6" s="56" customFormat="1" ht="52">
      <c r="A65" s="55" t="s">
        <v>1063</v>
      </c>
      <c r="B65" s="14" t="s">
        <v>521</v>
      </c>
      <c r="C65" s="57" t="s">
        <v>39</v>
      </c>
      <c r="D65" s="58">
        <v>101.6</v>
      </c>
      <c r="E65" s="1165"/>
      <c r="F65" s="113">
        <f>ROUND((E65*D65),2)</f>
        <v>0</v>
      </c>
    </row>
    <row r="66" spans="1:6" s="56" customFormat="1" ht="13">
      <c r="A66" s="66"/>
      <c r="B66" s="14"/>
      <c r="C66" s="57"/>
      <c r="D66" s="58"/>
      <c r="E66" s="58"/>
      <c r="F66" s="58"/>
    </row>
    <row r="67" spans="1:6" s="56" customFormat="1" ht="52">
      <c r="A67" s="55" t="s">
        <v>1064</v>
      </c>
      <c r="B67" s="14" t="s">
        <v>251</v>
      </c>
      <c r="C67" s="57" t="s">
        <v>39</v>
      </c>
      <c r="D67" s="58">
        <v>10.7</v>
      </c>
      <c r="E67" s="1165"/>
      <c r="F67" s="113">
        <f>ROUND((E67*D67),2)</f>
        <v>0</v>
      </c>
    </row>
    <row r="68" spans="1:6" s="56" customFormat="1" ht="13.75" customHeight="1">
      <c r="A68" s="66"/>
      <c r="B68" s="14"/>
      <c r="C68" s="57"/>
      <c r="D68" s="58"/>
      <c r="E68" s="58"/>
      <c r="F68" s="58"/>
    </row>
    <row r="69" spans="1:6" s="56" customFormat="1" ht="52">
      <c r="A69" s="55" t="s">
        <v>1065</v>
      </c>
      <c r="B69" s="14" t="s">
        <v>522</v>
      </c>
      <c r="C69" s="57" t="s">
        <v>39</v>
      </c>
      <c r="D69" s="58">
        <v>12.48</v>
      </c>
      <c r="E69" s="1165"/>
      <c r="F69" s="113">
        <f>ROUND((E69*D69),2)</f>
        <v>0</v>
      </c>
    </row>
    <row r="70" spans="1:6" s="56" customFormat="1" ht="13.75" customHeight="1">
      <c r="A70" s="66"/>
      <c r="B70" s="14"/>
      <c r="C70" s="57"/>
      <c r="D70" s="58"/>
      <c r="E70" s="58"/>
      <c r="F70" s="58"/>
    </row>
    <row r="71" spans="1:6" s="56" customFormat="1" ht="57.75" customHeight="1">
      <c r="A71" s="55" t="s">
        <v>1066</v>
      </c>
      <c r="B71" s="14" t="s">
        <v>1060</v>
      </c>
      <c r="C71" s="57" t="s">
        <v>39</v>
      </c>
      <c r="D71" s="58">
        <v>257.87</v>
      </c>
      <c r="E71" s="1165"/>
      <c r="F71" s="113">
        <f>ROUND((E71*D71),2)</f>
        <v>0</v>
      </c>
    </row>
    <row r="72" spans="1:6" s="56" customFormat="1" ht="13.75" customHeight="1">
      <c r="A72" s="66"/>
      <c r="B72" s="14"/>
      <c r="C72" s="57"/>
      <c r="D72" s="58"/>
      <c r="E72" s="58"/>
      <c r="F72" s="58"/>
    </row>
    <row r="73" spans="1:6" s="56" customFormat="1" ht="57.75" customHeight="1">
      <c r="A73" s="55" t="s">
        <v>1067</v>
      </c>
      <c r="B73" s="14" t="s">
        <v>982</v>
      </c>
      <c r="C73" s="57" t="s">
        <v>39</v>
      </c>
      <c r="D73" s="58">
        <v>36.979999999999997</v>
      </c>
      <c r="E73" s="1165"/>
      <c r="F73" s="113">
        <f>ROUND((E73*D73),2)</f>
        <v>0</v>
      </c>
    </row>
    <row r="74" spans="1:6" s="56" customFormat="1" ht="13.75" customHeight="1">
      <c r="A74" s="66"/>
      <c r="B74" s="14"/>
      <c r="C74" s="57"/>
      <c r="D74" s="58"/>
      <c r="E74" s="58"/>
      <c r="F74" s="58"/>
    </row>
    <row r="75" spans="1:6" s="56" customFormat="1" ht="76.75" customHeight="1">
      <c r="A75" s="55" t="s">
        <v>1068</v>
      </c>
      <c r="B75" s="14" t="s">
        <v>1061</v>
      </c>
      <c r="C75" s="57" t="s">
        <v>39</v>
      </c>
      <c r="D75" s="58">
        <v>681.01</v>
      </c>
      <c r="E75" s="1165"/>
      <c r="F75" s="113">
        <f>ROUND((E75*D75),2)</f>
        <v>0</v>
      </c>
    </row>
    <row r="76" spans="1:6" s="56" customFormat="1" ht="13.75" customHeight="1">
      <c r="A76" s="66"/>
      <c r="B76" s="198"/>
      <c r="E76" s="91"/>
      <c r="F76" s="91"/>
    </row>
    <row r="77" spans="1:6" s="56" customFormat="1" ht="55.5" customHeight="1">
      <c r="A77" s="55" t="s">
        <v>1069</v>
      </c>
      <c r="B77" s="88" t="s">
        <v>523</v>
      </c>
      <c r="E77" s="91"/>
      <c r="F77" s="91"/>
    </row>
    <row r="78" spans="1:6" s="56" customFormat="1" ht="13">
      <c r="A78" s="66"/>
      <c r="B78" s="88" t="s">
        <v>1062</v>
      </c>
      <c r="C78" s="57" t="s">
        <v>66</v>
      </c>
      <c r="D78" s="58">
        <v>1</v>
      </c>
      <c r="E78" s="1176"/>
      <c r="F78" s="113">
        <f>ROUND((E78*D78),2)</f>
        <v>0</v>
      </c>
    </row>
    <row r="79" spans="1:6" s="56" customFormat="1" ht="13">
      <c r="A79" s="66"/>
      <c r="B79" s="88"/>
      <c r="C79" s="57"/>
      <c r="D79" s="57"/>
      <c r="E79" s="58"/>
      <c r="F79" s="58"/>
    </row>
    <row r="80" spans="1:6" s="56" customFormat="1" ht="45.75" customHeight="1">
      <c r="A80" s="55" t="s">
        <v>1070</v>
      </c>
      <c r="B80" s="88" t="s">
        <v>523</v>
      </c>
      <c r="E80" s="91"/>
      <c r="F80" s="91"/>
    </row>
    <row r="81" spans="1:6" s="56" customFormat="1" ht="13">
      <c r="A81" s="69" t="s">
        <v>1469</v>
      </c>
      <c r="B81" s="25" t="s">
        <v>1471</v>
      </c>
      <c r="C81" s="57" t="s">
        <v>66</v>
      </c>
      <c r="D81" s="58">
        <v>3</v>
      </c>
      <c r="E81" s="1176"/>
      <c r="F81" s="113">
        <f>ROUND((E81*D81),2)</f>
        <v>0</v>
      </c>
    </row>
    <row r="82" spans="1:6" s="56" customFormat="1" ht="13">
      <c r="A82" s="69" t="s">
        <v>1469</v>
      </c>
      <c r="B82" s="25" t="s">
        <v>1472</v>
      </c>
      <c r="C82" s="57" t="s">
        <v>66</v>
      </c>
      <c r="D82" s="58">
        <v>2</v>
      </c>
      <c r="E82" s="1176"/>
      <c r="F82" s="113">
        <f>ROUND((E82*D82),2)</f>
        <v>0</v>
      </c>
    </row>
    <row r="83" spans="1:6" s="56" customFormat="1" ht="13">
      <c r="A83" s="69" t="s">
        <v>1469</v>
      </c>
      <c r="B83" s="25" t="s">
        <v>1473</v>
      </c>
      <c r="C83" s="57" t="s">
        <v>66</v>
      </c>
      <c r="D83" s="58">
        <v>6</v>
      </c>
      <c r="E83" s="1176"/>
      <c r="F83" s="113">
        <f>ROUND((E83*D83),2)</f>
        <v>0</v>
      </c>
    </row>
    <row r="84" spans="1:6" s="56" customFormat="1" ht="13">
      <c r="A84" s="69" t="s">
        <v>1469</v>
      </c>
      <c r="B84" s="25" t="s">
        <v>1474</v>
      </c>
      <c r="C84" s="57" t="s">
        <v>66</v>
      </c>
      <c r="D84" s="58">
        <v>2</v>
      </c>
      <c r="E84" s="1176"/>
      <c r="F84" s="113">
        <f>ROUND((E84*D84),2)</f>
        <v>0</v>
      </c>
    </row>
    <row r="85" spans="1:6" s="56" customFormat="1" ht="13">
      <c r="A85" s="69" t="s">
        <v>1469</v>
      </c>
      <c r="B85" s="25" t="s">
        <v>1507</v>
      </c>
      <c r="C85" s="57" t="s">
        <v>66</v>
      </c>
      <c r="D85" s="58">
        <f>25-12</f>
        <v>13</v>
      </c>
      <c r="E85" s="1176"/>
      <c r="F85" s="113">
        <f>ROUND((E85*D85),2)</f>
        <v>0</v>
      </c>
    </row>
    <row r="86" spans="1:6" s="56" customFormat="1" ht="13">
      <c r="B86" s="14"/>
      <c r="C86" s="57"/>
      <c r="D86" s="58"/>
      <c r="E86" s="58"/>
      <c r="F86" s="58"/>
    </row>
    <row r="87" spans="1:6" s="56" customFormat="1" ht="75.400000000000006" customHeight="1">
      <c r="A87" s="55" t="s">
        <v>1071</v>
      </c>
      <c r="B87" s="14" t="s">
        <v>899</v>
      </c>
      <c r="C87" s="57" t="s">
        <v>39</v>
      </c>
      <c r="D87" s="58">
        <v>50</v>
      </c>
      <c r="E87" s="1165"/>
      <c r="F87" s="113">
        <f>ROUND((E87*D87),2)</f>
        <v>0</v>
      </c>
    </row>
    <row r="88" spans="1:6" s="56" customFormat="1" ht="13">
      <c r="A88" s="66"/>
      <c r="B88" s="14"/>
      <c r="C88" s="57"/>
      <c r="D88" s="58"/>
      <c r="E88" s="58"/>
      <c r="F88" s="58"/>
    </row>
    <row r="89" spans="1:6" s="56" customFormat="1" ht="148.75" customHeight="1">
      <c r="A89" s="55" t="s">
        <v>1072</v>
      </c>
      <c r="B89" s="14" t="s">
        <v>224</v>
      </c>
      <c r="C89" s="57" t="s">
        <v>39</v>
      </c>
      <c r="D89" s="58">
        <v>1350</v>
      </c>
      <c r="E89" s="1165"/>
      <c r="F89" s="113">
        <f>ROUND((E89*D89),2)</f>
        <v>0</v>
      </c>
    </row>
    <row r="90" spans="1:6" s="56" customFormat="1" ht="13">
      <c r="A90" s="66"/>
      <c r="B90" s="198"/>
      <c r="E90" s="91"/>
      <c r="F90" s="91"/>
    </row>
    <row r="91" spans="1:6" s="56" customFormat="1" ht="75.25" customHeight="1">
      <c r="A91" s="55" t="s">
        <v>1470</v>
      </c>
      <c r="B91" s="14" t="s">
        <v>241</v>
      </c>
      <c r="C91" s="57" t="s">
        <v>39</v>
      </c>
      <c r="D91" s="58">
        <v>1350</v>
      </c>
      <c r="E91" s="1165"/>
      <c r="F91" s="113">
        <f>ROUND((E91*D91),2)</f>
        <v>0</v>
      </c>
    </row>
    <row r="92" spans="1:6" s="56" customFormat="1" ht="13.5" thickBot="1">
      <c r="A92" s="66"/>
      <c r="B92" s="198"/>
      <c r="E92" s="91"/>
      <c r="F92" s="91"/>
    </row>
    <row r="93" spans="1:6" s="23" customFormat="1" ht="14.5" thickBot="1">
      <c r="A93" s="50"/>
      <c r="B93" s="199" t="s">
        <v>48</v>
      </c>
      <c r="C93" s="51"/>
      <c r="D93" s="52"/>
      <c r="E93" s="52"/>
      <c r="F93" s="52">
        <f>ROUND(SUM(F28:F92),2)</f>
        <v>0</v>
      </c>
    </row>
    <row r="94" spans="1:6" s="56" customFormat="1" ht="13">
      <c r="A94" s="66"/>
      <c r="B94" s="198"/>
      <c r="E94" s="91"/>
      <c r="F94" s="91"/>
    </row>
    <row r="95" spans="1:6" s="56" customFormat="1" ht="13">
      <c r="A95" s="66"/>
      <c r="B95" s="198"/>
      <c r="E95" s="91"/>
      <c r="F95" s="91"/>
    </row>
    <row r="96" spans="1:6" s="56" customFormat="1" ht="13">
      <c r="A96" s="66"/>
      <c r="B96" s="198"/>
      <c r="E96" s="91"/>
      <c r="F96" s="91"/>
    </row>
    <row r="97" spans="1:6" s="56" customFormat="1" ht="13">
      <c r="A97" s="66"/>
      <c r="B97" s="198"/>
      <c r="E97" s="91"/>
      <c r="F97" s="91"/>
    </row>
    <row r="98" spans="1:6" s="56" customFormat="1" ht="13">
      <c r="A98" s="66"/>
      <c r="B98" s="198"/>
      <c r="E98" s="91"/>
      <c r="F98" s="91"/>
    </row>
    <row r="99" spans="1:6" s="56" customFormat="1" ht="13">
      <c r="A99" s="66"/>
      <c r="B99" s="198"/>
      <c r="E99" s="91"/>
      <c r="F99" s="91"/>
    </row>
  </sheetData>
  <sheetProtection selectLockedCells="1" selectUnlockedCells="1"/>
  <mergeCells count="21">
    <mergeCell ref="A15:F15"/>
    <mergeCell ref="A4:F4"/>
    <mergeCell ref="A5:F5"/>
    <mergeCell ref="A6:F6"/>
    <mergeCell ref="A7:F7"/>
    <mergeCell ref="A8:F8"/>
    <mergeCell ref="A9:F9"/>
    <mergeCell ref="A10:F10"/>
    <mergeCell ref="A11:F11"/>
    <mergeCell ref="A12:F12"/>
    <mergeCell ref="A13:F13"/>
    <mergeCell ref="A14:F14"/>
    <mergeCell ref="A22:F22"/>
    <mergeCell ref="A23:F23"/>
    <mergeCell ref="A24:F24"/>
    <mergeCell ref="A16:F16"/>
    <mergeCell ref="A17:F17"/>
    <mergeCell ref="A18:F18"/>
    <mergeCell ref="A19:F19"/>
    <mergeCell ref="A20:F20"/>
    <mergeCell ref="A21:F21"/>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H178"/>
  <sheetViews>
    <sheetView view="pageBreakPreview" topLeftCell="A71" zoomScaleNormal="100" zoomScaleSheetLayoutView="100" workbookViewId="0">
      <selection activeCell="I73" sqref="I73"/>
    </sheetView>
  </sheetViews>
  <sheetFormatPr defaultColWidth="9.1796875" defaultRowHeight="14"/>
  <cols>
    <col min="1" max="1" width="5.7265625" style="44" customWidth="1"/>
    <col min="2" max="2" width="40.54296875" style="186" customWidth="1"/>
    <col min="3" max="3" width="6.7265625" style="5" customWidth="1"/>
    <col min="4" max="4" width="8.7265625" style="5" customWidth="1"/>
    <col min="5" max="5" width="10.7265625" style="232" customWidth="1"/>
    <col min="6" max="6" width="14.7265625" style="232" customWidth="1"/>
    <col min="7" max="10" width="9.1796875" style="5"/>
    <col min="11" max="11" width="7.1796875" style="5" customWidth="1"/>
    <col min="12" max="16384" width="9.1796875" style="5"/>
  </cols>
  <sheetData>
    <row r="1" spans="1:8">
      <c r="A1" s="97" t="s">
        <v>49</v>
      </c>
      <c r="B1" s="184" t="s">
        <v>50</v>
      </c>
      <c r="C1" s="1121"/>
      <c r="D1" s="1121"/>
      <c r="E1" s="1126"/>
      <c r="F1" s="1126"/>
    </row>
    <row r="2" spans="1:8">
      <c r="A2" s="41"/>
      <c r="B2" s="185"/>
    </row>
    <row r="3" spans="1:8">
      <c r="A3" s="858" t="s">
        <v>135</v>
      </c>
      <c r="B3" s="195"/>
      <c r="C3" s="1129"/>
      <c r="D3" s="61"/>
      <c r="E3" s="1129"/>
      <c r="F3" s="1130"/>
    </row>
    <row r="4" spans="1:8">
      <c r="A4" s="1624" t="s">
        <v>410</v>
      </c>
      <c r="B4" s="1624"/>
      <c r="C4" s="1624"/>
      <c r="D4" s="1624"/>
      <c r="E4" s="1624"/>
      <c r="F4" s="1624"/>
    </row>
    <row r="5" spans="1:8">
      <c r="A5" s="1624" t="s">
        <v>411</v>
      </c>
      <c r="B5" s="1624"/>
      <c r="C5" s="1624"/>
      <c r="D5" s="1624"/>
      <c r="E5" s="1624"/>
      <c r="F5" s="1624"/>
    </row>
    <row r="6" spans="1:8">
      <c r="A6" s="1624" t="s">
        <v>412</v>
      </c>
      <c r="B6" s="1624"/>
      <c r="C6" s="1624"/>
      <c r="D6" s="1624"/>
      <c r="E6" s="1624"/>
      <c r="F6" s="1624"/>
    </row>
    <row r="7" spans="1:8" s="32" customFormat="1" ht="28.15" customHeight="1">
      <c r="A7" s="1617" t="s">
        <v>413</v>
      </c>
      <c r="B7" s="1617"/>
      <c r="C7" s="1617"/>
      <c r="D7" s="1617"/>
      <c r="E7" s="1617"/>
      <c r="F7" s="1617"/>
      <c r="G7" s="89"/>
      <c r="H7" s="89"/>
    </row>
    <row r="8" spans="1:8" s="32" customFormat="1" ht="27.75" customHeight="1">
      <c r="A8" s="1617" t="s">
        <v>414</v>
      </c>
      <c r="B8" s="1617"/>
      <c r="C8" s="1617"/>
      <c r="D8" s="1617"/>
      <c r="E8" s="1617"/>
      <c r="F8" s="1617"/>
      <c r="G8" s="89"/>
      <c r="H8" s="89"/>
    </row>
    <row r="9" spans="1:8">
      <c r="A9" s="1624" t="s">
        <v>136</v>
      </c>
      <c r="B9" s="1624"/>
      <c r="C9" s="1624"/>
      <c r="D9" s="1624"/>
      <c r="E9" s="1624"/>
      <c r="F9" s="1624"/>
    </row>
    <row r="10" spans="1:8" ht="41.25" customHeight="1">
      <c r="A10" s="1623" t="s">
        <v>415</v>
      </c>
      <c r="B10" s="1623"/>
      <c r="C10" s="1623"/>
      <c r="D10" s="1623"/>
      <c r="E10" s="1623"/>
      <c r="F10" s="1623"/>
    </row>
    <row r="11" spans="1:8" ht="69" customHeight="1">
      <c r="A11" s="1623" t="s">
        <v>844</v>
      </c>
      <c r="B11" s="1623"/>
      <c r="C11" s="1623"/>
      <c r="D11" s="1623"/>
      <c r="E11" s="1623"/>
      <c r="F11" s="1623"/>
    </row>
    <row r="12" spans="1:8">
      <c r="A12" s="1622" t="s">
        <v>137</v>
      </c>
      <c r="B12" s="1622"/>
      <c r="C12" s="1622"/>
      <c r="D12" s="1622"/>
      <c r="E12" s="1622"/>
      <c r="F12" s="1622"/>
    </row>
    <row r="13" spans="1:8">
      <c r="A13" s="1622" t="s">
        <v>845</v>
      </c>
      <c r="B13" s="1622"/>
      <c r="C13" s="1622"/>
      <c r="D13" s="1622"/>
      <c r="E13" s="1622"/>
      <c r="F13" s="1622"/>
    </row>
    <row r="14" spans="1:8" ht="27" customHeight="1">
      <c r="A14" s="1622" t="s">
        <v>846</v>
      </c>
      <c r="B14" s="1622"/>
      <c r="C14" s="1622"/>
      <c r="D14" s="1622"/>
      <c r="E14" s="1622"/>
      <c r="F14" s="1622"/>
    </row>
    <row r="15" spans="1:8" ht="43.5" customHeight="1">
      <c r="A15" s="1622" t="s">
        <v>847</v>
      </c>
      <c r="B15" s="1622"/>
      <c r="C15" s="1622"/>
      <c r="D15" s="1622"/>
      <c r="E15" s="1622"/>
      <c r="F15" s="1622"/>
    </row>
    <row r="16" spans="1:8" ht="32.25" customHeight="1">
      <c r="A16" s="1622" t="s">
        <v>848</v>
      </c>
      <c r="B16" s="1622"/>
      <c r="C16" s="1622"/>
      <c r="D16" s="1622"/>
      <c r="E16" s="1622"/>
      <c r="F16" s="1622"/>
    </row>
    <row r="17" spans="1:7" ht="30.75" customHeight="1">
      <c r="A17" s="1622" t="s">
        <v>849</v>
      </c>
      <c r="B17" s="1622"/>
      <c r="C17" s="1622"/>
      <c r="D17" s="1622"/>
      <c r="E17" s="1622"/>
      <c r="F17" s="1622"/>
    </row>
    <row r="18" spans="1:7" ht="30.75" customHeight="1">
      <c r="A18" s="1617" t="s">
        <v>850</v>
      </c>
      <c r="B18" s="1617"/>
      <c r="C18" s="1617"/>
      <c r="D18" s="1617"/>
      <c r="E18" s="1617"/>
      <c r="F18" s="1617"/>
    </row>
    <row r="19" spans="1:7" ht="52.5" customHeight="1">
      <c r="A19" s="1617" t="s">
        <v>851</v>
      </c>
      <c r="B19" s="1617"/>
      <c r="C19" s="1617"/>
      <c r="D19" s="1617"/>
      <c r="E19" s="1617"/>
      <c r="F19" s="1617"/>
    </row>
    <row r="20" spans="1:7">
      <c r="A20" s="85"/>
      <c r="B20" s="224"/>
      <c r="C20" s="85"/>
      <c r="D20" s="85"/>
      <c r="E20" s="1149"/>
      <c r="F20" s="1149"/>
    </row>
    <row r="22" spans="1:7" s="23" customFormat="1" ht="14.5" thickBot="1">
      <c r="A22" s="42"/>
      <c r="B22" s="187" t="s">
        <v>25</v>
      </c>
      <c r="C22" s="43" t="s">
        <v>26</v>
      </c>
      <c r="D22" s="43" t="s">
        <v>27</v>
      </c>
      <c r="E22" s="1166" t="s">
        <v>28</v>
      </c>
      <c r="F22" s="1166" t="s">
        <v>29</v>
      </c>
    </row>
    <row r="23" spans="1:7" s="80" customFormat="1" ht="13.5" thickTop="1">
      <c r="A23" s="78"/>
      <c r="B23" s="205"/>
      <c r="C23" s="79"/>
      <c r="D23" s="79"/>
      <c r="E23" s="1175"/>
      <c r="F23" s="1175"/>
    </row>
    <row r="24" spans="1:7" s="56" customFormat="1" ht="91">
      <c r="A24" s="55" t="s">
        <v>51</v>
      </c>
      <c r="B24" s="14" t="s">
        <v>266</v>
      </c>
      <c r="C24" s="57" t="s">
        <v>39</v>
      </c>
      <c r="D24" s="113">
        <f>1.1*219.34</f>
        <v>241.27</v>
      </c>
      <c r="E24" s="1165"/>
      <c r="F24" s="113">
        <f>ROUND((E24*D24),2)</f>
        <v>0</v>
      </c>
      <c r="G24" s="80"/>
    </row>
    <row r="25" spans="1:7" s="80" customFormat="1" ht="13">
      <c r="A25" s="78"/>
      <c r="B25" s="205"/>
      <c r="C25" s="79"/>
      <c r="D25" s="79"/>
      <c r="E25" s="1175"/>
      <c r="F25" s="1175"/>
    </row>
    <row r="26" spans="1:7" s="56" customFormat="1" ht="52">
      <c r="A26" s="55" t="s">
        <v>107</v>
      </c>
      <c r="B26" s="14" t="s">
        <v>267</v>
      </c>
      <c r="C26" s="57" t="s">
        <v>39</v>
      </c>
      <c r="D26" s="58">
        <f>1.1*219.34</f>
        <v>241.27</v>
      </c>
      <c r="E26" s="1165"/>
      <c r="F26" s="113">
        <f>ROUND((E26*D26),2)</f>
        <v>0</v>
      </c>
    </row>
    <row r="27" spans="1:7" s="56" customFormat="1" ht="143">
      <c r="A27" s="87" t="s">
        <v>52</v>
      </c>
      <c r="B27" s="14" t="s">
        <v>531</v>
      </c>
      <c r="C27" s="57"/>
      <c r="D27" s="58"/>
      <c r="E27" s="58"/>
      <c r="F27" s="58"/>
    </row>
    <row r="28" spans="1:7" s="56" customFormat="1" ht="57.75" customHeight="1">
      <c r="A28" s="87" t="s">
        <v>52</v>
      </c>
      <c r="B28" s="14" t="s">
        <v>532</v>
      </c>
      <c r="E28" s="91"/>
      <c r="F28" s="91"/>
    </row>
    <row r="29" spans="1:7" s="80" customFormat="1" ht="13">
      <c r="A29" s="78"/>
      <c r="B29" s="205"/>
      <c r="C29" s="79"/>
      <c r="D29" s="79"/>
      <c r="E29" s="1175"/>
      <c r="F29" s="1175"/>
    </row>
    <row r="30" spans="1:7" s="80" customFormat="1" ht="80.900000000000006" customHeight="1">
      <c r="A30" s="55" t="s">
        <v>1477</v>
      </c>
      <c r="B30" s="14" t="s">
        <v>1478</v>
      </c>
      <c r="C30" s="57" t="s">
        <v>39</v>
      </c>
      <c r="D30" s="58">
        <f>1.1*224.18</f>
        <v>246.6</v>
      </c>
      <c r="E30" s="1165"/>
      <c r="F30" s="113">
        <f>ROUND((E30*D30),2)</f>
        <v>0</v>
      </c>
    </row>
    <row r="31" spans="1:7" s="80" customFormat="1" ht="169">
      <c r="A31" s="87" t="s">
        <v>52</v>
      </c>
      <c r="B31" s="14" t="s">
        <v>1476</v>
      </c>
      <c r="C31" s="79"/>
      <c r="D31" s="79"/>
      <c r="E31" s="1175"/>
      <c r="F31" s="1175"/>
    </row>
    <row r="32" spans="1:7" s="80" customFormat="1" ht="13">
      <c r="A32" s="78"/>
      <c r="B32" s="205"/>
      <c r="C32" s="79"/>
      <c r="D32" s="79"/>
      <c r="E32" s="1175"/>
      <c r="F32" s="1175"/>
    </row>
    <row r="33" spans="1:6" s="80" customFormat="1" ht="52">
      <c r="A33" s="55" t="s">
        <v>124</v>
      </c>
      <c r="B33" s="14" t="s">
        <v>879</v>
      </c>
      <c r="C33" s="57" t="s">
        <v>39</v>
      </c>
      <c r="D33" s="58">
        <v>576.65</v>
      </c>
      <c r="E33" s="1165"/>
      <c r="F33" s="113">
        <f>ROUND((E33*D33),2)</f>
        <v>0</v>
      </c>
    </row>
    <row r="34" spans="1:6" s="80" customFormat="1" ht="39">
      <c r="A34" s="87" t="s">
        <v>52</v>
      </c>
      <c r="B34" s="209" t="s">
        <v>1475</v>
      </c>
      <c r="C34" s="79"/>
      <c r="D34" s="79"/>
      <c r="E34" s="1175"/>
      <c r="F34" s="1175"/>
    </row>
    <row r="35" spans="1:6" s="56" customFormat="1" ht="39">
      <c r="A35" s="87" t="s">
        <v>52</v>
      </c>
      <c r="B35" s="14" t="s">
        <v>1073</v>
      </c>
      <c r="C35" s="57"/>
      <c r="D35" s="58"/>
      <c r="E35" s="58"/>
      <c r="F35" s="58"/>
    </row>
    <row r="36" spans="1:6" s="56" customFormat="1" ht="13">
      <c r="A36" s="55"/>
      <c r="B36" s="14"/>
      <c r="C36" s="57"/>
      <c r="D36" s="58"/>
      <c r="E36" s="58"/>
      <c r="F36" s="58"/>
    </row>
    <row r="37" spans="1:6" s="56" customFormat="1" ht="52">
      <c r="A37" s="55" t="s">
        <v>108</v>
      </c>
      <c r="B37" s="14" t="s">
        <v>533</v>
      </c>
      <c r="C37" s="57" t="s">
        <v>39</v>
      </c>
      <c r="D37" s="58">
        <v>190.88</v>
      </c>
      <c r="E37" s="1165"/>
      <c r="F37" s="113">
        <f>ROUND((E37*D37),2)</f>
        <v>0</v>
      </c>
    </row>
    <row r="38" spans="1:6" s="56" customFormat="1" ht="52">
      <c r="A38" s="87" t="s">
        <v>52</v>
      </c>
      <c r="B38" s="209" t="s">
        <v>534</v>
      </c>
      <c r="C38" s="57"/>
      <c r="D38" s="58"/>
      <c r="E38" s="58"/>
      <c r="F38" s="113"/>
    </row>
    <row r="39" spans="1:6" s="56" customFormat="1" ht="52">
      <c r="A39" s="87" t="s">
        <v>52</v>
      </c>
      <c r="B39" s="209" t="s">
        <v>535</v>
      </c>
      <c r="C39" s="57"/>
      <c r="D39" s="58"/>
      <c r="E39" s="58"/>
      <c r="F39" s="113"/>
    </row>
    <row r="40" spans="1:6" s="56" customFormat="1" ht="13">
      <c r="A40" s="55"/>
      <c r="B40" s="14"/>
      <c r="C40" s="57"/>
      <c r="D40" s="58"/>
      <c r="E40" s="58"/>
      <c r="F40" s="58"/>
    </row>
    <row r="41" spans="1:6" s="56" customFormat="1" ht="39">
      <c r="A41" s="55" t="s">
        <v>154</v>
      </c>
      <c r="B41" s="14" t="s">
        <v>1074</v>
      </c>
      <c r="C41" s="57" t="s">
        <v>31</v>
      </c>
      <c r="D41" s="58">
        <v>167.33</v>
      </c>
      <c r="E41" s="1165"/>
      <c r="F41" s="113">
        <f>ROUND((E41*D41),2)</f>
        <v>0</v>
      </c>
    </row>
    <row r="42" spans="1:6" s="56" customFormat="1" ht="13">
      <c r="A42" s="55"/>
      <c r="B42" s="14"/>
      <c r="C42" s="57"/>
      <c r="D42" s="58"/>
      <c r="E42" s="58"/>
      <c r="F42" s="58"/>
    </row>
    <row r="43" spans="1:6" s="56" customFormat="1" ht="63.25" customHeight="1">
      <c r="A43" s="55" t="s">
        <v>109</v>
      </c>
      <c r="B43" s="14" t="s">
        <v>246</v>
      </c>
      <c r="C43" s="57" t="s">
        <v>31</v>
      </c>
      <c r="D43" s="58">
        <v>155.63</v>
      </c>
      <c r="E43" s="1165"/>
      <c r="F43" s="113">
        <f>ROUND((E43*D43),2)</f>
        <v>0</v>
      </c>
    </row>
    <row r="44" spans="1:6" s="56" customFormat="1" ht="13">
      <c r="A44" s="55"/>
      <c r="B44" s="14"/>
      <c r="C44" s="57"/>
      <c r="D44" s="58"/>
      <c r="E44" s="58"/>
      <c r="F44" s="58"/>
    </row>
    <row r="45" spans="1:6" s="56" customFormat="1" ht="75.400000000000006" customHeight="1">
      <c r="A45" s="55" t="s">
        <v>147</v>
      </c>
      <c r="B45" s="14" t="s">
        <v>1075</v>
      </c>
      <c r="C45" s="57" t="s">
        <v>39</v>
      </c>
      <c r="D45" s="58">
        <v>17.579999999999998</v>
      </c>
      <c r="E45" s="1165"/>
      <c r="F45" s="113">
        <f>ROUND((E45*D45),2)</f>
        <v>0</v>
      </c>
    </row>
    <row r="46" spans="1:6" s="56" customFormat="1" ht="39">
      <c r="A46" s="87" t="s">
        <v>52</v>
      </c>
      <c r="B46" s="209" t="s">
        <v>1076</v>
      </c>
      <c r="C46" s="57"/>
      <c r="D46" s="58"/>
      <c r="E46" s="91"/>
      <c r="F46" s="113"/>
    </row>
    <row r="47" spans="1:6" s="56" customFormat="1" ht="13">
      <c r="A47" s="55"/>
      <c r="B47" s="14"/>
      <c r="C47" s="57"/>
      <c r="D47" s="58"/>
      <c r="E47" s="58"/>
      <c r="F47" s="58"/>
    </row>
    <row r="48" spans="1:6" s="56" customFormat="1" ht="65">
      <c r="A48" s="55" t="s">
        <v>110</v>
      </c>
      <c r="B48" s="14" t="s">
        <v>1077</v>
      </c>
      <c r="C48" s="57" t="s">
        <v>39</v>
      </c>
      <c r="D48" s="58">
        <v>9.76</v>
      </c>
      <c r="E48" s="1165"/>
      <c r="F48" s="113">
        <f>ROUND((E48*D48),2)</f>
        <v>0</v>
      </c>
    </row>
    <row r="49" spans="1:6" s="56" customFormat="1" ht="39">
      <c r="A49" s="87" t="s">
        <v>52</v>
      </c>
      <c r="B49" s="209" t="s">
        <v>1076</v>
      </c>
      <c r="C49" s="57"/>
      <c r="D49" s="58"/>
      <c r="E49" s="58"/>
      <c r="F49" s="58"/>
    </row>
    <row r="50" spans="1:6" s="56" customFormat="1" ht="13">
      <c r="A50" s="55"/>
      <c r="B50" s="14"/>
      <c r="C50" s="57"/>
      <c r="D50" s="58"/>
      <c r="E50" s="58"/>
      <c r="F50" s="58"/>
    </row>
    <row r="51" spans="1:6" s="56" customFormat="1" ht="65">
      <c r="A51" s="55" t="s">
        <v>125</v>
      </c>
      <c r="B51" s="14" t="s">
        <v>1078</v>
      </c>
      <c r="C51" s="57" t="s">
        <v>39</v>
      </c>
      <c r="D51" s="58">
        <v>4</v>
      </c>
      <c r="E51" s="1165"/>
      <c r="F51" s="113">
        <f>ROUND((E51*D51),2)</f>
        <v>0</v>
      </c>
    </row>
    <row r="52" spans="1:6" s="56" customFormat="1" ht="39">
      <c r="A52" s="87" t="s">
        <v>52</v>
      </c>
      <c r="B52" s="209" t="s">
        <v>1076</v>
      </c>
      <c r="C52" s="57"/>
      <c r="D52" s="58"/>
      <c r="E52" s="58"/>
      <c r="F52" s="58"/>
    </row>
    <row r="53" spans="1:6" s="56" customFormat="1" ht="13">
      <c r="A53" s="55"/>
      <c r="B53" s="14"/>
      <c r="C53" s="57"/>
      <c r="D53" s="58"/>
      <c r="E53" s="58"/>
      <c r="F53" s="58"/>
    </row>
    <row r="54" spans="1:6" s="56" customFormat="1" ht="52">
      <c r="A54" s="55" t="s">
        <v>155</v>
      </c>
      <c r="B54" s="14" t="s">
        <v>1079</v>
      </c>
      <c r="C54" s="57" t="s">
        <v>39</v>
      </c>
      <c r="D54" s="58">
        <v>67.17</v>
      </c>
      <c r="E54" s="1165"/>
      <c r="F54" s="113">
        <f>ROUND((E54*D54),2)</f>
        <v>0</v>
      </c>
    </row>
    <row r="55" spans="1:6" s="56" customFormat="1" ht="156">
      <c r="A55" s="87" t="s">
        <v>52</v>
      </c>
      <c r="B55" s="209" t="s">
        <v>1080</v>
      </c>
      <c r="C55" s="57"/>
      <c r="D55" s="58"/>
      <c r="E55" s="58"/>
      <c r="F55" s="58"/>
    </row>
    <row r="56" spans="1:6" s="56" customFormat="1" ht="13">
      <c r="A56" s="55"/>
      <c r="B56" s="14"/>
      <c r="C56" s="57"/>
      <c r="D56" s="58"/>
      <c r="E56" s="58"/>
      <c r="F56" s="58"/>
    </row>
    <row r="57" spans="1:6" s="56" customFormat="1" ht="169">
      <c r="A57" s="55" t="s">
        <v>156</v>
      </c>
      <c r="B57" s="14" t="s">
        <v>1081</v>
      </c>
      <c r="C57" s="57" t="s">
        <v>38</v>
      </c>
      <c r="D57" s="58">
        <v>9.3000000000000007</v>
      </c>
      <c r="E57" s="1165"/>
      <c r="F57" s="113">
        <f>ROUND((E57*D57),2)</f>
        <v>0</v>
      </c>
    </row>
    <row r="58" spans="1:6" s="56" customFormat="1" ht="13">
      <c r="A58" s="55"/>
      <c r="B58" s="14"/>
      <c r="C58" s="57"/>
      <c r="D58" s="58"/>
      <c r="E58" s="58"/>
      <c r="F58" s="58"/>
    </row>
    <row r="59" spans="1:6" s="56" customFormat="1" ht="169">
      <c r="A59" s="55" t="s">
        <v>111</v>
      </c>
      <c r="B59" s="14" t="s">
        <v>536</v>
      </c>
      <c r="C59" s="57" t="s">
        <v>38</v>
      </c>
      <c r="D59" s="58">
        <v>7.43</v>
      </c>
      <c r="E59" s="1165"/>
      <c r="F59" s="113">
        <f>ROUND((E59*D59),2)</f>
        <v>0</v>
      </c>
    </row>
    <row r="60" spans="1:6" s="56" customFormat="1" ht="13">
      <c r="A60" s="55"/>
      <c r="B60" s="14"/>
      <c r="C60" s="57"/>
      <c r="D60" s="58"/>
      <c r="E60" s="58"/>
      <c r="F60" s="58"/>
    </row>
    <row r="61" spans="1:6" s="56" customFormat="1" ht="143">
      <c r="A61" s="55" t="s">
        <v>112</v>
      </c>
      <c r="B61" s="14" t="s">
        <v>1082</v>
      </c>
      <c r="C61" s="57" t="s">
        <v>38</v>
      </c>
      <c r="D61" s="58">
        <v>4.24</v>
      </c>
      <c r="E61" s="1165"/>
      <c r="F61" s="113">
        <f>ROUND((E61*D61),2)</f>
        <v>0</v>
      </c>
    </row>
    <row r="62" spans="1:6" s="56" customFormat="1" ht="13">
      <c r="A62" s="55"/>
      <c r="B62" s="14"/>
      <c r="C62" s="57"/>
      <c r="D62" s="58"/>
      <c r="E62" s="58"/>
      <c r="F62" s="58"/>
    </row>
    <row r="63" spans="1:6" s="56" customFormat="1" ht="117">
      <c r="A63" s="55" t="s">
        <v>113</v>
      </c>
      <c r="B63" s="14" t="s">
        <v>537</v>
      </c>
      <c r="C63" s="57" t="s">
        <v>39</v>
      </c>
      <c r="D63" s="58">
        <v>553.6</v>
      </c>
      <c r="E63" s="1165"/>
      <c r="F63" s="113">
        <f>ROUND((E63*D63),2)</f>
        <v>0</v>
      </c>
    </row>
    <row r="64" spans="1:6" s="56" customFormat="1" ht="13">
      <c r="A64" s="55"/>
      <c r="B64" s="14"/>
      <c r="C64" s="57"/>
      <c r="D64" s="58"/>
      <c r="E64" s="58"/>
      <c r="F64" s="58"/>
    </row>
    <row r="65" spans="1:6" s="56" customFormat="1" ht="143">
      <c r="A65" s="55" t="s">
        <v>157</v>
      </c>
      <c r="B65" s="14" t="s">
        <v>538</v>
      </c>
      <c r="C65" s="57" t="s">
        <v>39</v>
      </c>
      <c r="D65" s="58">
        <v>185.98</v>
      </c>
      <c r="E65" s="1165"/>
      <c r="F65" s="113">
        <f>ROUND((E65*D65),2)</f>
        <v>0</v>
      </c>
    </row>
    <row r="66" spans="1:6">
      <c r="A66" s="55"/>
      <c r="B66" s="14"/>
      <c r="C66" s="57"/>
      <c r="D66" s="58"/>
      <c r="E66" s="58"/>
      <c r="F66" s="58"/>
    </row>
    <row r="67" spans="1:6" s="56" customFormat="1" ht="26">
      <c r="A67" s="55" t="s">
        <v>114</v>
      </c>
      <c r="B67" s="14" t="s">
        <v>150</v>
      </c>
      <c r="C67" s="57" t="s">
        <v>31</v>
      </c>
      <c r="D67" s="58">
        <v>50</v>
      </c>
      <c r="E67" s="1165"/>
      <c r="F67" s="113">
        <f>ROUND((E67*D67),2)</f>
        <v>0</v>
      </c>
    </row>
    <row r="68" spans="1:6" s="56" customFormat="1" ht="13">
      <c r="A68" s="55"/>
      <c r="B68" s="14"/>
      <c r="C68" s="57"/>
      <c r="D68" s="58"/>
      <c r="E68" s="58"/>
      <c r="F68" s="58"/>
    </row>
    <row r="69" spans="1:6" s="56" customFormat="1" ht="39">
      <c r="A69" s="55" t="s">
        <v>158</v>
      </c>
      <c r="B69" s="14" t="s">
        <v>160</v>
      </c>
      <c r="C69" s="57" t="s">
        <v>31</v>
      </c>
      <c r="D69" s="58">
        <v>50</v>
      </c>
      <c r="E69" s="1165"/>
      <c r="F69" s="113">
        <f>ROUND((E69*D69),2)</f>
        <v>0</v>
      </c>
    </row>
    <row r="70" spans="1:6" s="56" customFormat="1" ht="13">
      <c r="A70" s="55"/>
      <c r="B70" s="14"/>
      <c r="C70" s="57"/>
      <c r="D70" s="58"/>
      <c r="E70" s="58"/>
      <c r="F70" s="58"/>
    </row>
    <row r="71" spans="1:6" s="56" customFormat="1" ht="75.5">
      <c r="A71" s="55" t="s">
        <v>115</v>
      </c>
      <c r="B71" s="24" t="s">
        <v>549</v>
      </c>
      <c r="C71" s="57" t="s">
        <v>39</v>
      </c>
      <c r="D71" s="58">
        <v>500</v>
      </c>
      <c r="E71" s="1165"/>
      <c r="F71" s="113">
        <f>ROUND((E71*D71),2)</f>
        <v>0</v>
      </c>
    </row>
    <row r="72" spans="1:6" s="56" customFormat="1" ht="13">
      <c r="A72" s="55"/>
      <c r="B72" s="14"/>
      <c r="C72" s="57"/>
      <c r="D72" s="58"/>
      <c r="E72" s="58"/>
      <c r="F72" s="58"/>
    </row>
    <row r="73" spans="1:6" s="56" customFormat="1" ht="89.5">
      <c r="A73" s="1573" t="s">
        <v>116</v>
      </c>
      <c r="B73" s="1574" t="s">
        <v>880</v>
      </c>
      <c r="C73" s="1575"/>
      <c r="D73" s="1576"/>
      <c r="E73" s="58"/>
      <c r="F73" s="113"/>
    </row>
    <row r="74" spans="1:6" s="56" customFormat="1" ht="26">
      <c r="A74" s="1573"/>
      <c r="B74" s="1574" t="s">
        <v>893</v>
      </c>
      <c r="C74" s="1575" t="s">
        <v>39</v>
      </c>
      <c r="D74" s="1576">
        <f>184</f>
        <v>184</v>
      </c>
      <c r="E74" s="1165"/>
      <c r="F74" s="113">
        <f>ROUND((E74*D74),2)</f>
        <v>0</v>
      </c>
    </row>
    <row r="75" spans="1:6" s="56" customFormat="1" ht="143">
      <c r="A75" s="1573"/>
      <c r="B75" s="1574" t="s">
        <v>892</v>
      </c>
      <c r="C75" s="1575" t="s">
        <v>39</v>
      </c>
      <c r="D75" s="1576">
        <f>380.13</f>
        <v>380.13</v>
      </c>
      <c r="E75" s="1165"/>
      <c r="F75" s="113">
        <f>ROUND((E75*D75),2)</f>
        <v>0</v>
      </c>
    </row>
    <row r="76" spans="1:6" s="56" customFormat="1" ht="13">
      <c r="A76" s="55"/>
      <c r="B76" s="14"/>
      <c r="C76" s="57"/>
      <c r="D76" s="58"/>
      <c r="E76" s="58"/>
      <c r="F76" s="58"/>
    </row>
    <row r="77" spans="1:6" s="56" customFormat="1" ht="102.5">
      <c r="A77" s="55" t="s">
        <v>117</v>
      </c>
      <c r="B77" s="24" t="s">
        <v>900</v>
      </c>
      <c r="C77" s="57" t="s">
        <v>39</v>
      </c>
      <c r="D77" s="58">
        <v>50</v>
      </c>
      <c r="E77" s="1165"/>
      <c r="F77" s="113">
        <f>ROUND((E77*D77),2)</f>
        <v>0</v>
      </c>
    </row>
    <row r="78" spans="1:6" s="56" customFormat="1" ht="13">
      <c r="A78" s="55"/>
      <c r="B78" s="14"/>
      <c r="C78" s="57"/>
      <c r="D78" s="58"/>
      <c r="E78" s="58"/>
      <c r="F78" s="58"/>
    </row>
    <row r="79" spans="1:6" s="56" customFormat="1" ht="141.5">
      <c r="A79" s="55" t="s">
        <v>208</v>
      </c>
      <c r="B79" s="24" t="s">
        <v>901</v>
      </c>
      <c r="C79" s="57" t="s">
        <v>39</v>
      </c>
      <c r="D79" s="58">
        <v>30</v>
      </c>
      <c r="E79" s="1165"/>
      <c r="F79" s="113">
        <f>ROUND((E79*D79),2)</f>
        <v>0</v>
      </c>
    </row>
    <row r="80" spans="1:6" s="56" customFormat="1" ht="13">
      <c r="A80" s="55"/>
      <c r="B80" s="14"/>
      <c r="C80" s="57"/>
      <c r="D80" s="58"/>
      <c r="E80" s="58"/>
      <c r="F80" s="58"/>
    </row>
    <row r="81" spans="1:6" s="56" customFormat="1" ht="91">
      <c r="A81" s="55" t="s">
        <v>231</v>
      </c>
      <c r="B81" s="24" t="s">
        <v>1092</v>
      </c>
      <c r="C81" s="57" t="s">
        <v>39</v>
      </c>
      <c r="D81" s="58">
        <v>15</v>
      </c>
      <c r="E81" s="1165"/>
      <c r="F81" s="113">
        <f>ROUND((E81*D81),2)</f>
        <v>0</v>
      </c>
    </row>
    <row r="82" spans="1:6" s="56" customFormat="1" ht="13">
      <c r="A82" s="55"/>
      <c r="B82" s="14"/>
      <c r="C82" s="57"/>
      <c r="D82" s="58"/>
      <c r="E82" s="58"/>
      <c r="F82" s="58"/>
    </row>
    <row r="83" spans="1:6" s="56" customFormat="1" ht="102.5">
      <c r="A83" s="55" t="s">
        <v>552</v>
      </c>
      <c r="B83" s="24" t="s">
        <v>1084</v>
      </c>
      <c r="C83" s="57" t="s">
        <v>39</v>
      </c>
      <c r="D83" s="58">
        <v>24.48</v>
      </c>
      <c r="E83" s="1165"/>
      <c r="F83" s="113">
        <f>ROUND((E83*D83),2)</f>
        <v>0</v>
      </c>
    </row>
    <row r="84" spans="1:6" s="56" customFormat="1" ht="13">
      <c r="A84" s="55"/>
      <c r="B84" s="14"/>
      <c r="C84" s="57"/>
      <c r="D84" s="58"/>
      <c r="E84" s="58"/>
      <c r="F84" s="58"/>
    </row>
    <row r="85" spans="1:6" s="56" customFormat="1" ht="117">
      <c r="A85" s="55" t="s">
        <v>553</v>
      </c>
      <c r="B85" s="24" t="s">
        <v>1091</v>
      </c>
      <c r="C85" s="57" t="s">
        <v>31</v>
      </c>
      <c r="D85" s="58">
        <v>56.1</v>
      </c>
      <c r="E85" s="1165"/>
      <c r="F85" s="113">
        <f>ROUND((E85*D85),2)</f>
        <v>0</v>
      </c>
    </row>
    <row r="86" spans="1:6" s="56" customFormat="1" ht="13">
      <c r="A86" s="55"/>
      <c r="B86" s="14"/>
      <c r="C86" s="57"/>
      <c r="D86" s="58"/>
      <c r="E86" s="58"/>
      <c r="F86" s="58"/>
    </row>
    <row r="87" spans="1:6" s="56" customFormat="1" ht="104">
      <c r="A87" s="55" t="s">
        <v>554</v>
      </c>
      <c r="B87" s="24" t="s">
        <v>1090</v>
      </c>
      <c r="C87" s="57" t="s">
        <v>31</v>
      </c>
      <c r="D87" s="58">
        <v>17.649999999999999</v>
      </c>
      <c r="E87" s="1165"/>
      <c r="F87" s="113">
        <f>ROUND((E87*D87),2)</f>
        <v>0</v>
      </c>
    </row>
    <row r="88" spans="1:6" s="56" customFormat="1" ht="4.75" customHeight="1">
      <c r="A88" s="55"/>
      <c r="B88" s="14"/>
      <c r="C88" s="57"/>
      <c r="D88" s="58"/>
      <c r="E88" s="58"/>
      <c r="F88" s="58"/>
    </row>
    <row r="89" spans="1:6" s="56" customFormat="1" ht="39">
      <c r="A89" s="69" t="s">
        <v>1085</v>
      </c>
      <c r="B89" s="14" t="s">
        <v>1086</v>
      </c>
      <c r="C89" s="57" t="s">
        <v>31</v>
      </c>
      <c r="D89" s="58">
        <v>15.6</v>
      </c>
      <c r="E89" s="1165"/>
      <c r="F89" s="113">
        <f>ROUND((E89*D89),2)</f>
        <v>0</v>
      </c>
    </row>
    <row r="90" spans="1:6" s="56" customFormat="1" ht="13">
      <c r="A90" s="55"/>
      <c r="B90" s="14"/>
      <c r="C90" s="57"/>
      <c r="D90" s="58"/>
      <c r="E90" s="58"/>
      <c r="F90" s="58"/>
    </row>
    <row r="91" spans="1:6" s="56" customFormat="1" ht="104">
      <c r="A91" s="55" t="s">
        <v>555</v>
      </c>
      <c r="B91" s="24" t="s">
        <v>1089</v>
      </c>
      <c r="C91" s="57" t="s">
        <v>31</v>
      </c>
      <c r="D91" s="58">
        <v>22.1</v>
      </c>
      <c r="E91" s="1165"/>
      <c r="F91" s="113">
        <f>ROUND((E91*D91),2)</f>
        <v>0</v>
      </c>
    </row>
    <row r="92" spans="1:6" s="56" customFormat="1" ht="13">
      <c r="A92" s="55"/>
      <c r="B92" s="14"/>
      <c r="C92" s="57"/>
      <c r="D92" s="58"/>
      <c r="E92" s="58"/>
      <c r="F92" s="58"/>
    </row>
    <row r="93" spans="1:6" s="56" customFormat="1" ht="91">
      <c r="A93" s="55" t="s">
        <v>556</v>
      </c>
      <c r="B93" s="24" t="s">
        <v>1088</v>
      </c>
      <c r="C93" s="57" t="s">
        <v>31</v>
      </c>
      <c r="D93" s="58">
        <v>122.14</v>
      </c>
      <c r="E93" s="1165"/>
      <c r="F93" s="113">
        <f>ROUND((E93*D93),2)</f>
        <v>0</v>
      </c>
    </row>
    <row r="94" spans="1:6" s="56" customFormat="1" ht="13">
      <c r="A94" s="55"/>
      <c r="B94" s="14"/>
      <c r="C94" s="57"/>
      <c r="D94" s="58"/>
      <c r="E94" s="58"/>
      <c r="F94" s="58"/>
    </row>
    <row r="95" spans="1:6" s="56" customFormat="1" ht="78">
      <c r="A95" s="55" t="s">
        <v>705</v>
      </c>
      <c r="B95" s="24" t="s">
        <v>1087</v>
      </c>
      <c r="C95" s="57" t="s">
        <v>31</v>
      </c>
      <c r="D95" s="58">
        <v>135</v>
      </c>
      <c r="E95" s="1165"/>
      <c r="F95" s="113">
        <f>ROUND((E95*D95),2)</f>
        <v>0</v>
      </c>
    </row>
    <row r="96" spans="1:6" s="56" customFormat="1" ht="13">
      <c r="A96" s="55"/>
      <c r="B96" s="14"/>
      <c r="C96" s="57"/>
      <c r="D96" s="58"/>
      <c r="E96" s="58"/>
      <c r="F96" s="58"/>
    </row>
    <row r="97" spans="1:7" s="56" customFormat="1" ht="78">
      <c r="A97" s="55" t="s">
        <v>715</v>
      </c>
      <c r="B97" s="24" t="s">
        <v>1093</v>
      </c>
      <c r="C97" s="57" t="s">
        <v>53</v>
      </c>
      <c r="D97" s="58">
        <v>1</v>
      </c>
      <c r="E97" s="1165"/>
      <c r="F97" s="113">
        <f>ROUND((E97*D97),2)</f>
        <v>0</v>
      </c>
    </row>
    <row r="98" spans="1:7" s="56" customFormat="1" ht="13">
      <c r="A98" s="55"/>
      <c r="B98" s="14"/>
      <c r="C98" s="57"/>
      <c r="D98" s="58"/>
      <c r="E98" s="58"/>
      <c r="F98" s="58"/>
    </row>
    <row r="99" spans="1:7" s="56" customFormat="1" ht="78">
      <c r="A99" s="55" t="s">
        <v>716</v>
      </c>
      <c r="B99" s="24" t="s">
        <v>1094</v>
      </c>
      <c r="C99" s="57" t="s">
        <v>53</v>
      </c>
      <c r="D99" s="58">
        <v>1</v>
      </c>
      <c r="E99" s="1165"/>
      <c r="F99" s="113">
        <f>ROUND((E99*D99),2)</f>
        <v>0</v>
      </c>
    </row>
    <row r="100" spans="1:7" s="56" customFormat="1" ht="13">
      <c r="A100" s="55"/>
      <c r="B100" s="14"/>
      <c r="C100" s="57"/>
      <c r="D100" s="58"/>
      <c r="E100" s="58"/>
      <c r="F100" s="58"/>
    </row>
    <row r="101" spans="1:7" s="56" customFormat="1" ht="78">
      <c r="A101" s="55" t="s">
        <v>717</v>
      </c>
      <c r="B101" s="24" t="s">
        <v>1095</v>
      </c>
      <c r="C101" s="57" t="s">
        <v>53</v>
      </c>
      <c r="D101" s="58">
        <v>2</v>
      </c>
      <c r="E101" s="1165"/>
      <c r="F101" s="113">
        <f>ROUND((E101*D101),2)</f>
        <v>0</v>
      </c>
    </row>
    <row r="102" spans="1:7" s="56" customFormat="1" ht="13">
      <c r="A102" s="55"/>
      <c r="B102" s="14"/>
      <c r="C102" s="57"/>
      <c r="D102" s="58"/>
      <c r="E102" s="58"/>
      <c r="F102" s="58"/>
    </row>
    <row r="103" spans="1:7" s="56" customFormat="1" ht="65">
      <c r="A103" s="55" t="s">
        <v>718</v>
      </c>
      <c r="B103" s="24" t="s">
        <v>1096</v>
      </c>
      <c r="C103" s="57" t="s">
        <v>31</v>
      </c>
      <c r="D103" s="58">
        <v>59</v>
      </c>
      <c r="E103" s="1165"/>
      <c r="F103" s="113">
        <f>ROUND((E103*D103),2)</f>
        <v>0</v>
      </c>
    </row>
    <row r="104" spans="1:7" s="56" customFormat="1" ht="13">
      <c r="A104" s="55"/>
      <c r="B104" s="14"/>
      <c r="C104" s="57"/>
      <c r="D104" s="58"/>
      <c r="E104" s="58"/>
      <c r="F104" s="58"/>
    </row>
    <row r="105" spans="1:7" s="56" customFormat="1" ht="117">
      <c r="A105" s="55" t="s">
        <v>730</v>
      </c>
      <c r="B105" s="24" t="s">
        <v>1097</v>
      </c>
      <c r="C105" s="57" t="s">
        <v>31</v>
      </c>
      <c r="D105" s="58">
        <v>50.8</v>
      </c>
      <c r="E105" s="1165"/>
      <c r="F105" s="113">
        <f>ROUND((E105*D105),2)</f>
        <v>0</v>
      </c>
    </row>
    <row r="106" spans="1:7" s="56" customFormat="1" ht="13">
      <c r="A106" s="55"/>
      <c r="B106" s="14"/>
      <c r="C106" s="57"/>
      <c r="D106" s="58"/>
      <c r="E106" s="58"/>
      <c r="F106" s="58"/>
    </row>
    <row r="107" spans="1:7" s="56" customFormat="1" ht="78">
      <c r="A107" s="55" t="s">
        <v>732</v>
      </c>
      <c r="B107" s="24" t="s">
        <v>1098</v>
      </c>
      <c r="C107" s="57" t="s">
        <v>53</v>
      </c>
      <c r="D107" s="58">
        <v>2</v>
      </c>
      <c r="E107" s="1165"/>
      <c r="F107" s="113">
        <f>ROUND((E107*D107),2)</f>
        <v>0</v>
      </c>
    </row>
    <row r="108" spans="1:7" s="56" customFormat="1" ht="13">
      <c r="A108" s="55"/>
      <c r="B108" s="14"/>
      <c r="C108" s="57"/>
      <c r="D108" s="58"/>
      <c r="E108" s="58"/>
      <c r="F108" s="58"/>
    </row>
    <row r="109" spans="1:7" s="56" customFormat="1" ht="221">
      <c r="A109" s="55" t="s">
        <v>733</v>
      </c>
      <c r="B109" s="24" t="s">
        <v>1099</v>
      </c>
      <c r="C109" s="57" t="s">
        <v>39</v>
      </c>
      <c r="D109" s="58">
        <v>170.24</v>
      </c>
      <c r="E109" s="1165"/>
      <c r="F109" s="113">
        <f>ROUND((E109*D109),2)</f>
        <v>0</v>
      </c>
    </row>
    <row r="110" spans="1:7" s="56" customFormat="1" ht="13">
      <c r="A110" s="55"/>
      <c r="B110" s="14"/>
      <c r="C110" s="57"/>
      <c r="D110" s="58"/>
      <c r="E110" s="58"/>
      <c r="F110" s="58"/>
    </row>
    <row r="111" spans="1:7" s="56" customFormat="1" ht="79.5" customHeight="1">
      <c r="A111" s="55" t="s">
        <v>881</v>
      </c>
      <c r="B111" s="24" t="s">
        <v>550</v>
      </c>
      <c r="C111" s="57" t="s">
        <v>39</v>
      </c>
      <c r="D111" s="58">
        <v>270.3</v>
      </c>
      <c r="E111" s="1165"/>
      <c r="F111" s="113">
        <f>ROUND((E111*D111),2)</f>
        <v>0</v>
      </c>
      <c r="G111" s="179"/>
    </row>
    <row r="112" spans="1:7" s="56" customFormat="1" ht="208">
      <c r="A112" s="69" t="s">
        <v>52</v>
      </c>
      <c r="B112" s="14" t="s">
        <v>1083</v>
      </c>
      <c r="C112" s="57"/>
      <c r="D112" s="58"/>
      <c r="E112" s="58"/>
      <c r="F112" s="58"/>
    </row>
    <row r="113" spans="1:6" s="56" customFormat="1" ht="26">
      <c r="A113" s="69" t="s">
        <v>52</v>
      </c>
      <c r="B113" s="14" t="s">
        <v>946</v>
      </c>
      <c r="E113" s="91"/>
      <c r="F113" s="91"/>
    </row>
    <row r="114" spans="1:6" s="56" customFormat="1" ht="13">
      <c r="A114" s="55"/>
      <c r="B114" s="14"/>
      <c r="C114" s="57"/>
      <c r="D114" s="58"/>
      <c r="E114" s="58"/>
      <c r="F114" s="113"/>
    </row>
    <row r="115" spans="1:6" s="56" customFormat="1" ht="89.5">
      <c r="A115" s="55" t="s">
        <v>882</v>
      </c>
      <c r="B115" s="24" t="s">
        <v>706</v>
      </c>
      <c r="C115" s="57" t="s">
        <v>39</v>
      </c>
      <c r="D115" s="58">
        <v>35</v>
      </c>
      <c r="E115" s="1165"/>
      <c r="F115" s="113">
        <f>ROUND((E115*D115),2)</f>
        <v>0</v>
      </c>
    </row>
    <row r="116" spans="1:6" s="56" customFormat="1" ht="13">
      <c r="A116" s="55"/>
      <c r="B116" s="14"/>
      <c r="C116" s="57"/>
      <c r="D116" s="58"/>
      <c r="E116" s="58"/>
      <c r="F116" s="113"/>
    </row>
    <row r="117" spans="1:6" s="56" customFormat="1" ht="89.5">
      <c r="A117" s="55" t="s">
        <v>883</v>
      </c>
      <c r="B117" s="24" t="s">
        <v>708</v>
      </c>
      <c r="C117" s="57" t="s">
        <v>39</v>
      </c>
      <c r="D117" s="58">
        <v>10</v>
      </c>
      <c r="E117" s="1165"/>
      <c r="F117" s="113">
        <f>ROUND((E117*D117),2)</f>
        <v>0</v>
      </c>
    </row>
    <row r="118" spans="1:6" s="56" customFormat="1" ht="13">
      <c r="A118" s="55"/>
      <c r="B118" s="14"/>
      <c r="C118" s="57"/>
      <c r="D118" s="58"/>
      <c r="E118" s="58"/>
      <c r="F118" s="113"/>
    </row>
    <row r="119" spans="1:6" s="56" customFormat="1" ht="52">
      <c r="A119" s="55" t="s">
        <v>902</v>
      </c>
      <c r="B119" s="24" t="s">
        <v>709</v>
      </c>
      <c r="C119" s="57" t="s">
        <v>39</v>
      </c>
      <c r="D119" s="58">
        <v>55</v>
      </c>
      <c r="E119" s="1165"/>
      <c r="F119" s="113">
        <f>ROUND((E119*D119),2)</f>
        <v>0</v>
      </c>
    </row>
    <row r="120" spans="1:6" s="56" customFormat="1" ht="13">
      <c r="A120" s="55"/>
      <c r="B120" s="14"/>
      <c r="C120" s="57"/>
      <c r="D120" s="58"/>
      <c r="E120" s="58"/>
      <c r="F120" s="113"/>
    </row>
    <row r="121" spans="1:6" s="56" customFormat="1" ht="104">
      <c r="A121" s="55" t="s">
        <v>903</v>
      </c>
      <c r="B121" s="24" t="s">
        <v>710</v>
      </c>
      <c r="C121" s="57" t="s">
        <v>53</v>
      </c>
      <c r="D121" s="58">
        <v>5</v>
      </c>
      <c r="E121" s="1165"/>
      <c r="F121" s="113">
        <f>ROUND((E121*D121),2)</f>
        <v>0</v>
      </c>
    </row>
    <row r="122" spans="1:6" s="56" customFormat="1" ht="13">
      <c r="A122" s="55"/>
      <c r="B122" s="14"/>
      <c r="C122" s="57"/>
      <c r="D122" s="58"/>
      <c r="E122" s="58"/>
      <c r="F122" s="113"/>
    </row>
    <row r="123" spans="1:6" s="56" customFormat="1" ht="52">
      <c r="A123" s="55" t="s">
        <v>904</v>
      </c>
      <c r="B123" s="24" t="s">
        <v>711</v>
      </c>
      <c r="E123" s="91"/>
      <c r="F123" s="91"/>
    </row>
    <row r="124" spans="1:6" s="56" customFormat="1" ht="13">
      <c r="A124" s="55"/>
      <c r="B124" s="14" t="s">
        <v>712</v>
      </c>
      <c r="C124" s="57" t="s">
        <v>53</v>
      </c>
      <c r="D124" s="58">
        <v>25</v>
      </c>
      <c r="E124" s="1165"/>
      <c r="F124" s="113">
        <f>ROUND((E124*D124),2)</f>
        <v>0</v>
      </c>
    </row>
    <row r="125" spans="1:6" s="56" customFormat="1" ht="13">
      <c r="A125" s="55"/>
      <c r="B125" s="14" t="s">
        <v>713</v>
      </c>
      <c r="C125" s="57" t="s">
        <v>53</v>
      </c>
      <c r="D125" s="58">
        <v>12</v>
      </c>
      <c r="E125" s="1165"/>
      <c r="F125" s="113">
        <f>ROUND((E125*D125),2)</f>
        <v>0</v>
      </c>
    </row>
    <row r="126" spans="1:6" s="56" customFormat="1" ht="13">
      <c r="A126" s="55"/>
      <c r="B126" s="14" t="s">
        <v>714</v>
      </c>
      <c r="C126" s="57" t="s">
        <v>53</v>
      </c>
      <c r="D126" s="58">
        <v>8</v>
      </c>
      <c r="E126" s="1165"/>
      <c r="F126" s="113">
        <f>ROUND((E126*D126),2)</f>
        <v>0</v>
      </c>
    </row>
    <row r="127" spans="1:6" s="56" customFormat="1" ht="13">
      <c r="A127" s="55"/>
      <c r="B127" s="14"/>
      <c r="C127" s="57"/>
      <c r="D127" s="58"/>
      <c r="E127" s="58"/>
      <c r="F127" s="113"/>
    </row>
    <row r="128" spans="1:6" s="56" customFormat="1" ht="52">
      <c r="A128" s="55" t="s">
        <v>910</v>
      </c>
      <c r="B128" s="24" t="s">
        <v>720</v>
      </c>
      <c r="C128" s="57" t="s">
        <v>31</v>
      </c>
      <c r="D128" s="58">
        <v>48.5</v>
      </c>
      <c r="E128" s="1165"/>
      <c r="F128" s="113">
        <f>ROUND((E128*D128),2)</f>
        <v>0</v>
      </c>
    </row>
    <row r="129" spans="1:6" s="56" customFormat="1" ht="13">
      <c r="A129" s="55"/>
      <c r="B129" s="14"/>
      <c r="C129" s="57"/>
      <c r="D129" s="58"/>
      <c r="E129" s="58"/>
      <c r="F129" s="113"/>
    </row>
    <row r="130" spans="1:6" s="56" customFormat="1" ht="78">
      <c r="A130" s="55" t="s">
        <v>938</v>
      </c>
      <c r="B130" s="24" t="s">
        <v>721</v>
      </c>
      <c r="C130" s="57" t="s">
        <v>39</v>
      </c>
      <c r="D130" s="58">
        <v>34.6</v>
      </c>
      <c r="E130" s="1165"/>
      <c r="F130" s="113">
        <f>ROUND((E130*D130),2)</f>
        <v>0</v>
      </c>
    </row>
    <row r="131" spans="1:6" s="56" customFormat="1" ht="13">
      <c r="A131" s="55"/>
      <c r="B131" s="14"/>
      <c r="C131" s="57"/>
      <c r="D131" s="58"/>
      <c r="E131" s="58"/>
      <c r="F131" s="113"/>
    </row>
    <row r="132" spans="1:6" s="56" customFormat="1" ht="44.5" customHeight="1">
      <c r="A132" s="55" t="s">
        <v>975</v>
      </c>
      <c r="B132" s="24" t="s">
        <v>722</v>
      </c>
      <c r="C132" s="57" t="s">
        <v>32</v>
      </c>
      <c r="D132" s="58">
        <v>8</v>
      </c>
      <c r="E132" s="1165"/>
      <c r="F132" s="113">
        <f>ROUND((E132*D132),2)</f>
        <v>0</v>
      </c>
    </row>
    <row r="133" spans="1:6" s="56" customFormat="1" ht="13">
      <c r="A133" s="55"/>
      <c r="B133" s="14"/>
      <c r="C133" s="57"/>
      <c r="D133" s="58"/>
      <c r="E133" s="58"/>
      <c r="F133" s="113"/>
    </row>
    <row r="134" spans="1:6" s="56" customFormat="1" ht="143.5" customHeight="1">
      <c r="A134" s="55" t="s">
        <v>1100</v>
      </c>
      <c r="B134" s="14" t="s">
        <v>723</v>
      </c>
      <c r="C134" s="57"/>
      <c r="D134" s="58"/>
      <c r="E134" s="58"/>
      <c r="F134" s="113"/>
    </row>
    <row r="135" spans="1:6" s="56" customFormat="1" ht="13">
      <c r="A135" s="55"/>
      <c r="B135" s="14" t="s">
        <v>724</v>
      </c>
      <c r="C135" s="57" t="s">
        <v>32</v>
      </c>
      <c r="D135" s="58">
        <v>8</v>
      </c>
      <c r="E135" s="1165"/>
      <c r="F135" s="113">
        <f>ROUND((E135*D135),2)</f>
        <v>0</v>
      </c>
    </row>
    <row r="136" spans="1:6" s="56" customFormat="1" ht="13">
      <c r="A136" s="55"/>
      <c r="B136" s="14" t="s">
        <v>725</v>
      </c>
      <c r="C136" s="57" t="s">
        <v>32</v>
      </c>
      <c r="D136" s="58">
        <v>6</v>
      </c>
      <c r="E136" s="1165"/>
      <c r="F136" s="113">
        <f>ROUND((E136*D136),2)</f>
        <v>0</v>
      </c>
    </row>
    <row r="137" spans="1:6" s="56" customFormat="1" ht="13">
      <c r="A137" s="55"/>
      <c r="B137" s="198" t="s">
        <v>726</v>
      </c>
      <c r="C137" s="57" t="s">
        <v>32</v>
      </c>
      <c r="D137" s="58">
        <v>12</v>
      </c>
      <c r="E137" s="1165"/>
      <c r="F137" s="113">
        <f>ROUND((E137*D137),2)</f>
        <v>0</v>
      </c>
    </row>
    <row r="138" spans="1:6" s="56" customFormat="1" ht="13">
      <c r="A138" s="55"/>
      <c r="B138" s="14"/>
      <c r="C138" s="57"/>
      <c r="D138" s="58"/>
      <c r="E138" s="58"/>
      <c r="F138" s="113"/>
    </row>
    <row r="139" spans="1:6" s="56" customFormat="1" ht="39">
      <c r="A139" s="55" t="s">
        <v>1101</v>
      </c>
      <c r="B139" s="24" t="s">
        <v>731</v>
      </c>
      <c r="C139" s="57" t="s">
        <v>38</v>
      </c>
      <c r="D139" s="58">
        <v>0.5</v>
      </c>
      <c r="E139" s="1165"/>
      <c r="F139" s="113">
        <f>ROUND((E139*D139),2)</f>
        <v>0</v>
      </c>
    </row>
    <row r="140" spans="1:6" s="56" customFormat="1" ht="13">
      <c r="A140" s="55"/>
      <c r="B140" s="14"/>
      <c r="C140" s="57"/>
      <c r="D140" s="58"/>
      <c r="E140" s="58"/>
      <c r="F140" s="113"/>
    </row>
    <row r="141" spans="1:6" s="56" customFormat="1" ht="60.75" customHeight="1">
      <c r="A141" s="55" t="s">
        <v>1102</v>
      </c>
      <c r="B141" s="14" t="s">
        <v>551</v>
      </c>
      <c r="C141" s="57" t="s">
        <v>39</v>
      </c>
      <c r="D141" s="58">
        <v>2703.1</v>
      </c>
      <c r="E141" s="1165"/>
      <c r="F141" s="113">
        <f>ROUND((E141*D141),2)</f>
        <v>0</v>
      </c>
    </row>
    <row r="142" spans="1:6" s="56" customFormat="1" ht="13">
      <c r="A142" s="55"/>
      <c r="B142" s="14"/>
      <c r="C142" s="57"/>
      <c r="D142" s="58"/>
      <c r="E142" s="58"/>
      <c r="F142" s="58"/>
    </row>
    <row r="143" spans="1:6" s="56" customFormat="1" ht="69" customHeight="1">
      <c r="A143" s="55" t="s">
        <v>1103</v>
      </c>
      <c r="B143" s="14" t="s">
        <v>54</v>
      </c>
      <c r="C143" s="57"/>
      <c r="D143" s="58"/>
      <c r="E143" s="58"/>
      <c r="F143" s="58"/>
    </row>
    <row r="144" spans="1:6" s="56" customFormat="1" ht="13">
      <c r="A144" s="64" t="s">
        <v>55</v>
      </c>
      <c r="B144" s="14" t="s">
        <v>56</v>
      </c>
      <c r="C144" s="57" t="s">
        <v>57</v>
      </c>
      <c r="D144" s="58">
        <v>50</v>
      </c>
      <c r="E144" s="1165"/>
      <c r="F144" s="113">
        <f>ROUND((E144*D144),2)</f>
        <v>0</v>
      </c>
    </row>
    <row r="145" spans="1:6" s="56" customFormat="1" ht="13">
      <c r="A145" s="64" t="s">
        <v>58</v>
      </c>
      <c r="B145" s="14" t="s">
        <v>59</v>
      </c>
      <c r="C145" s="57" t="s">
        <v>57</v>
      </c>
      <c r="D145" s="58">
        <v>50</v>
      </c>
      <c r="E145" s="1165"/>
      <c r="F145" s="113">
        <f>ROUND((E145*D145),2)</f>
        <v>0</v>
      </c>
    </row>
    <row r="146" spans="1:6" s="56" customFormat="1" ht="13">
      <c r="A146" s="55"/>
      <c r="B146" s="14"/>
      <c r="C146" s="57"/>
      <c r="D146" s="58"/>
      <c r="E146" s="58"/>
      <c r="F146" s="58"/>
    </row>
    <row r="147" spans="1:6" s="56" customFormat="1" ht="65">
      <c r="A147" s="55" t="s">
        <v>1104</v>
      </c>
      <c r="B147" s="14" t="s">
        <v>1453</v>
      </c>
      <c r="C147" s="57" t="s">
        <v>39</v>
      </c>
      <c r="D147" s="58">
        <v>107.3</v>
      </c>
      <c r="E147" s="1165"/>
      <c r="F147" s="113">
        <f>ROUND((E147*D147),2)</f>
        <v>0</v>
      </c>
    </row>
    <row r="148" spans="1:6" s="56" customFormat="1" ht="39">
      <c r="A148" s="87" t="s">
        <v>52</v>
      </c>
      <c r="B148" s="209" t="s">
        <v>884</v>
      </c>
      <c r="C148" s="57"/>
      <c r="D148" s="58"/>
      <c r="E148" s="58"/>
      <c r="F148" s="58"/>
    </row>
    <row r="149" spans="1:6" s="56" customFormat="1" ht="52">
      <c r="A149" s="87" t="s">
        <v>52</v>
      </c>
      <c r="B149" s="209" t="s">
        <v>535</v>
      </c>
      <c r="C149" s="57"/>
      <c r="D149" s="58"/>
      <c r="E149" s="58"/>
      <c r="F149" s="58"/>
    </row>
    <row r="150" spans="1:6" s="56" customFormat="1" ht="13">
      <c r="A150" s="55"/>
      <c r="B150" s="14"/>
      <c r="C150" s="57"/>
      <c r="D150" s="58"/>
      <c r="E150" s="58"/>
      <c r="F150" s="58"/>
    </row>
    <row r="151" spans="1:6" s="56" customFormat="1" ht="64.150000000000006" customHeight="1">
      <c r="A151" s="55" t="s">
        <v>1105</v>
      </c>
      <c r="B151" s="14" t="s">
        <v>905</v>
      </c>
      <c r="C151" s="57" t="s">
        <v>32</v>
      </c>
      <c r="D151" s="58">
        <v>5</v>
      </c>
      <c r="E151" s="1165"/>
      <c r="F151" s="113">
        <f>ROUND((E151*D151),2)</f>
        <v>0</v>
      </c>
    </row>
    <row r="152" spans="1:6" s="56" customFormat="1" ht="39">
      <c r="A152" s="87" t="s">
        <v>52</v>
      </c>
      <c r="B152" s="209" t="s">
        <v>1456</v>
      </c>
      <c r="C152" s="57"/>
      <c r="D152" s="58"/>
      <c r="E152" s="58"/>
      <c r="F152" s="58"/>
    </row>
    <row r="153" spans="1:6" s="56" customFormat="1" ht="26">
      <c r="A153" s="87" t="s">
        <v>52</v>
      </c>
      <c r="B153" s="209" t="s">
        <v>983</v>
      </c>
      <c r="C153" s="57"/>
      <c r="D153" s="58"/>
      <c r="E153" s="58"/>
      <c r="F153" s="58"/>
    </row>
    <row r="154" spans="1:6" s="56" customFormat="1" ht="67.900000000000006" customHeight="1">
      <c r="A154" s="87" t="s">
        <v>52</v>
      </c>
      <c r="B154" s="209" t="s">
        <v>906</v>
      </c>
      <c r="C154" s="57"/>
      <c r="D154" s="58"/>
      <c r="E154" s="58"/>
      <c r="F154" s="58"/>
    </row>
    <row r="155" spans="1:6" s="56" customFormat="1" ht="13">
      <c r="A155" s="87"/>
      <c r="B155" s="209"/>
      <c r="C155" s="57"/>
      <c r="D155" s="58"/>
      <c r="E155" s="58"/>
      <c r="F155" s="58"/>
    </row>
    <row r="156" spans="1:6" s="56" customFormat="1" ht="108" customHeight="1">
      <c r="A156" s="55" t="s">
        <v>1106</v>
      </c>
      <c r="B156" s="14" t="s">
        <v>984</v>
      </c>
      <c r="E156" s="91"/>
      <c r="F156" s="91"/>
    </row>
    <row r="157" spans="1:6" s="56" customFormat="1" ht="13">
      <c r="A157" s="87" t="s">
        <v>52</v>
      </c>
      <c r="B157" s="209" t="s">
        <v>939</v>
      </c>
      <c r="C157" s="57" t="s">
        <v>32</v>
      </c>
      <c r="D157" s="58">
        <v>6</v>
      </c>
      <c r="E157" s="1165"/>
      <c r="F157" s="113">
        <f>ROUND((E157*D157),2)</f>
        <v>0</v>
      </c>
    </row>
    <row r="158" spans="1:6" s="56" customFormat="1" ht="13">
      <c r="A158" s="87" t="s">
        <v>52</v>
      </c>
      <c r="B158" s="209" t="s">
        <v>1455</v>
      </c>
      <c r="C158" s="57" t="s">
        <v>31</v>
      </c>
      <c r="D158" s="58">
        <f>17.4*3</f>
        <v>52.2</v>
      </c>
      <c r="E158" s="1165"/>
      <c r="F158" s="113">
        <f>ROUND((E158*D158),2)</f>
        <v>0</v>
      </c>
    </row>
    <row r="159" spans="1:6" s="56" customFormat="1" ht="13">
      <c r="A159" s="87"/>
      <c r="B159" s="209"/>
      <c r="C159" s="57"/>
      <c r="D159" s="58"/>
      <c r="E159" s="58"/>
      <c r="F159" s="58"/>
    </row>
    <row r="160" spans="1:6" s="56" customFormat="1" ht="78">
      <c r="A160" s="55" t="s">
        <v>1107</v>
      </c>
      <c r="B160" s="14" t="s">
        <v>909</v>
      </c>
      <c r="C160" s="57" t="s">
        <v>31</v>
      </c>
      <c r="D160" s="58">
        <v>35</v>
      </c>
      <c r="E160" s="1165"/>
      <c r="F160" s="113">
        <f>ROUND((E160*D160),2)</f>
        <v>0</v>
      </c>
    </row>
    <row r="161" spans="1:8" s="56" customFormat="1" ht="13">
      <c r="A161" s="87"/>
      <c r="B161" s="14"/>
      <c r="C161" s="57"/>
      <c r="D161" s="58"/>
      <c r="E161" s="58"/>
      <c r="F161" s="58"/>
    </row>
    <row r="162" spans="1:8" s="56" customFormat="1" ht="52">
      <c r="A162" s="55" t="s">
        <v>1108</v>
      </c>
      <c r="B162" s="14" t="s">
        <v>1109</v>
      </c>
      <c r="C162" s="57" t="s">
        <v>31</v>
      </c>
      <c r="D162" s="58">
        <v>56.3</v>
      </c>
      <c r="E162" s="1165"/>
      <c r="F162" s="113">
        <f>ROUND((E162*D162),2)</f>
        <v>0</v>
      </c>
      <c r="H162" s="91"/>
    </row>
    <row r="163" spans="1:8" s="56" customFormat="1">
      <c r="A163" s="44"/>
      <c r="B163" s="14"/>
      <c r="C163" s="57"/>
      <c r="D163" s="58"/>
      <c r="E163" s="58"/>
      <c r="F163" s="58"/>
    </row>
    <row r="164" spans="1:8" s="56" customFormat="1" ht="91">
      <c r="A164" s="55" t="s">
        <v>1428</v>
      </c>
      <c r="B164" s="14" t="s">
        <v>1429</v>
      </c>
      <c r="C164" s="57" t="s">
        <v>53</v>
      </c>
      <c r="D164" s="58">
        <v>75</v>
      </c>
      <c r="E164" s="1165"/>
      <c r="F164" s="113">
        <f>ROUND((E164*D164),2)</f>
        <v>0</v>
      </c>
      <c r="H164" s="91"/>
    </row>
    <row r="165" spans="1:8" s="56" customFormat="1" ht="13">
      <c r="A165" s="55"/>
      <c r="B165" s="14"/>
      <c r="C165" s="57"/>
      <c r="D165" s="58"/>
      <c r="E165" s="58"/>
      <c r="F165" s="58"/>
    </row>
    <row r="166" spans="1:8" s="56" customFormat="1" ht="52">
      <c r="A166" s="55" t="s">
        <v>1483</v>
      </c>
      <c r="B166" s="14" t="s">
        <v>1482</v>
      </c>
      <c r="C166" s="57"/>
      <c r="D166" s="58"/>
      <c r="E166" s="58"/>
      <c r="F166" s="58"/>
    </row>
    <row r="167" spans="1:8" s="56" customFormat="1" ht="46.5" customHeight="1">
      <c r="A167" s="87" t="s">
        <v>52</v>
      </c>
      <c r="B167" s="209" t="s">
        <v>1479</v>
      </c>
      <c r="C167" s="57" t="s">
        <v>39</v>
      </c>
      <c r="D167" s="58">
        <v>60</v>
      </c>
      <c r="E167" s="1165"/>
      <c r="F167" s="113">
        <f>ROUND((E167*D167),2)</f>
        <v>0</v>
      </c>
    </row>
    <row r="168" spans="1:8" s="56" customFormat="1" ht="39">
      <c r="A168" s="87" t="s">
        <v>52</v>
      </c>
      <c r="B168" s="209" t="s">
        <v>1480</v>
      </c>
      <c r="C168" s="57" t="s">
        <v>39</v>
      </c>
      <c r="D168" s="58">
        <v>40</v>
      </c>
      <c r="E168" s="1165"/>
      <c r="F168" s="113">
        <f>ROUND((E168*D168),2)</f>
        <v>0</v>
      </c>
    </row>
    <row r="169" spans="1:8" s="56" customFormat="1" ht="39">
      <c r="A169" s="87" t="s">
        <v>52</v>
      </c>
      <c r="B169" s="209" t="s">
        <v>1481</v>
      </c>
      <c r="C169" s="57" t="s">
        <v>39</v>
      </c>
      <c r="D169" s="58">
        <v>20</v>
      </c>
      <c r="E169" s="1165"/>
      <c r="F169" s="113">
        <f>ROUND((E169*D169),2)</f>
        <v>0</v>
      </c>
    </row>
    <row r="170" spans="1:8" s="56" customFormat="1" ht="13">
      <c r="A170" s="55"/>
      <c r="B170" s="14"/>
      <c r="C170" s="57"/>
      <c r="D170" s="57"/>
      <c r="E170" s="58"/>
      <c r="F170" s="58"/>
      <c r="G170" s="21"/>
    </row>
    <row r="171" spans="1:8" s="56" customFormat="1" ht="183.4" customHeight="1">
      <c r="A171" s="55" t="s">
        <v>1506</v>
      </c>
      <c r="B171" s="14" t="s">
        <v>1505</v>
      </c>
      <c r="C171" s="57" t="s">
        <v>43</v>
      </c>
      <c r="D171" s="58">
        <v>3925</v>
      </c>
      <c r="E171" s="1165"/>
      <c r="F171" s="113">
        <f>ROUND((E171*D171),2)</f>
        <v>0</v>
      </c>
    </row>
    <row r="172" spans="1:8" s="56" customFormat="1" ht="13.5" thickBot="1">
      <c r="A172" s="66"/>
      <c r="B172" s="225"/>
      <c r="E172" s="91"/>
      <c r="F172" s="91"/>
    </row>
    <row r="173" spans="1:8" s="23" customFormat="1" ht="14.5" thickBot="1">
      <c r="A173" s="50"/>
      <c r="B173" s="191" t="s">
        <v>60</v>
      </c>
      <c r="C173" s="51"/>
      <c r="D173" s="52"/>
      <c r="E173" s="52"/>
      <c r="F173" s="52">
        <f>ROUND(SUM(F23:F172),2)</f>
        <v>0</v>
      </c>
    </row>
    <row r="174" spans="1:8" s="56" customFormat="1" ht="13.5" thickTop="1">
      <c r="A174" s="66"/>
      <c r="B174" s="225"/>
      <c r="E174" s="91"/>
      <c r="F174" s="91"/>
    </row>
    <row r="175" spans="1:8" s="56" customFormat="1" ht="13">
      <c r="A175" s="66"/>
      <c r="B175" s="225"/>
      <c r="E175" s="91"/>
      <c r="F175" s="91"/>
    </row>
    <row r="176" spans="1:8" ht="14.5">
      <c r="B176" s="226"/>
    </row>
    <row r="177" spans="2:2">
      <c r="B177" s="227"/>
    </row>
    <row r="178" spans="2:2" ht="14.5">
      <c r="B178" s="192"/>
    </row>
  </sheetData>
  <sheetProtection selectLockedCells="1" selectUnlockedCells="1"/>
  <mergeCells count="16">
    <mergeCell ref="A9:F9"/>
    <mergeCell ref="A4:F4"/>
    <mergeCell ref="A5:F5"/>
    <mergeCell ref="A6:F6"/>
    <mergeCell ref="A7:F7"/>
    <mergeCell ref="A8:F8"/>
    <mergeCell ref="A16:F16"/>
    <mergeCell ref="A17:F17"/>
    <mergeCell ref="A18:F18"/>
    <mergeCell ref="A19:F19"/>
    <mergeCell ref="A10:F10"/>
    <mergeCell ref="A11:F11"/>
    <mergeCell ref="A12:F12"/>
    <mergeCell ref="A13:F13"/>
    <mergeCell ref="A14:F14"/>
    <mergeCell ref="A15:F15"/>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3" manualBreakCount="3">
    <brk id="25" max="5" man="1"/>
    <brk id="65" max="5" man="1"/>
    <brk id="122" max="5" man="1"/>
  </rowBreaks>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I81"/>
  <sheetViews>
    <sheetView view="pageBreakPreview" topLeftCell="A66" zoomScaleNormal="100" zoomScaleSheetLayoutView="100" workbookViewId="0">
      <selection activeCell="F81" sqref="F81"/>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7" width="9.1796875" style="5"/>
    <col min="8" max="8" width="10.54296875" style="5" bestFit="1" customWidth="1"/>
    <col min="9" max="11" width="9.1796875" style="5"/>
    <col min="12" max="12" width="7.1796875" style="5" customWidth="1"/>
    <col min="13" max="16384" width="9.1796875" style="5"/>
  </cols>
  <sheetData>
    <row r="1" spans="1:9">
      <c r="A1" s="97" t="s">
        <v>130</v>
      </c>
      <c r="B1" s="193" t="s">
        <v>199</v>
      </c>
      <c r="C1" s="1121"/>
      <c r="D1" s="1121"/>
      <c r="E1" s="1126"/>
      <c r="F1" s="1126"/>
    </row>
    <row r="2" spans="1:9">
      <c r="A2" s="41"/>
      <c r="B2" s="194"/>
    </row>
    <row r="3" spans="1:9">
      <c r="A3" s="157" t="s">
        <v>200</v>
      </c>
      <c r="B3" s="195"/>
      <c r="C3" s="1129"/>
      <c r="D3" s="61"/>
      <c r="E3" s="1129"/>
      <c r="F3" s="1130"/>
    </row>
    <row r="4" spans="1:9" s="63" customFormat="1" ht="27" customHeight="1">
      <c r="A4" s="1629" t="s">
        <v>852</v>
      </c>
      <c r="B4" s="1630"/>
      <c r="C4" s="1630"/>
      <c r="D4" s="1630"/>
      <c r="E4" s="1630"/>
      <c r="F4" s="1630"/>
    </row>
    <row r="5" spans="1:9" s="63" customFormat="1" ht="28.5" customHeight="1">
      <c r="A5" s="1619" t="s">
        <v>201</v>
      </c>
      <c r="B5" s="1620"/>
      <c r="C5" s="1620"/>
      <c r="D5" s="1620"/>
      <c r="E5" s="1620"/>
      <c r="F5" s="1620"/>
    </row>
    <row r="6" spans="1:9" s="63" customFormat="1" ht="42.75" customHeight="1">
      <c r="A6" s="1619" t="s">
        <v>202</v>
      </c>
      <c r="B6" s="1620"/>
      <c r="C6" s="1620"/>
      <c r="D6" s="1620"/>
      <c r="E6" s="1620"/>
      <c r="F6" s="1620"/>
    </row>
    <row r="7" spans="1:9" s="81" customFormat="1" ht="55.5" customHeight="1">
      <c r="A7" s="1625" t="s">
        <v>379</v>
      </c>
      <c r="B7" s="1631"/>
      <c r="C7" s="1631"/>
      <c r="D7" s="1631"/>
      <c r="E7" s="1631"/>
      <c r="F7" s="1631"/>
    </row>
    <row r="8" spans="1:9" s="81" customFormat="1" ht="11.5">
      <c r="A8" s="1625" t="s">
        <v>380</v>
      </c>
      <c r="B8" s="1625"/>
      <c r="C8" s="1625"/>
      <c r="D8" s="1625"/>
      <c r="E8" s="1625"/>
      <c r="F8" s="1625"/>
    </row>
    <row r="9" spans="1:9" s="81" customFormat="1" ht="11.5">
      <c r="A9" s="1625" t="s">
        <v>381</v>
      </c>
      <c r="B9" s="1625"/>
      <c r="C9" s="1625"/>
      <c r="D9" s="1625"/>
      <c r="E9" s="1625"/>
      <c r="F9" s="1625"/>
    </row>
    <row r="10" spans="1:9" s="81" customFormat="1" ht="11.5">
      <c r="A10" s="1625" t="s">
        <v>382</v>
      </c>
      <c r="B10" s="1625"/>
      <c r="C10" s="1625"/>
      <c r="D10" s="1625"/>
      <c r="E10" s="1625"/>
      <c r="F10" s="1625"/>
    </row>
    <row r="11" spans="1:9" s="81" customFormat="1" ht="26.5" customHeight="1">
      <c r="A11" s="1625" t="s">
        <v>383</v>
      </c>
      <c r="B11" s="1625"/>
      <c r="C11" s="1625"/>
      <c r="D11" s="1625"/>
      <c r="E11" s="1625"/>
      <c r="F11" s="1625"/>
    </row>
    <row r="12" spans="1:9" s="163" customFormat="1" ht="17.5" customHeight="1">
      <c r="A12" s="1625" t="s">
        <v>853</v>
      </c>
      <c r="B12" s="1625"/>
      <c r="C12" s="1625"/>
      <c r="D12" s="1625"/>
      <c r="E12" s="1625"/>
      <c r="F12" s="1625"/>
    </row>
    <row r="13" spans="1:9" s="81" customFormat="1" ht="27" customHeight="1">
      <c r="A13" s="1626" t="s">
        <v>395</v>
      </c>
      <c r="B13" s="1627"/>
      <c r="C13" s="1627"/>
      <c r="D13" s="1627"/>
      <c r="E13" s="1627"/>
      <c r="F13" s="1628"/>
      <c r="I13" s="129"/>
    </row>
    <row r="14" spans="1:9" ht="13.75" customHeight="1">
      <c r="A14" s="41"/>
      <c r="B14" s="194"/>
    </row>
    <row r="15" spans="1:9" ht="12.25" customHeight="1">
      <c r="A15" s="41"/>
      <c r="B15" s="194"/>
    </row>
    <row r="16" spans="1:9" s="23" customFormat="1" ht="14.5" thickBot="1">
      <c r="A16" s="42"/>
      <c r="B16" s="197" t="s">
        <v>25</v>
      </c>
      <c r="C16" s="43" t="s">
        <v>26</v>
      </c>
      <c r="D16" s="43" t="s">
        <v>27</v>
      </c>
      <c r="E16" s="1166" t="s">
        <v>28</v>
      </c>
      <c r="F16" s="1166" t="s">
        <v>29</v>
      </c>
    </row>
    <row r="17" spans="1:6" ht="14.5" thickTop="1"/>
    <row r="18" spans="1:6" s="56" customFormat="1" ht="81.75" customHeight="1">
      <c r="A18" s="45" t="s">
        <v>143</v>
      </c>
      <c r="B18" s="46" t="s">
        <v>1111</v>
      </c>
      <c r="C18" s="57" t="s">
        <v>39</v>
      </c>
      <c r="D18" s="58">
        <v>118.46</v>
      </c>
      <c r="E18" s="1165"/>
      <c r="F18" s="113">
        <f>ROUND((E18*D18),2)</f>
        <v>0</v>
      </c>
    </row>
    <row r="19" spans="1:6" s="56" customFormat="1" ht="18" customHeight="1">
      <c r="A19" s="45"/>
      <c r="B19" s="82" t="s">
        <v>191</v>
      </c>
      <c r="C19" s="57"/>
      <c r="D19" s="58"/>
      <c r="E19" s="58"/>
      <c r="F19" s="58"/>
    </row>
    <row r="20" spans="1:6" s="56" customFormat="1" ht="16.5" customHeight="1">
      <c r="A20" s="45"/>
      <c r="B20" s="83" t="s">
        <v>1110</v>
      </c>
      <c r="C20" s="57"/>
      <c r="D20" s="58"/>
      <c r="E20" s="58"/>
      <c r="F20" s="58"/>
    </row>
    <row r="21" spans="1:6" s="56" customFormat="1" ht="162.75" customHeight="1">
      <c r="A21" s="69" t="s">
        <v>52</v>
      </c>
      <c r="B21" s="14" t="s">
        <v>1112</v>
      </c>
      <c r="C21" s="57"/>
      <c r="D21" s="58"/>
      <c r="E21" s="58"/>
      <c r="F21" s="58"/>
    </row>
    <row r="22" spans="1:6" s="56" customFormat="1" ht="180" customHeight="1">
      <c r="A22" s="69" t="s">
        <v>52</v>
      </c>
      <c r="B22" s="14" t="s">
        <v>1113</v>
      </c>
      <c r="C22" s="57"/>
      <c r="D22" s="58"/>
      <c r="E22" s="58"/>
      <c r="F22" s="58"/>
    </row>
    <row r="23" spans="1:6" s="56" customFormat="1" ht="48.75" customHeight="1">
      <c r="A23" s="69" t="s">
        <v>52</v>
      </c>
      <c r="B23" s="14" t="s">
        <v>1114</v>
      </c>
      <c r="C23" s="57"/>
      <c r="D23" s="58"/>
      <c r="E23" s="58"/>
      <c r="F23" s="58"/>
    </row>
    <row r="24" spans="1:6" s="56" customFormat="1" ht="132.75" customHeight="1">
      <c r="A24" s="69" t="s">
        <v>52</v>
      </c>
      <c r="B24" s="14" t="s">
        <v>557</v>
      </c>
      <c r="C24" s="57"/>
      <c r="D24" s="58"/>
      <c r="E24" s="58"/>
      <c r="F24" s="58"/>
    </row>
    <row r="25" spans="1:6" s="56" customFormat="1" ht="162.75" customHeight="1">
      <c r="A25" s="69" t="s">
        <v>52</v>
      </c>
      <c r="B25" s="14" t="s">
        <v>1115</v>
      </c>
      <c r="C25" s="57"/>
      <c r="D25" s="58"/>
      <c r="E25" s="58"/>
      <c r="F25" s="58"/>
    </row>
    <row r="26" spans="1:6" s="56" customFormat="1" ht="52.5">
      <c r="A26" s="45"/>
      <c r="B26" s="222" t="s">
        <v>558</v>
      </c>
      <c r="C26" s="57"/>
      <c r="D26" s="58"/>
      <c r="E26" s="58"/>
      <c r="F26" s="58"/>
    </row>
    <row r="27" spans="1:6" s="56" customFormat="1" ht="13">
      <c r="A27" s="45"/>
      <c r="B27" s="46"/>
      <c r="E27" s="91"/>
      <c r="F27" s="91"/>
    </row>
    <row r="28" spans="1:6" s="56" customFormat="1" ht="65">
      <c r="A28" s="45" t="s">
        <v>148</v>
      </c>
      <c r="B28" s="46" t="s">
        <v>561</v>
      </c>
      <c r="C28" s="57" t="s">
        <v>39</v>
      </c>
      <c r="D28" s="58">
        <v>31.28</v>
      </c>
      <c r="E28" s="1165"/>
      <c r="F28" s="113">
        <f>ROUND((E28*D28),2)</f>
        <v>0</v>
      </c>
    </row>
    <row r="29" spans="1:6" s="56" customFormat="1" ht="18" customHeight="1">
      <c r="A29" s="45"/>
      <c r="B29" s="82" t="s">
        <v>191</v>
      </c>
      <c r="C29" s="57"/>
      <c r="D29" s="58"/>
      <c r="E29" s="58"/>
      <c r="F29" s="58"/>
    </row>
    <row r="30" spans="1:6" s="56" customFormat="1" ht="16.5" customHeight="1">
      <c r="A30" s="45"/>
      <c r="B30" s="83" t="s">
        <v>560</v>
      </c>
      <c r="C30" s="57"/>
      <c r="D30" s="58"/>
      <c r="E30" s="58"/>
      <c r="F30" s="58"/>
    </row>
    <row r="31" spans="1:6" s="56" customFormat="1" ht="52">
      <c r="A31" s="69" t="s">
        <v>52</v>
      </c>
      <c r="B31" s="14" t="s">
        <v>562</v>
      </c>
      <c r="C31" s="57"/>
      <c r="D31" s="58"/>
      <c r="E31" s="58"/>
      <c r="F31" s="58"/>
    </row>
    <row r="32" spans="1:6" s="56" customFormat="1" ht="26">
      <c r="A32" s="45"/>
      <c r="B32" s="14" t="s">
        <v>563</v>
      </c>
      <c r="C32" s="57"/>
      <c r="D32" s="58"/>
      <c r="E32" s="58"/>
      <c r="F32" s="58"/>
    </row>
    <row r="33" spans="1:6" s="56" customFormat="1" ht="26">
      <c r="A33" s="45"/>
      <c r="B33" s="14" t="s">
        <v>564</v>
      </c>
      <c r="E33" s="58"/>
      <c r="F33" s="91"/>
    </row>
    <row r="34" spans="1:6" s="56" customFormat="1" ht="26">
      <c r="A34" s="45"/>
      <c r="B34" s="14" t="s">
        <v>565</v>
      </c>
      <c r="C34" s="57"/>
      <c r="D34" s="58"/>
      <c r="E34" s="58"/>
      <c r="F34" s="58"/>
    </row>
    <row r="35" spans="1:6" s="56" customFormat="1" ht="26">
      <c r="A35" s="45"/>
      <c r="B35" s="14" t="s">
        <v>566</v>
      </c>
      <c r="C35" s="57"/>
      <c r="D35" s="58"/>
      <c r="E35" s="58"/>
      <c r="F35" s="113"/>
    </row>
    <row r="36" spans="1:6" s="56" customFormat="1" ht="57.5">
      <c r="A36" s="45"/>
      <c r="B36" s="180" t="s">
        <v>567</v>
      </c>
      <c r="C36" s="57"/>
      <c r="D36" s="58"/>
      <c r="E36" s="58"/>
      <c r="F36" s="58"/>
    </row>
    <row r="37" spans="1:6" s="56" customFormat="1" ht="198.4" customHeight="1">
      <c r="A37" s="69" t="s">
        <v>52</v>
      </c>
      <c r="B37" s="14" t="s">
        <v>885</v>
      </c>
      <c r="C37" s="57"/>
      <c r="D37" s="58"/>
      <c r="E37" s="58"/>
      <c r="F37" s="58"/>
    </row>
    <row r="38" spans="1:6" s="56" customFormat="1" ht="26">
      <c r="A38" s="69" t="s">
        <v>52</v>
      </c>
      <c r="B38" s="14" t="s">
        <v>568</v>
      </c>
      <c r="C38" s="57"/>
      <c r="D38" s="58"/>
      <c r="E38" s="58"/>
      <c r="F38" s="58"/>
    </row>
    <row r="39" spans="1:6" s="56" customFormat="1" ht="52.5">
      <c r="A39" s="45"/>
      <c r="B39" s="222" t="s">
        <v>558</v>
      </c>
      <c r="C39" s="57"/>
      <c r="D39" s="58"/>
      <c r="E39" s="58"/>
      <c r="F39" s="58"/>
    </row>
    <row r="40" spans="1:6" s="56" customFormat="1" ht="13">
      <c r="A40" s="45"/>
      <c r="B40" s="46"/>
      <c r="C40" s="57"/>
      <c r="D40" s="58"/>
      <c r="E40" s="58"/>
      <c r="F40" s="58"/>
    </row>
    <row r="41" spans="1:6" s="56" customFormat="1" ht="65">
      <c r="A41" s="45" t="s">
        <v>237</v>
      </c>
      <c r="B41" s="46" t="s">
        <v>570</v>
      </c>
      <c r="C41" s="57" t="s">
        <v>39</v>
      </c>
      <c r="D41" s="58">
        <v>756.11</v>
      </c>
      <c r="E41" s="1165"/>
      <c r="F41" s="113">
        <f>ROUND((E41*D41),2)</f>
        <v>0</v>
      </c>
    </row>
    <row r="42" spans="1:6" s="56" customFormat="1" ht="18" customHeight="1">
      <c r="A42" s="45"/>
      <c r="B42" s="82" t="s">
        <v>191</v>
      </c>
      <c r="C42" s="57"/>
      <c r="D42" s="58"/>
      <c r="E42" s="58"/>
      <c r="F42" s="58"/>
    </row>
    <row r="43" spans="1:6" s="56" customFormat="1" ht="16.5" customHeight="1">
      <c r="A43" s="45"/>
      <c r="B43" s="83" t="s">
        <v>569</v>
      </c>
      <c r="C43" s="57"/>
      <c r="D43" s="58"/>
      <c r="E43" s="58"/>
      <c r="F43" s="58"/>
    </row>
    <row r="44" spans="1:6" s="56" customFormat="1" ht="226.15" customHeight="1">
      <c r="A44" s="69" t="s">
        <v>52</v>
      </c>
      <c r="B44" s="14" t="s">
        <v>1457</v>
      </c>
      <c r="C44" s="57"/>
      <c r="D44" s="58"/>
      <c r="E44" s="58"/>
      <c r="F44" s="58"/>
    </row>
    <row r="45" spans="1:6" s="56" customFormat="1" ht="241.15" customHeight="1">
      <c r="A45" s="69" t="s">
        <v>52</v>
      </c>
      <c r="B45" s="14" t="s">
        <v>571</v>
      </c>
      <c r="C45" s="57"/>
      <c r="D45" s="58"/>
      <c r="E45" s="58"/>
      <c r="F45" s="113"/>
    </row>
    <row r="46" spans="1:6" s="56" customFormat="1" ht="51.65" customHeight="1">
      <c r="A46" s="69" t="s">
        <v>52</v>
      </c>
      <c r="B46" s="14" t="s">
        <v>572</v>
      </c>
      <c r="C46" s="57"/>
      <c r="D46" s="58"/>
      <c r="E46" s="58"/>
      <c r="F46" s="113"/>
    </row>
    <row r="47" spans="1:6" s="56" customFormat="1" ht="144" customHeight="1">
      <c r="A47" s="69" t="s">
        <v>52</v>
      </c>
      <c r="B47" s="14" t="s">
        <v>557</v>
      </c>
      <c r="C47" s="57"/>
      <c r="D47" s="58"/>
      <c r="E47" s="58"/>
      <c r="F47" s="113"/>
    </row>
    <row r="48" spans="1:6" s="56" customFormat="1" ht="184.75" customHeight="1">
      <c r="A48" s="69" t="s">
        <v>52</v>
      </c>
      <c r="B48" s="14" t="s">
        <v>886</v>
      </c>
      <c r="C48" s="57"/>
      <c r="D48" s="58"/>
      <c r="E48" s="58"/>
      <c r="F48" s="113"/>
    </row>
    <row r="49" spans="1:6" s="56" customFormat="1" ht="52.5">
      <c r="A49" s="45"/>
      <c r="B49" s="222" t="s">
        <v>558</v>
      </c>
      <c r="C49" s="57"/>
      <c r="D49" s="58"/>
      <c r="E49" s="58"/>
      <c r="F49" s="113"/>
    </row>
    <row r="50" spans="1:6" s="56" customFormat="1" ht="13">
      <c r="A50" s="45"/>
      <c r="B50" s="46"/>
      <c r="C50" s="57"/>
      <c r="D50" s="58"/>
      <c r="E50" s="58"/>
      <c r="F50" s="113"/>
    </row>
    <row r="51" spans="1:6" s="56" customFormat="1" ht="78">
      <c r="A51" s="45" t="s">
        <v>240</v>
      </c>
      <c r="B51" s="46" t="s">
        <v>1427</v>
      </c>
      <c r="C51" s="57" t="s">
        <v>39</v>
      </c>
      <c r="D51" s="58">
        <v>62.71</v>
      </c>
      <c r="E51" s="1165"/>
      <c r="F51" s="113">
        <f>ROUND((E51*D51),2)</f>
        <v>0</v>
      </c>
    </row>
    <row r="52" spans="1:6" s="56" customFormat="1" ht="182">
      <c r="A52" s="69" t="s">
        <v>52</v>
      </c>
      <c r="B52" s="14" t="s">
        <v>1458</v>
      </c>
      <c r="C52" s="57"/>
      <c r="D52" s="58"/>
      <c r="E52" s="58"/>
      <c r="F52" s="113"/>
    </row>
    <row r="53" spans="1:6" s="56" customFormat="1" ht="195">
      <c r="A53" s="69" t="s">
        <v>52</v>
      </c>
      <c r="B53" s="14" t="s">
        <v>571</v>
      </c>
      <c r="C53" s="57"/>
      <c r="D53" s="58"/>
      <c r="E53" s="58"/>
      <c r="F53" s="113"/>
    </row>
    <row r="54" spans="1:6" s="56" customFormat="1" ht="26">
      <c r="A54" s="69" t="s">
        <v>52</v>
      </c>
      <c r="B54" s="14" t="s">
        <v>948</v>
      </c>
      <c r="C54" s="57"/>
      <c r="D54" s="58"/>
      <c r="E54" s="58"/>
      <c r="F54" s="113"/>
    </row>
    <row r="55" spans="1:6" s="56" customFormat="1" ht="117">
      <c r="A55" s="69" t="s">
        <v>52</v>
      </c>
      <c r="B55" s="14" t="s">
        <v>557</v>
      </c>
      <c r="C55" s="57"/>
      <c r="D55" s="58"/>
      <c r="E55" s="58"/>
      <c r="F55" s="113"/>
    </row>
    <row r="56" spans="1:6" s="56" customFormat="1" ht="52">
      <c r="A56" s="69" t="s">
        <v>52</v>
      </c>
      <c r="B56" s="14" t="s">
        <v>947</v>
      </c>
      <c r="C56" s="57"/>
      <c r="D56" s="58"/>
      <c r="E56" s="58"/>
      <c r="F56" s="113"/>
    </row>
    <row r="57" spans="1:6" s="56" customFormat="1" ht="65">
      <c r="A57" s="69" t="s">
        <v>52</v>
      </c>
      <c r="B57" s="14" t="s">
        <v>935</v>
      </c>
      <c r="C57" s="57"/>
      <c r="D57" s="58"/>
      <c r="E57" s="58"/>
      <c r="F57" s="113"/>
    </row>
    <row r="58" spans="1:6" s="56" customFormat="1" ht="13">
      <c r="A58" s="45"/>
      <c r="B58" s="46"/>
      <c r="C58" s="57"/>
      <c r="D58" s="58"/>
      <c r="E58" s="58"/>
      <c r="F58" s="113"/>
    </row>
    <row r="59" spans="1:6" s="56" customFormat="1" ht="97.15" customHeight="1">
      <c r="A59" s="45" t="s">
        <v>255</v>
      </c>
      <c r="B59" s="46" t="s">
        <v>574</v>
      </c>
      <c r="C59" s="57" t="s">
        <v>39</v>
      </c>
      <c r="D59" s="58">
        <v>28.64</v>
      </c>
      <c r="E59" s="1165"/>
      <c r="F59" s="113">
        <f>ROUND((E59*D59),2)</f>
        <v>0</v>
      </c>
    </row>
    <row r="60" spans="1:6" s="56" customFormat="1" ht="18" customHeight="1">
      <c r="A60" s="45"/>
      <c r="B60" s="82" t="s">
        <v>191</v>
      </c>
      <c r="C60" s="57"/>
      <c r="D60" s="58"/>
      <c r="E60" s="58"/>
      <c r="F60" s="58"/>
    </row>
    <row r="61" spans="1:6" s="56" customFormat="1" ht="16.5" customHeight="1">
      <c r="A61" s="45"/>
      <c r="B61" s="83" t="s">
        <v>573</v>
      </c>
      <c r="C61" s="57"/>
      <c r="D61" s="58"/>
      <c r="E61" s="58"/>
      <c r="F61" s="58"/>
    </row>
    <row r="62" spans="1:6" s="56" customFormat="1" ht="224.9" customHeight="1">
      <c r="A62" s="69" t="s">
        <v>52</v>
      </c>
      <c r="B62" s="14" t="s">
        <v>1458</v>
      </c>
      <c r="C62" s="57"/>
      <c r="D62" s="58"/>
      <c r="E62" s="58"/>
      <c r="F62" s="58"/>
    </row>
    <row r="63" spans="1:6" s="56" customFormat="1" ht="224.5" customHeight="1">
      <c r="A63" s="69" t="s">
        <v>52</v>
      </c>
      <c r="B63" s="14" t="s">
        <v>571</v>
      </c>
      <c r="C63" s="57"/>
      <c r="D63" s="58"/>
      <c r="E63" s="58"/>
      <c r="F63" s="113"/>
    </row>
    <row r="64" spans="1:6" s="56" customFormat="1" ht="13">
      <c r="A64" s="45"/>
      <c r="B64" s="46"/>
      <c r="C64" s="57"/>
      <c r="D64" s="58"/>
      <c r="E64" s="58"/>
      <c r="F64" s="113"/>
    </row>
    <row r="65" spans="1:6" s="56" customFormat="1" ht="215.5" customHeight="1">
      <c r="A65" s="45" t="s">
        <v>259</v>
      </c>
      <c r="B65" s="46" t="s">
        <v>1501</v>
      </c>
      <c r="C65" s="57" t="s">
        <v>31</v>
      </c>
      <c r="D65" s="58">
        <v>482.9</v>
      </c>
      <c r="E65" s="1165"/>
      <c r="F65" s="113">
        <f>ROUND((E65*D65),2)</f>
        <v>0</v>
      </c>
    </row>
    <row r="66" spans="1:6" s="56" customFormat="1" ht="13">
      <c r="A66" s="45"/>
      <c r="B66" s="46"/>
      <c r="C66" s="57"/>
      <c r="D66" s="58"/>
      <c r="E66" s="58"/>
      <c r="F66" s="113"/>
    </row>
    <row r="67" spans="1:6" s="56" customFormat="1" ht="116.15" customHeight="1">
      <c r="A67" s="45" t="s">
        <v>949</v>
      </c>
      <c r="B67" s="46" t="s">
        <v>1116</v>
      </c>
      <c r="C67" s="57" t="s">
        <v>39</v>
      </c>
      <c r="D67" s="58">
        <v>18.96</v>
      </c>
      <c r="E67" s="1165"/>
      <c r="F67" s="113">
        <f>ROUND((E67*D67),2)</f>
        <v>0</v>
      </c>
    </row>
    <row r="68" spans="1:6" s="56" customFormat="1" ht="13">
      <c r="A68" s="45"/>
      <c r="B68" s="46"/>
      <c r="C68" s="57"/>
      <c r="D68" s="58"/>
      <c r="E68" s="58"/>
      <c r="F68" s="113"/>
    </row>
    <row r="69" spans="1:6" s="56" customFormat="1" ht="39">
      <c r="A69" s="45" t="s">
        <v>950</v>
      </c>
      <c r="B69" s="46" t="s">
        <v>936</v>
      </c>
      <c r="C69" s="57" t="s">
        <v>39</v>
      </c>
      <c r="D69" s="58">
        <v>50</v>
      </c>
      <c r="E69" s="1165"/>
      <c r="F69" s="113">
        <f>ROUND((E69*D69),2)</f>
        <v>0</v>
      </c>
    </row>
    <row r="70" spans="1:6" s="56" customFormat="1" ht="52">
      <c r="A70" s="69" t="s">
        <v>52</v>
      </c>
      <c r="B70" s="14" t="s">
        <v>562</v>
      </c>
      <c r="C70" s="57"/>
      <c r="D70" s="58"/>
      <c r="E70" s="58"/>
      <c r="F70" s="113"/>
    </row>
    <row r="71" spans="1:6" s="56" customFormat="1" ht="26">
      <c r="A71" s="45"/>
      <c r="B71" s="14" t="s">
        <v>563</v>
      </c>
      <c r="C71" s="57"/>
      <c r="D71" s="58"/>
      <c r="E71" s="58"/>
      <c r="F71" s="113"/>
    </row>
    <row r="72" spans="1:6" s="56" customFormat="1" ht="26">
      <c r="A72" s="45"/>
      <c r="B72" s="14" t="s">
        <v>564</v>
      </c>
      <c r="C72" s="57"/>
      <c r="D72" s="58"/>
      <c r="E72" s="58"/>
      <c r="F72" s="113"/>
    </row>
    <row r="73" spans="1:6" s="56" customFormat="1" ht="26">
      <c r="A73" s="45"/>
      <c r="B73" s="14" t="s">
        <v>565</v>
      </c>
      <c r="C73" s="57"/>
      <c r="D73" s="58"/>
      <c r="E73" s="58"/>
      <c r="F73" s="113"/>
    </row>
    <row r="74" spans="1:6" s="56" customFormat="1" ht="26">
      <c r="A74" s="45"/>
      <c r="B74" s="14" t="s">
        <v>566</v>
      </c>
      <c r="C74" s="57"/>
      <c r="D74" s="58"/>
      <c r="E74" s="58"/>
      <c r="F74" s="113"/>
    </row>
    <row r="75" spans="1:6" s="56" customFormat="1" ht="65">
      <c r="A75" s="45"/>
      <c r="B75" s="160" t="s">
        <v>567</v>
      </c>
      <c r="C75" s="57"/>
      <c r="D75" s="58"/>
      <c r="E75" s="58"/>
      <c r="F75" s="113"/>
    </row>
    <row r="76" spans="1:6" s="56" customFormat="1" ht="13">
      <c r="A76" s="69" t="s">
        <v>52</v>
      </c>
      <c r="B76" s="14" t="s">
        <v>937</v>
      </c>
      <c r="C76" s="57"/>
      <c r="D76" s="58"/>
      <c r="E76" s="58"/>
      <c r="F76" s="113"/>
    </row>
    <row r="77" spans="1:6" s="56" customFormat="1" ht="26">
      <c r="A77" s="69" t="s">
        <v>52</v>
      </c>
      <c r="B77" s="14" t="s">
        <v>568</v>
      </c>
      <c r="C77" s="57"/>
      <c r="D77" s="58"/>
      <c r="E77" s="58"/>
      <c r="F77" s="113"/>
    </row>
    <row r="78" spans="1:6" s="56" customFormat="1" ht="13">
      <c r="A78" s="45"/>
      <c r="B78" s="46"/>
      <c r="C78" s="57"/>
      <c r="D78" s="58"/>
      <c r="E78" s="58"/>
      <c r="F78" s="113"/>
    </row>
    <row r="79" spans="1:6" s="56" customFormat="1" ht="16.5" customHeight="1" thickBot="1">
      <c r="A79" s="45"/>
      <c r="B79" s="46"/>
      <c r="C79" s="57"/>
      <c r="D79" s="91"/>
      <c r="E79" s="58"/>
      <c r="F79" s="58"/>
    </row>
    <row r="80" spans="1:6" s="23" customFormat="1" ht="14.5" thickBot="1">
      <c r="A80" s="50"/>
      <c r="B80" s="199" t="s">
        <v>203</v>
      </c>
      <c r="C80" s="51"/>
      <c r="D80" s="52"/>
      <c r="E80" s="52"/>
      <c r="F80" s="52">
        <f>ROUND(SUM(F17:F79),2)</f>
        <v>0</v>
      </c>
    </row>
    <row r="81" spans="1:6" ht="14.5" thickTop="1">
      <c r="A81" s="47"/>
      <c r="B81" s="136"/>
      <c r="C81" s="48"/>
      <c r="D81" s="49"/>
      <c r="E81" s="49"/>
      <c r="F81" s="49"/>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G67"/>
  <sheetViews>
    <sheetView view="pageBreakPreview" topLeftCell="A25" zoomScaleNormal="100" zoomScaleSheetLayoutView="100" workbookViewId="0">
      <selection activeCell="F36" sqref="F36"/>
    </sheetView>
  </sheetViews>
  <sheetFormatPr defaultColWidth="9.1796875" defaultRowHeight="14"/>
  <cols>
    <col min="1" max="1" width="5.7265625" style="98" customWidth="1"/>
    <col min="2" max="2" width="40.54296875" style="186" customWidth="1"/>
    <col min="3" max="3" width="6.7265625" style="32" customWidth="1"/>
    <col min="4" max="4" width="8.54296875" style="32" customWidth="1"/>
    <col min="5" max="5" width="10.54296875" style="1169" customWidth="1"/>
    <col min="6" max="6" width="12.54296875" style="1169" customWidth="1"/>
    <col min="7" max="7" width="9.1796875" style="32"/>
    <col min="8" max="8" width="10.54296875" style="32" bestFit="1" customWidth="1"/>
    <col min="9" max="11" width="9.1796875" style="32"/>
    <col min="12" max="12" width="7.1796875" style="32" customWidth="1"/>
    <col min="13" max="16384" width="9.1796875" style="32"/>
  </cols>
  <sheetData>
    <row r="1" spans="1:7" ht="14.5">
      <c r="A1" s="111" t="s">
        <v>276</v>
      </c>
      <c r="B1" s="184" t="s">
        <v>323</v>
      </c>
      <c r="C1" s="1147"/>
      <c r="D1" s="1147"/>
      <c r="E1" s="1168"/>
      <c r="F1" s="1168"/>
    </row>
    <row r="2" spans="1:7">
      <c r="A2" s="109"/>
      <c r="B2" s="185"/>
    </row>
    <row r="3" spans="1:7">
      <c r="A3" s="858" t="s">
        <v>275</v>
      </c>
      <c r="B3" s="195"/>
      <c r="C3" s="1129"/>
      <c r="D3" s="61"/>
      <c r="E3" s="1129"/>
      <c r="F3" s="1130"/>
    </row>
    <row r="4" spans="1:7" s="62" customFormat="1" ht="11.5">
      <c r="A4" s="1612" t="s">
        <v>384</v>
      </c>
      <c r="B4" s="1633"/>
      <c r="C4" s="1633"/>
      <c r="D4" s="1633"/>
      <c r="E4" s="1633"/>
      <c r="F4" s="1633"/>
    </row>
    <row r="5" spans="1:7">
      <c r="A5" s="1632" t="s">
        <v>385</v>
      </c>
      <c r="B5" s="1632"/>
      <c r="C5" s="1632"/>
      <c r="D5" s="1632"/>
      <c r="E5" s="1632"/>
      <c r="F5" s="1632"/>
      <c r="G5" s="98"/>
    </row>
    <row r="6" spans="1:7" ht="39.25" customHeight="1">
      <c r="A6" s="1632" t="s">
        <v>386</v>
      </c>
      <c r="B6" s="1632"/>
      <c r="C6" s="1632"/>
      <c r="D6" s="1632"/>
      <c r="E6" s="1632"/>
      <c r="F6" s="1632"/>
      <c r="G6" s="98"/>
    </row>
    <row r="7" spans="1:7" ht="32.15" customHeight="1">
      <c r="A7" s="1632" t="s">
        <v>387</v>
      </c>
      <c r="B7" s="1632"/>
      <c r="C7" s="1632"/>
      <c r="D7" s="1632"/>
      <c r="E7" s="1632"/>
      <c r="F7" s="1632"/>
      <c r="G7" s="98"/>
    </row>
    <row r="8" spans="1:7">
      <c r="A8" s="1632" t="s">
        <v>388</v>
      </c>
      <c r="B8" s="1632"/>
      <c r="C8" s="1632"/>
      <c r="D8" s="1632"/>
      <c r="E8" s="1632"/>
      <c r="F8" s="1632"/>
      <c r="G8" s="98"/>
    </row>
    <row r="9" spans="1:7">
      <c r="A9" s="1632" t="s">
        <v>389</v>
      </c>
      <c r="B9" s="1632"/>
      <c r="C9" s="1632"/>
      <c r="D9" s="1632"/>
      <c r="E9" s="1632"/>
      <c r="F9" s="1632"/>
      <c r="G9" s="98"/>
    </row>
    <row r="10" spans="1:7">
      <c r="A10" s="110"/>
      <c r="B10" s="221"/>
      <c r="C10" s="1148"/>
      <c r="D10" s="1148"/>
      <c r="E10" s="1174"/>
      <c r="F10" s="1174"/>
      <c r="G10" s="98"/>
    </row>
    <row r="11" spans="1:7" ht="14.5">
      <c r="A11" s="109"/>
      <c r="B11" s="185"/>
      <c r="C11" s="106"/>
      <c r="D11" s="106"/>
      <c r="E11" s="1170"/>
      <c r="F11" s="1170"/>
    </row>
    <row r="12" spans="1:7" ht="17.149999999999999" customHeight="1" thickBot="1">
      <c r="A12" s="108"/>
      <c r="B12" s="187" t="s">
        <v>25</v>
      </c>
      <c r="C12" s="107" t="s">
        <v>26</v>
      </c>
      <c r="D12" s="107" t="s">
        <v>27</v>
      </c>
      <c r="E12" s="1171" t="s">
        <v>28</v>
      </c>
      <c r="F12" s="1171" t="s">
        <v>29</v>
      </c>
    </row>
    <row r="13" spans="1:7" s="27" customFormat="1" ht="17.149999999999999" customHeight="1" thickTop="1">
      <c r="A13" s="106"/>
      <c r="B13" s="220"/>
      <c r="C13" s="106"/>
      <c r="D13" s="106"/>
      <c r="E13" s="1170"/>
      <c r="F13" s="1170"/>
    </row>
    <row r="14" spans="1:7" s="76" customFormat="1" ht="78">
      <c r="A14" s="105" t="s">
        <v>274</v>
      </c>
      <c r="B14" s="24" t="s">
        <v>539</v>
      </c>
      <c r="C14" s="75" t="s">
        <v>39</v>
      </c>
      <c r="D14" s="113">
        <f>38.8+18</f>
        <v>56.8</v>
      </c>
      <c r="E14" s="1172"/>
      <c r="F14" s="113">
        <f>ROUND((E14*D14),2)</f>
        <v>0</v>
      </c>
    </row>
    <row r="15" spans="1:7" s="76" customFormat="1" ht="17.149999999999999" customHeight="1">
      <c r="A15" s="105"/>
      <c r="B15" s="175" t="s">
        <v>887</v>
      </c>
      <c r="C15" s="75"/>
      <c r="D15" s="113"/>
      <c r="E15" s="99"/>
      <c r="F15" s="113"/>
    </row>
    <row r="16" spans="1:7" s="76" customFormat="1" ht="130">
      <c r="A16" s="156" t="s">
        <v>52</v>
      </c>
      <c r="B16" s="14" t="s">
        <v>540</v>
      </c>
      <c r="C16" s="75"/>
      <c r="D16" s="113"/>
      <c r="E16" s="99"/>
      <c r="F16" s="113"/>
    </row>
    <row r="17" spans="1:6" s="76" customFormat="1" ht="65">
      <c r="A17" s="156" t="s">
        <v>52</v>
      </c>
      <c r="B17" s="14" t="s">
        <v>541</v>
      </c>
      <c r="C17" s="75"/>
      <c r="D17" s="113"/>
      <c r="E17" s="99"/>
      <c r="F17" s="113"/>
    </row>
    <row r="18" spans="1:6" s="76" customFormat="1" ht="78">
      <c r="A18" s="156" t="s">
        <v>52</v>
      </c>
      <c r="B18" s="14" t="s">
        <v>542</v>
      </c>
      <c r="C18" s="75"/>
      <c r="D18" s="113"/>
      <c r="E18" s="99"/>
      <c r="F18" s="113"/>
    </row>
    <row r="19" spans="1:6" s="76" customFormat="1" ht="63">
      <c r="A19" s="156" t="s">
        <v>52</v>
      </c>
      <c r="B19" s="222" t="s">
        <v>543</v>
      </c>
      <c r="C19" s="75"/>
      <c r="D19" s="113"/>
      <c r="E19" s="99"/>
      <c r="F19" s="113"/>
    </row>
    <row r="20" spans="1:6" s="76" customFormat="1" ht="141.4" customHeight="1">
      <c r="A20" s="156" t="s">
        <v>52</v>
      </c>
      <c r="B20" s="14" t="s">
        <v>544</v>
      </c>
      <c r="C20" s="75"/>
      <c r="D20" s="113"/>
      <c r="E20" s="99"/>
      <c r="F20" s="113"/>
    </row>
    <row r="21" spans="1:6" s="76" customFormat="1" ht="26">
      <c r="A21" s="105"/>
      <c r="B21" s="160" t="s">
        <v>545</v>
      </c>
      <c r="C21" s="75"/>
      <c r="D21" s="113"/>
      <c r="E21" s="99"/>
      <c r="F21" s="113"/>
    </row>
    <row r="22" spans="1:6" s="76" customFormat="1" ht="117">
      <c r="A22" s="156" t="s">
        <v>52</v>
      </c>
      <c r="B22" s="14" t="s">
        <v>546</v>
      </c>
      <c r="C22" s="75"/>
      <c r="D22" s="113"/>
      <c r="E22" s="99"/>
      <c r="F22" s="113"/>
    </row>
    <row r="23" spans="1:6" s="76" customFormat="1" ht="78">
      <c r="A23" s="156" t="s">
        <v>52</v>
      </c>
      <c r="B23" s="14" t="s">
        <v>542</v>
      </c>
      <c r="C23" s="75"/>
      <c r="D23" s="113"/>
      <c r="E23" s="99"/>
      <c r="F23" s="113"/>
    </row>
    <row r="24" spans="1:6" s="76" customFormat="1" ht="78.75" customHeight="1">
      <c r="A24" s="156" t="s">
        <v>52</v>
      </c>
      <c r="B24" s="14" t="s">
        <v>547</v>
      </c>
      <c r="C24" s="75"/>
      <c r="D24" s="113"/>
      <c r="E24" s="99"/>
      <c r="F24" s="113"/>
    </row>
    <row r="25" spans="1:6" s="76" customFormat="1">
      <c r="A25" s="156"/>
      <c r="B25" s="14"/>
      <c r="C25" s="75"/>
      <c r="D25" s="113"/>
      <c r="E25" s="99"/>
      <c r="F25" s="113"/>
    </row>
    <row r="26" spans="1:6" s="76" customFormat="1" ht="78">
      <c r="A26" s="105" t="s">
        <v>274</v>
      </c>
      <c r="B26" s="24" t="s">
        <v>951</v>
      </c>
      <c r="C26" s="75" t="s">
        <v>39</v>
      </c>
      <c r="D26" s="113">
        <v>87.7</v>
      </c>
      <c r="E26" s="1172"/>
      <c r="F26" s="113">
        <f>ROUND((E26*D26),2)</f>
        <v>0</v>
      </c>
    </row>
    <row r="27" spans="1:6" s="76" customFormat="1" ht="17.149999999999999" customHeight="1">
      <c r="A27" s="105"/>
      <c r="B27" s="175" t="s">
        <v>952</v>
      </c>
      <c r="C27" s="75"/>
      <c r="D27" s="113"/>
      <c r="E27" s="99"/>
      <c r="F27" s="113"/>
    </row>
    <row r="28" spans="1:6" s="76" customFormat="1" ht="143">
      <c r="A28" s="156" t="s">
        <v>52</v>
      </c>
      <c r="B28" s="14" t="s">
        <v>953</v>
      </c>
      <c r="C28" s="75"/>
      <c r="D28" s="113"/>
      <c r="E28" s="99"/>
      <c r="F28" s="113"/>
    </row>
    <row r="29" spans="1:6" s="76" customFormat="1" ht="26">
      <c r="A29" s="156"/>
      <c r="B29" s="160" t="s">
        <v>954</v>
      </c>
      <c r="C29" s="75"/>
      <c r="D29" s="113"/>
      <c r="E29" s="99"/>
      <c r="F29" s="113"/>
    </row>
    <row r="30" spans="1:6" s="76" customFormat="1" ht="117">
      <c r="A30" s="156" t="s">
        <v>52</v>
      </c>
      <c r="B30" s="14" t="s">
        <v>546</v>
      </c>
      <c r="C30" s="75"/>
      <c r="D30" s="113"/>
      <c r="E30" s="99"/>
      <c r="F30" s="113"/>
    </row>
    <row r="31" spans="1:6" s="76" customFormat="1" ht="78">
      <c r="A31" s="156" t="s">
        <v>52</v>
      </c>
      <c r="B31" s="14" t="s">
        <v>955</v>
      </c>
      <c r="C31" s="75"/>
      <c r="D31" s="113"/>
      <c r="E31" s="99"/>
      <c r="F31" s="113"/>
    </row>
    <row r="32" spans="1:6" s="76" customFormat="1" ht="52">
      <c r="A32" s="156" t="s">
        <v>52</v>
      </c>
      <c r="B32" s="14" t="s">
        <v>956</v>
      </c>
      <c r="C32" s="75"/>
      <c r="D32" s="113"/>
      <c r="E32" s="99"/>
      <c r="F32" s="113"/>
    </row>
    <row r="33" spans="1:6" s="76" customFormat="1">
      <c r="A33" s="156"/>
      <c r="B33" s="14"/>
      <c r="C33" s="75"/>
      <c r="D33" s="113"/>
      <c r="E33" s="99"/>
      <c r="F33" s="113"/>
    </row>
    <row r="34" spans="1:6" s="76" customFormat="1" ht="17.149999999999999" customHeight="1" thickBot="1">
      <c r="A34" s="104"/>
      <c r="B34" s="65"/>
      <c r="C34" s="33"/>
      <c r="D34" s="99"/>
      <c r="E34" s="99"/>
      <c r="F34" s="99"/>
    </row>
    <row r="35" spans="1:6" s="76" customFormat="1" ht="17.149999999999999" customHeight="1" thickBot="1">
      <c r="A35" s="103"/>
      <c r="B35" s="223" t="s">
        <v>273</v>
      </c>
      <c r="C35" s="102"/>
      <c r="D35" s="101"/>
      <c r="E35" s="101"/>
      <c r="F35" s="1173">
        <f>ROUND(SUM(F13:F34),2)</f>
        <v>0</v>
      </c>
    </row>
    <row r="36" spans="1:6" ht="14.5" thickTop="1">
      <c r="A36" s="100"/>
      <c r="B36" s="65"/>
      <c r="C36" s="33"/>
      <c r="D36" s="99"/>
      <c r="E36" s="99"/>
      <c r="F36" s="99"/>
    </row>
    <row r="37" spans="1:6">
      <c r="A37" s="100"/>
      <c r="B37" s="65"/>
      <c r="C37" s="33"/>
      <c r="D37" s="99"/>
      <c r="E37" s="99"/>
      <c r="F37" s="99"/>
    </row>
    <row r="59" ht="97.4" customHeight="1"/>
    <row r="62" ht="224.9" customHeight="1"/>
    <row r="67" ht="116.5" customHeight="1"/>
  </sheetData>
  <sheetProtection selectLockedCells="1" selectUnlockedCells="1"/>
  <mergeCells count="6">
    <mergeCell ref="A9:F9"/>
    <mergeCell ref="A5:F5"/>
    <mergeCell ref="A4:F4"/>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F137"/>
  <sheetViews>
    <sheetView view="pageBreakPreview" topLeftCell="A123" zoomScaleNormal="100" zoomScaleSheetLayoutView="100" workbookViewId="0">
      <selection activeCell="F137" sqref="F137"/>
    </sheetView>
  </sheetViews>
  <sheetFormatPr defaultColWidth="9.1796875" defaultRowHeight="14"/>
  <cols>
    <col min="1" max="1" width="5.7265625" style="98" customWidth="1"/>
    <col min="2" max="2" width="40.54296875" style="186" customWidth="1"/>
    <col min="3" max="3" width="6.7265625" style="32" customWidth="1"/>
    <col min="4" max="4" width="8.54296875" style="32" customWidth="1"/>
    <col min="5" max="5" width="10.54296875" style="1169" customWidth="1"/>
    <col min="6" max="6" width="12.54296875" style="1169" customWidth="1"/>
    <col min="7" max="7" width="9.1796875" style="32"/>
    <col min="8" max="8" width="10.54296875" style="32" bestFit="1" customWidth="1"/>
    <col min="9" max="11" width="9.1796875" style="32"/>
    <col min="12" max="12" width="7.1796875" style="32" customWidth="1"/>
    <col min="13" max="16384" width="9.1796875" style="32"/>
  </cols>
  <sheetData>
    <row r="1" spans="1:6" ht="14.5">
      <c r="A1" s="111" t="s">
        <v>320</v>
      </c>
      <c r="B1" s="184" t="s">
        <v>319</v>
      </c>
      <c r="C1" s="1147"/>
      <c r="D1" s="1147"/>
      <c r="E1" s="1168"/>
      <c r="F1" s="1168"/>
    </row>
    <row r="2" spans="1:6">
      <c r="A2" s="109"/>
      <c r="B2" s="185"/>
    </row>
    <row r="3" spans="1:6" ht="31.75" customHeight="1">
      <c r="A3" s="109"/>
      <c r="B3" s="1638" t="s">
        <v>324</v>
      </c>
      <c r="C3" s="1638"/>
      <c r="D3" s="1638"/>
      <c r="E3" s="1638"/>
      <c r="F3" s="1638"/>
    </row>
    <row r="4" spans="1:6" s="62" customFormat="1" ht="17.5" customHeight="1">
      <c r="A4" s="109"/>
      <c r="B4" s="1637"/>
      <c r="C4" s="1637"/>
      <c r="D4" s="1637"/>
      <c r="E4" s="1637"/>
      <c r="F4" s="1637"/>
    </row>
    <row r="5" spans="1:6" s="62" customFormat="1">
      <c r="A5" s="109"/>
      <c r="B5" s="1638" t="s">
        <v>318</v>
      </c>
      <c r="C5" s="1638"/>
      <c r="D5" s="1638"/>
      <c r="E5" s="1638"/>
      <c r="F5" s="1638"/>
    </row>
    <row r="6" spans="1:6" s="62" customFormat="1" ht="75.75" customHeight="1">
      <c r="A6" s="109"/>
      <c r="B6" s="1637" t="s">
        <v>317</v>
      </c>
      <c r="C6" s="1637"/>
      <c r="D6" s="1637"/>
      <c r="E6" s="1637"/>
      <c r="F6" s="1637"/>
    </row>
    <row r="7" spans="1:6" s="81" customFormat="1" ht="35.5" customHeight="1">
      <c r="A7" s="109"/>
      <c r="B7" s="1637" t="s">
        <v>316</v>
      </c>
      <c r="C7" s="1637"/>
      <c r="D7" s="1637"/>
      <c r="E7" s="1637"/>
      <c r="F7" s="1637"/>
    </row>
    <row r="8" spans="1:6" ht="115.5" customHeight="1">
      <c r="A8" s="109"/>
      <c r="B8" s="1637" t="s">
        <v>315</v>
      </c>
      <c r="C8" s="1637"/>
      <c r="D8" s="1637"/>
      <c r="E8" s="1637"/>
      <c r="F8" s="1637"/>
    </row>
    <row r="9" spans="1:6">
      <c r="A9" s="109"/>
      <c r="B9" s="1638" t="s">
        <v>314</v>
      </c>
      <c r="C9" s="1638"/>
      <c r="D9" s="1638"/>
      <c r="E9" s="1638"/>
      <c r="F9" s="1638"/>
    </row>
    <row r="10" spans="1:6" s="27" customFormat="1" ht="32.25" customHeight="1">
      <c r="A10" s="109"/>
      <c r="B10" s="1637" t="s">
        <v>313</v>
      </c>
      <c r="C10" s="1637"/>
      <c r="D10" s="1637"/>
      <c r="E10" s="1637"/>
      <c r="F10" s="1637"/>
    </row>
    <row r="11" spans="1:6" ht="18.75" customHeight="1">
      <c r="A11" s="109"/>
      <c r="B11" s="1637" t="s">
        <v>312</v>
      </c>
      <c r="C11" s="1637"/>
      <c r="D11" s="1637"/>
      <c r="E11" s="1637"/>
      <c r="F11" s="1637"/>
    </row>
    <row r="12" spans="1:6" s="76" customFormat="1">
      <c r="A12" s="109"/>
      <c r="B12" s="1639" t="s">
        <v>311</v>
      </c>
      <c r="C12" s="1639"/>
      <c r="D12" s="1639"/>
      <c r="E12" s="1639"/>
      <c r="F12" s="1639"/>
    </row>
    <row r="13" spans="1:6" s="76" customFormat="1" ht="16.5" customHeight="1">
      <c r="A13" s="116" t="s">
        <v>283</v>
      </c>
      <c r="B13" s="1637" t="s">
        <v>310</v>
      </c>
      <c r="C13" s="1637"/>
      <c r="D13" s="1637"/>
      <c r="E13" s="1637"/>
      <c r="F13" s="1637"/>
    </row>
    <row r="14" spans="1:6" s="76" customFormat="1" ht="13">
      <c r="A14" s="116" t="s">
        <v>283</v>
      </c>
      <c r="B14" s="1637" t="s">
        <v>309</v>
      </c>
      <c r="C14" s="1637"/>
      <c r="D14" s="1637"/>
      <c r="E14" s="1637"/>
      <c r="F14" s="1637"/>
    </row>
    <row r="15" spans="1:6" s="76" customFormat="1" ht="13">
      <c r="A15" s="116" t="s">
        <v>283</v>
      </c>
      <c r="B15" s="1637" t="s">
        <v>308</v>
      </c>
      <c r="C15" s="1637"/>
      <c r="D15" s="1637"/>
      <c r="E15" s="1637"/>
      <c r="F15" s="1637"/>
    </row>
    <row r="16" spans="1:6" s="76" customFormat="1" ht="13">
      <c r="A16" s="116" t="s">
        <v>283</v>
      </c>
      <c r="B16" s="1637" t="s">
        <v>307</v>
      </c>
      <c r="C16" s="1637"/>
      <c r="D16" s="1637"/>
      <c r="E16" s="1637"/>
      <c r="F16" s="1637"/>
    </row>
    <row r="17" spans="1:6" s="76" customFormat="1" ht="13">
      <c r="A17" s="116" t="s">
        <v>283</v>
      </c>
      <c r="B17" s="1637" t="s">
        <v>306</v>
      </c>
      <c r="C17" s="1637"/>
      <c r="D17" s="1637"/>
      <c r="E17" s="1637"/>
      <c r="F17" s="1637"/>
    </row>
    <row r="18" spans="1:6" s="76" customFormat="1" ht="13">
      <c r="A18" s="116" t="s">
        <v>283</v>
      </c>
      <c r="B18" s="1637" t="s">
        <v>305</v>
      </c>
      <c r="C18" s="1637"/>
      <c r="D18" s="1637"/>
      <c r="E18" s="1637"/>
      <c r="F18" s="1637"/>
    </row>
    <row r="19" spans="1:6" s="76" customFormat="1" ht="13">
      <c r="A19" s="116" t="s">
        <v>283</v>
      </c>
      <c r="B19" s="1637" t="s">
        <v>304</v>
      </c>
      <c r="C19" s="1637"/>
      <c r="D19" s="1637"/>
      <c r="E19" s="1637"/>
      <c r="F19" s="1637"/>
    </row>
    <row r="20" spans="1:6" s="76" customFormat="1" ht="29.25" customHeight="1">
      <c r="A20" s="116" t="s">
        <v>283</v>
      </c>
      <c r="B20" s="1637" t="s">
        <v>303</v>
      </c>
      <c r="C20" s="1637"/>
      <c r="D20" s="1637"/>
      <c r="E20" s="1637"/>
      <c r="F20" s="1637"/>
    </row>
    <row r="21" spans="1:6" s="76" customFormat="1" ht="13">
      <c r="A21" s="116" t="s">
        <v>283</v>
      </c>
      <c r="B21" s="1637" t="s">
        <v>302</v>
      </c>
      <c r="C21" s="1637"/>
      <c r="D21" s="1637"/>
      <c r="E21" s="1637"/>
      <c r="F21" s="1637"/>
    </row>
    <row r="22" spans="1:6" s="76" customFormat="1" ht="13">
      <c r="A22" s="116" t="s">
        <v>283</v>
      </c>
      <c r="B22" s="1637" t="s">
        <v>301</v>
      </c>
      <c r="C22" s="1637"/>
      <c r="D22" s="1637"/>
      <c r="E22" s="1637"/>
      <c r="F22" s="1637"/>
    </row>
    <row r="23" spans="1:6" s="76" customFormat="1" ht="13">
      <c r="A23" s="116" t="s">
        <v>283</v>
      </c>
      <c r="B23" s="1637" t="s">
        <v>300</v>
      </c>
      <c r="C23" s="1637"/>
      <c r="D23" s="1637"/>
      <c r="E23" s="1637"/>
      <c r="F23" s="1637"/>
    </row>
    <row r="24" spans="1:6" s="76" customFormat="1" ht="13">
      <c r="A24" s="116" t="s">
        <v>283</v>
      </c>
      <c r="B24" s="1637" t="s">
        <v>299</v>
      </c>
      <c r="C24" s="1637"/>
      <c r="D24" s="1637"/>
      <c r="E24" s="1637"/>
      <c r="F24" s="1637"/>
    </row>
    <row r="25" spans="1:6" s="76" customFormat="1" ht="13">
      <c r="A25" s="116" t="s">
        <v>283</v>
      </c>
      <c r="B25" s="1637" t="s">
        <v>298</v>
      </c>
      <c r="C25" s="1637"/>
      <c r="D25" s="1637"/>
      <c r="E25" s="1637"/>
      <c r="F25" s="1637"/>
    </row>
    <row r="26" spans="1:6" s="76" customFormat="1" ht="13">
      <c r="A26" s="116" t="s">
        <v>283</v>
      </c>
      <c r="B26" s="1637" t="s">
        <v>297</v>
      </c>
      <c r="C26" s="1637"/>
      <c r="D26" s="1637"/>
      <c r="E26" s="1637"/>
      <c r="F26" s="1637"/>
    </row>
    <row r="27" spans="1:6" s="76" customFormat="1" ht="27.75" customHeight="1">
      <c r="A27" s="116" t="s">
        <v>283</v>
      </c>
      <c r="B27" s="1638" t="s">
        <v>296</v>
      </c>
      <c r="C27" s="1638"/>
      <c r="D27" s="1638"/>
      <c r="E27" s="1638"/>
      <c r="F27" s="1638"/>
    </row>
    <row r="28" spans="1:6" s="76" customFormat="1" ht="13">
      <c r="A28" s="116" t="s">
        <v>283</v>
      </c>
      <c r="B28" s="1637" t="s">
        <v>295</v>
      </c>
      <c r="C28" s="1637"/>
      <c r="D28" s="1637"/>
      <c r="E28" s="1637"/>
      <c r="F28" s="1637"/>
    </row>
    <row r="29" spans="1:6" s="76" customFormat="1" ht="13">
      <c r="A29" s="116" t="s">
        <v>283</v>
      </c>
      <c r="B29" s="1637" t="s">
        <v>294</v>
      </c>
      <c r="C29" s="1637"/>
      <c r="D29" s="1637"/>
      <c r="E29" s="1637"/>
      <c r="F29" s="1637"/>
    </row>
    <row r="30" spans="1:6" s="76" customFormat="1">
      <c r="A30" s="109"/>
      <c r="B30" s="1637"/>
      <c r="C30" s="1637"/>
      <c r="D30" s="1637"/>
      <c r="E30" s="1637"/>
      <c r="F30" s="1637"/>
    </row>
    <row r="31" spans="1:6" s="76" customFormat="1" ht="55.5" customHeight="1">
      <c r="A31" s="115"/>
      <c r="B31" s="1634" t="s">
        <v>293</v>
      </c>
      <c r="C31" s="1634"/>
      <c r="D31" s="1634"/>
      <c r="E31" s="1634"/>
      <c r="F31" s="1634"/>
    </row>
    <row r="32" spans="1:6" s="76" customFormat="1">
      <c r="A32" s="109"/>
      <c r="B32" s="1637"/>
      <c r="C32" s="1637"/>
      <c r="D32" s="1637"/>
      <c r="E32" s="1637"/>
      <c r="F32" s="1637"/>
    </row>
    <row r="33" spans="1:6" s="76" customFormat="1">
      <c r="A33" s="109"/>
      <c r="B33" s="1638" t="s">
        <v>292</v>
      </c>
      <c r="C33" s="1638"/>
      <c r="D33" s="1638"/>
      <c r="E33" s="1638"/>
      <c r="F33" s="1638"/>
    </row>
    <row r="34" spans="1:6" s="76" customFormat="1" ht="41.25" customHeight="1">
      <c r="A34" s="116" t="s">
        <v>283</v>
      </c>
      <c r="B34" s="1637" t="s">
        <v>291</v>
      </c>
      <c r="C34" s="1637"/>
      <c r="D34" s="1637"/>
      <c r="E34" s="1637"/>
      <c r="F34" s="1637"/>
    </row>
    <row r="35" spans="1:6" s="76" customFormat="1" ht="13">
      <c r="A35" s="116" t="s">
        <v>283</v>
      </c>
      <c r="B35" s="1637" t="s">
        <v>290</v>
      </c>
      <c r="C35" s="1637"/>
      <c r="D35" s="1637"/>
      <c r="E35" s="1637"/>
      <c r="F35" s="1637"/>
    </row>
    <row r="36" spans="1:6" s="76" customFormat="1" ht="55.5" customHeight="1">
      <c r="A36" s="116" t="s">
        <v>283</v>
      </c>
      <c r="B36" s="1637" t="s">
        <v>289</v>
      </c>
      <c r="C36" s="1637"/>
      <c r="D36" s="1637"/>
      <c r="E36" s="1637"/>
      <c r="F36" s="1637"/>
    </row>
    <row r="37" spans="1:6" s="76" customFormat="1" ht="30.25" customHeight="1">
      <c r="A37" s="116" t="s">
        <v>283</v>
      </c>
      <c r="B37" s="1637" t="s">
        <v>288</v>
      </c>
      <c r="C37" s="1637"/>
      <c r="D37" s="1637"/>
      <c r="E37" s="1637"/>
      <c r="F37" s="1637"/>
    </row>
    <row r="38" spans="1:6" s="76" customFormat="1" ht="20.25" customHeight="1">
      <c r="A38" s="116" t="s">
        <v>283</v>
      </c>
      <c r="B38" s="1637" t="s">
        <v>287</v>
      </c>
      <c r="C38" s="1637"/>
      <c r="D38" s="1637"/>
      <c r="E38" s="1637"/>
      <c r="F38" s="1637"/>
    </row>
    <row r="39" spans="1:6">
      <c r="A39" s="116" t="s">
        <v>283</v>
      </c>
      <c r="B39" s="1637" t="s">
        <v>286</v>
      </c>
      <c r="C39" s="1637"/>
      <c r="D39" s="1637"/>
      <c r="E39" s="1637"/>
      <c r="F39" s="1637"/>
    </row>
    <row r="40" spans="1:6" ht="26.5" customHeight="1">
      <c r="A40" s="116" t="s">
        <v>283</v>
      </c>
      <c r="B40" s="1637" t="s">
        <v>285</v>
      </c>
      <c r="C40" s="1637"/>
      <c r="D40" s="1637"/>
      <c r="E40" s="1637"/>
      <c r="F40" s="1637"/>
    </row>
    <row r="41" spans="1:6">
      <c r="A41" s="116" t="s">
        <v>283</v>
      </c>
      <c r="B41" s="1637" t="s">
        <v>284</v>
      </c>
      <c r="C41" s="1637"/>
      <c r="D41" s="1637"/>
      <c r="E41" s="1637"/>
      <c r="F41" s="1637"/>
    </row>
    <row r="42" spans="1:6">
      <c r="A42" s="116" t="s">
        <v>283</v>
      </c>
      <c r="B42" s="1637" t="s">
        <v>282</v>
      </c>
      <c r="C42" s="1637"/>
      <c r="D42" s="1637"/>
      <c r="E42" s="1637"/>
      <c r="F42" s="1637"/>
    </row>
    <row r="43" spans="1:6" ht="9" customHeight="1">
      <c r="A43" s="109"/>
      <c r="B43" s="1637"/>
      <c r="C43" s="1637"/>
      <c r="D43" s="1637"/>
      <c r="E43" s="1637"/>
      <c r="F43" s="1637"/>
    </row>
    <row r="44" spans="1:6">
      <c r="A44" s="109"/>
      <c r="B44" s="1638" t="s">
        <v>281</v>
      </c>
      <c r="C44" s="1638"/>
      <c r="D44" s="1638"/>
      <c r="E44" s="1638"/>
      <c r="F44" s="1638"/>
    </row>
    <row r="45" spans="1:6" ht="32.25" customHeight="1">
      <c r="A45" s="109"/>
      <c r="B45" s="1637" t="s">
        <v>280</v>
      </c>
      <c r="C45" s="1637"/>
      <c r="D45" s="1637"/>
      <c r="E45" s="1637"/>
      <c r="F45" s="1637"/>
    </row>
    <row r="46" spans="1:6">
      <c r="A46" s="115"/>
      <c r="B46" s="1634" t="s">
        <v>279</v>
      </c>
      <c r="C46" s="1634"/>
      <c r="D46" s="1634"/>
      <c r="E46" s="1634"/>
      <c r="F46" s="1634"/>
    </row>
    <row r="47" spans="1:6" ht="45" customHeight="1">
      <c r="A47" s="182"/>
      <c r="B47" s="1636" t="s">
        <v>965</v>
      </c>
      <c r="C47" s="1636"/>
      <c r="D47" s="1636"/>
      <c r="E47" s="1636"/>
      <c r="F47" s="1636"/>
    </row>
    <row r="48" spans="1:6" ht="55.5" customHeight="1">
      <c r="A48" s="182"/>
      <c r="B48" s="1636" t="s">
        <v>966</v>
      </c>
      <c r="C48" s="1636"/>
      <c r="D48" s="1636"/>
      <c r="E48" s="1636"/>
      <c r="F48" s="1636"/>
    </row>
    <row r="49" spans="1:6" ht="28.5" customHeight="1">
      <c r="A49" s="182"/>
      <c r="B49" s="1636" t="s">
        <v>964</v>
      </c>
      <c r="C49" s="1636"/>
      <c r="D49" s="1636"/>
      <c r="E49" s="1636"/>
      <c r="F49" s="1636"/>
    </row>
    <row r="50" spans="1:6" ht="31.75" customHeight="1">
      <c r="A50" s="183"/>
      <c r="B50" s="1635" t="s">
        <v>1443</v>
      </c>
      <c r="C50" s="1635"/>
      <c r="D50" s="1635"/>
      <c r="E50" s="1635"/>
      <c r="F50" s="1635"/>
    </row>
    <row r="51" spans="1:6" ht="31.75" customHeight="1">
      <c r="A51" s="115"/>
      <c r="B51" s="1634"/>
      <c r="C51" s="1634"/>
      <c r="D51" s="1634"/>
      <c r="E51" s="1634"/>
      <c r="F51" s="1634"/>
    </row>
    <row r="52" spans="1:6" ht="56.25" customHeight="1">
      <c r="A52" s="106"/>
      <c r="B52" s="1449" t="s">
        <v>6069</v>
      </c>
      <c r="C52" s="106"/>
      <c r="D52" s="106"/>
      <c r="E52" s="1170"/>
      <c r="F52" s="1170"/>
    </row>
    <row r="53" spans="1:6" ht="14.5" thickBot="1">
      <c r="A53" s="108"/>
      <c r="B53" s="187" t="s">
        <v>25</v>
      </c>
      <c r="C53" s="107"/>
      <c r="D53" s="107" t="s">
        <v>27</v>
      </c>
      <c r="E53" s="1171" t="s">
        <v>28</v>
      </c>
      <c r="F53" s="1171" t="s">
        <v>29</v>
      </c>
    </row>
    <row r="54" spans="1:6" ht="17.149999999999999" customHeight="1" thickTop="1">
      <c r="A54" s="114"/>
      <c r="B54" s="14"/>
      <c r="C54" s="75"/>
      <c r="D54" s="113"/>
      <c r="E54" s="113"/>
      <c r="F54" s="113"/>
    </row>
    <row r="55" spans="1:6" ht="65">
      <c r="A55" s="105" t="s">
        <v>278</v>
      </c>
      <c r="B55" s="151" t="s">
        <v>1117</v>
      </c>
      <c r="C55" s="75" t="s">
        <v>38</v>
      </c>
      <c r="D55" s="113">
        <v>4.6399999999999997</v>
      </c>
      <c r="E55" s="1172"/>
      <c r="F55" s="113">
        <f>ROUND((E55*D55),2)</f>
        <v>0</v>
      </c>
    </row>
    <row r="56" spans="1:6" ht="17.149999999999999" customHeight="1">
      <c r="A56" s="114"/>
      <c r="B56" s="14"/>
      <c r="C56" s="75"/>
      <c r="D56" s="113"/>
      <c r="E56" s="113"/>
      <c r="F56" s="113"/>
    </row>
    <row r="57" spans="1:6" ht="52">
      <c r="A57" s="105" t="s">
        <v>465</v>
      </c>
      <c r="B57" s="151" t="s">
        <v>1118</v>
      </c>
      <c r="C57" s="75" t="s">
        <v>38</v>
      </c>
      <c r="D57" s="113">
        <v>4.8</v>
      </c>
      <c r="E57" s="1172"/>
      <c r="F57" s="113">
        <f>ROUND((E57*D57),2)</f>
        <v>0</v>
      </c>
    </row>
    <row r="58" spans="1:6" ht="17.149999999999999" customHeight="1">
      <c r="A58" s="114"/>
      <c r="B58" s="14"/>
      <c r="C58" s="75"/>
      <c r="D58" s="113"/>
      <c r="E58" s="113"/>
      <c r="F58" s="113"/>
    </row>
    <row r="59" spans="1:6" ht="78">
      <c r="A59" s="105" t="s">
        <v>466</v>
      </c>
      <c r="B59" s="151" t="s">
        <v>1119</v>
      </c>
      <c r="C59" s="75" t="s">
        <v>38</v>
      </c>
      <c r="D59" s="113">
        <v>1.66</v>
      </c>
      <c r="E59" s="1172"/>
      <c r="F59" s="113">
        <f>ROUND((E59*D59),2)</f>
        <v>0</v>
      </c>
    </row>
    <row r="60" spans="1:6" ht="24" customHeight="1">
      <c r="A60" s="114"/>
      <c r="B60" s="14"/>
      <c r="C60" s="75"/>
      <c r="D60" s="113"/>
      <c r="E60" s="113"/>
      <c r="F60" s="113"/>
    </row>
    <row r="61" spans="1:6" ht="65">
      <c r="A61" s="105" t="s">
        <v>467</v>
      </c>
      <c r="B61" s="151" t="s">
        <v>1120</v>
      </c>
      <c r="C61" s="75" t="s">
        <v>32</v>
      </c>
      <c r="D61" s="113">
        <v>1</v>
      </c>
      <c r="E61" s="1172"/>
      <c r="F61" s="113">
        <f>ROUND((E61*D61),2)</f>
        <v>0</v>
      </c>
    </row>
    <row r="62" spans="1:6" ht="17.149999999999999" customHeight="1">
      <c r="A62" s="114"/>
      <c r="B62" s="14"/>
      <c r="C62" s="75"/>
      <c r="D62" s="113"/>
      <c r="E62" s="113"/>
      <c r="F62" s="113"/>
    </row>
    <row r="63" spans="1:6" ht="89.5" customHeight="1">
      <c r="A63" s="105" t="s">
        <v>468</v>
      </c>
      <c r="B63" s="151" t="s">
        <v>454</v>
      </c>
      <c r="C63" s="75" t="s">
        <v>32</v>
      </c>
      <c r="D63" s="113">
        <v>1</v>
      </c>
      <c r="E63" s="1172"/>
      <c r="F63" s="113">
        <f>ROUND((E63*D63),2)</f>
        <v>0</v>
      </c>
    </row>
    <row r="64" spans="1:6" ht="17.149999999999999" customHeight="1">
      <c r="A64" s="114"/>
      <c r="B64" s="14"/>
      <c r="C64" s="75"/>
      <c r="D64" s="113"/>
      <c r="E64" s="113"/>
      <c r="F64" s="113"/>
    </row>
    <row r="65" spans="1:6" ht="80.900000000000006" customHeight="1">
      <c r="A65" s="105" t="s">
        <v>469</v>
      </c>
      <c r="B65" s="151" t="s">
        <v>1454</v>
      </c>
      <c r="C65" s="75" t="s">
        <v>39</v>
      </c>
      <c r="D65" s="113">
        <v>84.5</v>
      </c>
      <c r="E65" s="1172"/>
      <c r="F65" s="113">
        <f>ROUND((E65*D65),2)</f>
        <v>0</v>
      </c>
    </row>
    <row r="66" spans="1:6" ht="17.149999999999999" customHeight="1">
      <c r="A66" s="114"/>
      <c r="B66" s="14"/>
      <c r="C66" s="75"/>
      <c r="D66" s="113"/>
      <c r="E66" s="113"/>
      <c r="F66" s="113"/>
    </row>
    <row r="67" spans="1:6" ht="71.5" customHeight="1">
      <c r="A67" s="105" t="s">
        <v>470</v>
      </c>
      <c r="B67" s="151" t="s">
        <v>455</v>
      </c>
      <c r="C67" s="75" t="s">
        <v>31</v>
      </c>
      <c r="D67" s="113">
        <v>1</v>
      </c>
      <c r="E67" s="1172"/>
      <c r="F67" s="113">
        <f>ROUND((E67*D67),2)</f>
        <v>0</v>
      </c>
    </row>
    <row r="68" spans="1:6" ht="24.75" customHeight="1">
      <c r="A68" s="114"/>
      <c r="B68" s="14"/>
      <c r="C68" s="75"/>
      <c r="D68" s="113"/>
      <c r="E68" s="113"/>
      <c r="F68" s="113"/>
    </row>
    <row r="69" spans="1:6" ht="74.25" customHeight="1">
      <c r="A69" s="105" t="s">
        <v>471</v>
      </c>
      <c r="B69" s="151" t="s">
        <v>1121</v>
      </c>
      <c r="C69" s="75" t="s">
        <v>38</v>
      </c>
      <c r="D69" s="113">
        <v>14.4</v>
      </c>
      <c r="E69" s="1172"/>
      <c r="F69" s="113">
        <f>ROUND((E69*D69),2)</f>
        <v>0</v>
      </c>
    </row>
    <row r="70" spans="1:6" ht="17.149999999999999" customHeight="1">
      <c r="A70" s="114"/>
      <c r="B70" s="14"/>
      <c r="C70" s="75"/>
      <c r="D70" s="113"/>
      <c r="E70" s="113"/>
      <c r="F70" s="113"/>
    </row>
    <row r="71" spans="1:6" ht="65">
      <c r="A71" s="105" t="s">
        <v>472</v>
      </c>
      <c r="B71" s="151" t="s">
        <v>1125</v>
      </c>
      <c r="C71" s="75" t="s">
        <v>53</v>
      </c>
      <c r="D71" s="113">
        <v>1</v>
      </c>
      <c r="E71" s="1172"/>
      <c r="F71" s="113">
        <f>ROUND((E71*D71),2)</f>
        <v>0</v>
      </c>
    </row>
    <row r="72" spans="1:6" ht="17.149999999999999" customHeight="1">
      <c r="A72" s="114"/>
      <c r="B72" s="14"/>
      <c r="C72" s="75"/>
      <c r="D72" s="113"/>
      <c r="E72" s="113"/>
      <c r="F72" s="113"/>
    </row>
    <row r="73" spans="1:6" ht="78.400000000000006" customHeight="1">
      <c r="A73" s="105" t="s">
        <v>473</v>
      </c>
      <c r="B73" s="151" t="s">
        <v>1124</v>
      </c>
      <c r="C73" s="75" t="s">
        <v>39</v>
      </c>
      <c r="D73" s="113">
        <v>5.76</v>
      </c>
      <c r="E73" s="1172"/>
      <c r="F73" s="113">
        <f>ROUND((E73*D73),2)</f>
        <v>0</v>
      </c>
    </row>
    <row r="74" spans="1:6" ht="17.149999999999999" customHeight="1">
      <c r="A74" s="114"/>
      <c r="B74" s="14"/>
      <c r="C74" s="75"/>
      <c r="D74" s="113"/>
      <c r="E74" s="113"/>
      <c r="F74" s="113"/>
    </row>
    <row r="75" spans="1:6" ht="96" customHeight="1">
      <c r="A75" s="105" t="s">
        <v>474</v>
      </c>
      <c r="B75" s="151" t="s">
        <v>1123</v>
      </c>
      <c r="C75" s="75" t="s">
        <v>39</v>
      </c>
      <c r="D75" s="113">
        <v>521.6</v>
      </c>
      <c r="E75" s="1172"/>
      <c r="F75" s="113">
        <f>ROUND((E75*D75),2)</f>
        <v>0</v>
      </c>
    </row>
    <row r="76" spans="1:6">
      <c r="A76" s="114"/>
      <c r="C76" s="75"/>
      <c r="D76" s="113"/>
      <c r="E76" s="113"/>
      <c r="F76" s="113"/>
    </row>
    <row r="77" spans="1:6" ht="72" customHeight="1">
      <c r="A77" s="105" t="s">
        <v>475</v>
      </c>
      <c r="B77" s="151" t="s">
        <v>453</v>
      </c>
      <c r="C77" s="75"/>
      <c r="D77" s="113"/>
      <c r="E77" s="113"/>
      <c r="F77" s="113"/>
    </row>
    <row r="78" spans="1:6">
      <c r="A78" s="105"/>
      <c r="B78" s="203" t="s">
        <v>456</v>
      </c>
      <c r="C78" s="75" t="s">
        <v>53</v>
      </c>
      <c r="D78" s="113">
        <v>14</v>
      </c>
      <c r="E78" s="1172"/>
      <c r="F78" s="113">
        <f>ROUND((E78*D78),2)</f>
        <v>0</v>
      </c>
    </row>
    <row r="79" spans="1:6">
      <c r="A79" s="105"/>
      <c r="B79" s="203" t="s">
        <v>1122</v>
      </c>
      <c r="C79" s="75" t="s">
        <v>53</v>
      </c>
      <c r="D79" s="113">
        <v>3</v>
      </c>
      <c r="E79" s="1172"/>
      <c r="F79" s="113">
        <f>ROUND((E79*D79),2)</f>
        <v>0</v>
      </c>
    </row>
    <row r="80" spans="1:6">
      <c r="A80" s="105"/>
      <c r="C80" s="75"/>
      <c r="D80" s="113"/>
      <c r="E80" s="113"/>
      <c r="F80" s="113"/>
    </row>
    <row r="81" spans="1:6" ht="65">
      <c r="A81" s="105" t="s">
        <v>476</v>
      </c>
      <c r="B81" s="151" t="s">
        <v>1126</v>
      </c>
      <c r="C81" s="75" t="s">
        <v>39</v>
      </c>
      <c r="D81" s="113">
        <v>215.16</v>
      </c>
      <c r="E81" s="1172"/>
      <c r="F81" s="113">
        <f>ROUND((E81*D81),2)</f>
        <v>0</v>
      </c>
    </row>
    <row r="82" spans="1:6">
      <c r="A82" s="105"/>
      <c r="C82" s="75"/>
      <c r="D82" s="113"/>
      <c r="E82" s="113"/>
      <c r="F82" s="113"/>
    </row>
    <row r="83" spans="1:6" ht="70.5" customHeight="1">
      <c r="A83" s="105" t="s">
        <v>477</v>
      </c>
      <c r="B83" s="151" t="s">
        <v>1127</v>
      </c>
      <c r="C83" s="75" t="s">
        <v>39</v>
      </c>
      <c r="D83" s="113">
        <v>257.95</v>
      </c>
      <c r="E83" s="1172"/>
      <c r="F83" s="113">
        <f>ROUND((E83*D83),2)</f>
        <v>0</v>
      </c>
    </row>
    <row r="84" spans="1:6">
      <c r="A84" s="105"/>
      <c r="C84" s="75"/>
      <c r="D84" s="113"/>
      <c r="E84" s="113"/>
      <c r="F84" s="113"/>
    </row>
    <row r="85" spans="1:6" ht="78.400000000000006" customHeight="1">
      <c r="A85" s="105" t="s">
        <v>478</v>
      </c>
      <c r="B85" s="151" t="s">
        <v>1128</v>
      </c>
      <c r="C85" s="75" t="s">
        <v>38</v>
      </c>
      <c r="D85" s="113">
        <v>23.98</v>
      </c>
      <c r="E85" s="1172"/>
      <c r="F85" s="113">
        <f>ROUND((E85*D85),2)</f>
        <v>0</v>
      </c>
    </row>
    <row r="86" spans="1:6">
      <c r="A86" s="105"/>
      <c r="C86" s="75"/>
      <c r="D86" s="113"/>
      <c r="E86" s="113"/>
      <c r="F86" s="113"/>
    </row>
    <row r="87" spans="1:6" ht="76.150000000000006" customHeight="1">
      <c r="A87" s="105" t="s">
        <v>479</v>
      </c>
      <c r="B87" s="151" t="s">
        <v>1129</v>
      </c>
      <c r="C87" s="75" t="s">
        <v>39</v>
      </c>
      <c r="D87" s="113">
        <v>690.24</v>
      </c>
      <c r="E87" s="1172"/>
      <c r="F87" s="113">
        <f>ROUND((E87*D87),2)</f>
        <v>0</v>
      </c>
    </row>
    <row r="88" spans="1:6">
      <c r="A88" s="105"/>
      <c r="C88" s="75"/>
      <c r="D88" s="113"/>
      <c r="E88" s="113"/>
      <c r="F88" s="113"/>
    </row>
    <row r="89" spans="1:6" ht="73.400000000000006" customHeight="1">
      <c r="A89" s="105" t="s">
        <v>480</v>
      </c>
      <c r="B89" s="151" t="s">
        <v>1130</v>
      </c>
      <c r="C89" s="75" t="s">
        <v>39</v>
      </c>
      <c r="D89" s="113">
        <v>2</v>
      </c>
      <c r="E89" s="1172"/>
      <c r="F89" s="113">
        <f>ROUND((E89*D89),2)</f>
        <v>0</v>
      </c>
    </row>
    <row r="90" spans="1:6">
      <c r="A90" s="105"/>
      <c r="C90" s="75"/>
      <c r="D90" s="113"/>
      <c r="E90" s="113"/>
      <c r="F90" s="113"/>
    </row>
    <row r="91" spans="1:6" ht="65">
      <c r="A91" s="105" t="s">
        <v>481</v>
      </c>
      <c r="B91" s="151" t="s">
        <v>1131</v>
      </c>
      <c r="C91" s="75" t="s">
        <v>53</v>
      </c>
      <c r="D91" s="113">
        <v>1</v>
      </c>
      <c r="E91" s="1172"/>
      <c r="F91" s="113">
        <f>ROUND((E91*D91),2)</f>
        <v>0</v>
      </c>
    </row>
    <row r="92" spans="1:6">
      <c r="A92" s="105"/>
      <c r="C92" s="75"/>
      <c r="D92" s="113"/>
      <c r="E92" s="113"/>
      <c r="F92" s="113"/>
    </row>
    <row r="93" spans="1:6" ht="65">
      <c r="A93" s="105" t="s">
        <v>482</v>
      </c>
      <c r="B93" s="151" t="s">
        <v>1132</v>
      </c>
      <c r="C93" s="75" t="s">
        <v>39</v>
      </c>
      <c r="D93" s="113">
        <v>45.4</v>
      </c>
      <c r="E93" s="1172"/>
      <c r="F93" s="113">
        <f>ROUND((E93*D93),2)</f>
        <v>0</v>
      </c>
    </row>
    <row r="94" spans="1:6">
      <c r="A94" s="105"/>
      <c r="C94" s="75"/>
      <c r="D94" s="113"/>
      <c r="E94" s="113"/>
      <c r="F94" s="113"/>
    </row>
    <row r="95" spans="1:6" ht="75.25" customHeight="1">
      <c r="A95" s="105" t="s">
        <v>483</v>
      </c>
      <c r="B95" s="151" t="s">
        <v>457</v>
      </c>
    </row>
    <row r="96" spans="1:6">
      <c r="A96" s="105"/>
      <c r="B96" s="203" t="s">
        <v>458</v>
      </c>
      <c r="C96" s="75" t="s">
        <v>53</v>
      </c>
      <c r="D96" s="113">
        <v>5</v>
      </c>
      <c r="E96" s="1172"/>
      <c r="F96" s="113">
        <f>ROUND((E96*D96),2)</f>
        <v>0</v>
      </c>
    </row>
    <row r="97" spans="1:6">
      <c r="A97" s="105"/>
      <c r="B97" s="203" t="s">
        <v>459</v>
      </c>
      <c r="C97" s="75" t="s">
        <v>53</v>
      </c>
      <c r="D97" s="113">
        <v>6</v>
      </c>
      <c r="E97" s="1172"/>
      <c r="F97" s="113">
        <f>ROUND((E97*D97),2)</f>
        <v>0</v>
      </c>
    </row>
    <row r="98" spans="1:6">
      <c r="A98" s="105"/>
      <c r="B98" s="203" t="s">
        <v>460</v>
      </c>
      <c r="C98" s="75" t="s">
        <v>53</v>
      </c>
      <c r="D98" s="113">
        <v>6</v>
      </c>
      <c r="E98" s="1172"/>
      <c r="F98" s="113">
        <f>ROUND((E98*D98),2)</f>
        <v>0</v>
      </c>
    </row>
    <row r="99" spans="1:6">
      <c r="A99" s="105"/>
      <c r="C99" s="75"/>
      <c r="D99" s="113"/>
      <c r="E99" s="113"/>
      <c r="F99" s="113"/>
    </row>
    <row r="100" spans="1:6" ht="81.75" customHeight="1">
      <c r="A100" s="105" t="s">
        <v>484</v>
      </c>
      <c r="B100" s="151" t="s">
        <v>1133</v>
      </c>
      <c r="C100" s="75" t="s">
        <v>39</v>
      </c>
      <c r="D100" s="113">
        <v>12</v>
      </c>
      <c r="E100" s="1172"/>
      <c r="F100" s="113">
        <f>ROUND((E100*D100),2)</f>
        <v>0</v>
      </c>
    </row>
    <row r="101" spans="1:6">
      <c r="A101" s="105"/>
      <c r="C101" s="75"/>
      <c r="D101" s="113"/>
      <c r="E101" s="113"/>
      <c r="F101" s="113"/>
    </row>
    <row r="102" spans="1:6" ht="65">
      <c r="A102" s="105" t="s">
        <v>485</v>
      </c>
      <c r="B102" s="151" t="s">
        <v>1134</v>
      </c>
      <c r="C102" s="75" t="s">
        <v>31</v>
      </c>
      <c r="D102" s="113">
        <v>129.08000000000001</v>
      </c>
      <c r="E102" s="1172"/>
      <c r="F102" s="113">
        <f>ROUND((E102*D102),2)</f>
        <v>0</v>
      </c>
    </row>
    <row r="103" spans="1:6">
      <c r="A103" s="105"/>
      <c r="C103" s="75"/>
      <c r="D103" s="113"/>
      <c r="E103" s="113"/>
      <c r="F103" s="113"/>
    </row>
    <row r="104" spans="1:6" ht="65">
      <c r="A104" s="105" t="s">
        <v>486</v>
      </c>
      <c r="B104" s="151" t="s">
        <v>1135</v>
      </c>
      <c r="C104" s="75" t="s">
        <v>31</v>
      </c>
      <c r="D104" s="113">
        <v>129.08000000000001</v>
      </c>
      <c r="E104" s="1172"/>
      <c r="F104" s="113">
        <f>ROUND((E104*D104),2)</f>
        <v>0</v>
      </c>
    </row>
    <row r="105" spans="1:6">
      <c r="A105" s="105"/>
      <c r="C105" s="75"/>
      <c r="D105" s="113"/>
      <c r="E105" s="113"/>
      <c r="F105" s="113"/>
    </row>
    <row r="106" spans="1:6" ht="71.5" customHeight="1">
      <c r="A106" s="105" t="s">
        <v>487</v>
      </c>
      <c r="B106" s="151" t="s">
        <v>461</v>
      </c>
      <c r="C106" s="75" t="s">
        <v>53</v>
      </c>
      <c r="D106" s="113">
        <v>6</v>
      </c>
      <c r="E106" s="1172"/>
      <c r="F106" s="113">
        <f>ROUND((E106*D106),2)</f>
        <v>0</v>
      </c>
    </row>
    <row r="107" spans="1:6">
      <c r="A107" s="105"/>
      <c r="C107" s="75"/>
      <c r="D107" s="113"/>
      <c r="E107" s="113"/>
      <c r="F107" s="113"/>
    </row>
    <row r="108" spans="1:6" ht="74.900000000000006" customHeight="1">
      <c r="A108" s="105" t="s">
        <v>488</v>
      </c>
      <c r="B108" s="151" t="s">
        <v>462</v>
      </c>
      <c r="C108" s="75" t="s">
        <v>53</v>
      </c>
      <c r="D108" s="113">
        <v>5</v>
      </c>
      <c r="E108" s="1172"/>
      <c r="F108" s="113">
        <f>ROUND((E108*D108),2)</f>
        <v>0</v>
      </c>
    </row>
    <row r="109" spans="1:6">
      <c r="A109" s="105"/>
      <c r="C109" s="75"/>
      <c r="D109" s="113"/>
      <c r="E109" s="113"/>
      <c r="F109" s="113"/>
    </row>
    <row r="110" spans="1:6" ht="73.5" customHeight="1">
      <c r="A110" s="105" t="s">
        <v>489</v>
      </c>
      <c r="B110" s="151" t="s">
        <v>463</v>
      </c>
      <c r="C110" s="75" t="s">
        <v>53</v>
      </c>
      <c r="D110" s="113">
        <v>3</v>
      </c>
      <c r="E110" s="1172"/>
      <c r="F110" s="113">
        <f>ROUND((E110*D110),2)</f>
        <v>0</v>
      </c>
    </row>
    <row r="111" spans="1:6">
      <c r="A111" s="105"/>
      <c r="C111" s="75"/>
      <c r="D111" s="113"/>
      <c r="E111" s="113"/>
      <c r="F111" s="113"/>
    </row>
    <row r="112" spans="1:6" ht="73.5" customHeight="1">
      <c r="A112" s="105" t="s">
        <v>490</v>
      </c>
      <c r="B112" s="151" t="s">
        <v>1136</v>
      </c>
      <c r="C112" s="75" t="s">
        <v>31</v>
      </c>
      <c r="D112" s="113">
        <v>11.9</v>
      </c>
      <c r="E112" s="1172"/>
      <c r="F112" s="113">
        <f>ROUND((E112*D112),2)</f>
        <v>0</v>
      </c>
    </row>
    <row r="113" spans="1:6" ht="17.149999999999999" customHeight="1">
      <c r="A113" s="105"/>
      <c r="B113" s="14"/>
      <c r="C113" s="75"/>
      <c r="D113" s="113"/>
      <c r="E113" s="113"/>
      <c r="F113" s="113"/>
    </row>
    <row r="114" spans="1:6" ht="65">
      <c r="A114" s="105" t="s">
        <v>491</v>
      </c>
      <c r="B114" s="151" t="s">
        <v>1137</v>
      </c>
      <c r="C114" s="75" t="s">
        <v>31</v>
      </c>
      <c r="D114" s="113">
        <v>2.2999999999999998</v>
      </c>
      <c r="E114" s="1172"/>
      <c r="F114" s="113">
        <f>ROUND((E114*D114),2)</f>
        <v>0</v>
      </c>
    </row>
    <row r="115" spans="1:6" ht="17.149999999999999" customHeight="1">
      <c r="A115" s="105"/>
      <c r="B115" s="14"/>
      <c r="C115" s="75"/>
      <c r="D115" s="113"/>
      <c r="E115" s="113"/>
      <c r="F115" s="113"/>
    </row>
    <row r="116" spans="1:6" ht="65">
      <c r="A116" s="105" t="s">
        <v>492</v>
      </c>
      <c r="B116" s="151" t="s">
        <v>1138</v>
      </c>
      <c r="C116" s="75" t="s">
        <v>31</v>
      </c>
      <c r="D116" s="113">
        <v>9.94</v>
      </c>
      <c r="E116" s="1172"/>
      <c r="F116" s="113">
        <f>ROUND((E116*D116),2)</f>
        <v>0</v>
      </c>
    </row>
    <row r="117" spans="1:6" ht="17.149999999999999" customHeight="1">
      <c r="A117" s="105"/>
      <c r="B117" s="14"/>
      <c r="C117" s="75"/>
      <c r="D117" s="113"/>
      <c r="E117" s="113"/>
      <c r="F117" s="113"/>
    </row>
    <row r="118" spans="1:6" ht="65">
      <c r="A118" s="105" t="s">
        <v>493</v>
      </c>
      <c r="B118" s="151" t="s">
        <v>1139</v>
      </c>
      <c r="C118" s="75" t="s">
        <v>31</v>
      </c>
      <c r="D118" s="113">
        <v>26.64</v>
      </c>
      <c r="E118" s="1172"/>
      <c r="F118" s="113">
        <f>ROUND((E118*D118),2)</f>
        <v>0</v>
      </c>
    </row>
    <row r="119" spans="1:6" ht="17.149999999999999" customHeight="1">
      <c r="A119" s="105"/>
      <c r="B119" s="14"/>
      <c r="C119" s="75"/>
      <c r="D119" s="113"/>
      <c r="E119" s="113"/>
      <c r="F119" s="113"/>
    </row>
    <row r="120" spans="1:6" ht="65">
      <c r="A120" s="105" t="s">
        <v>494</v>
      </c>
      <c r="B120" s="151" t="s">
        <v>1140</v>
      </c>
      <c r="C120" s="75" t="s">
        <v>31</v>
      </c>
      <c r="D120" s="113">
        <v>77.459999999999994</v>
      </c>
      <c r="E120" s="1172"/>
      <c r="F120" s="113">
        <f>ROUND((E120*D120),2)</f>
        <v>0</v>
      </c>
    </row>
    <row r="121" spans="1:6" ht="17.149999999999999" customHeight="1">
      <c r="A121" s="105"/>
      <c r="B121" s="14"/>
      <c r="C121" s="75"/>
      <c r="D121" s="113"/>
      <c r="E121" s="113"/>
      <c r="F121" s="113"/>
    </row>
    <row r="122" spans="1:6" ht="65">
      <c r="A122" s="105" t="s">
        <v>495</v>
      </c>
      <c r="B122" s="151" t="s">
        <v>1141</v>
      </c>
      <c r="C122" s="75" t="s">
        <v>31</v>
      </c>
      <c r="D122" s="113">
        <v>77.459999999999994</v>
      </c>
      <c r="E122" s="1172"/>
      <c r="F122" s="113">
        <f>ROUND((E122*D122),2)</f>
        <v>0</v>
      </c>
    </row>
    <row r="123" spans="1:6" ht="17.149999999999999" customHeight="1">
      <c r="A123" s="105"/>
      <c r="B123" s="14"/>
      <c r="C123" s="75"/>
      <c r="D123" s="113"/>
      <c r="E123" s="113"/>
      <c r="F123" s="113"/>
    </row>
    <row r="124" spans="1:6" ht="65">
      <c r="A124" s="105" t="s">
        <v>496</v>
      </c>
      <c r="B124" s="151" t="s">
        <v>1484</v>
      </c>
      <c r="C124" s="75" t="s">
        <v>39</v>
      </c>
      <c r="D124" s="113">
        <v>178.48</v>
      </c>
      <c r="E124" s="1172"/>
      <c r="F124" s="113">
        <f>ROUND((E124*D124),2)</f>
        <v>0</v>
      </c>
    </row>
    <row r="125" spans="1:6" ht="17.149999999999999" customHeight="1">
      <c r="A125" s="105"/>
      <c r="B125" s="14"/>
      <c r="C125" s="75"/>
      <c r="D125" s="113"/>
      <c r="E125" s="113"/>
      <c r="F125" s="113"/>
    </row>
    <row r="126" spans="1:6" ht="65">
      <c r="A126" s="105" t="s">
        <v>497</v>
      </c>
      <c r="B126" s="151" t="s">
        <v>1142</v>
      </c>
      <c r="C126" s="75" t="s">
        <v>32</v>
      </c>
      <c r="D126" s="113">
        <v>1</v>
      </c>
      <c r="E126" s="1172"/>
      <c r="F126" s="113">
        <f>ROUND((E126*D126),2)</f>
        <v>0</v>
      </c>
    </row>
    <row r="127" spans="1:6" ht="17.149999999999999" customHeight="1">
      <c r="A127" s="105"/>
      <c r="B127" s="14"/>
      <c r="C127" s="75"/>
      <c r="D127" s="113"/>
      <c r="E127" s="113"/>
      <c r="F127" s="113"/>
    </row>
    <row r="128" spans="1:6" ht="82.9" customHeight="1">
      <c r="A128" s="105" t="s">
        <v>498</v>
      </c>
      <c r="B128" s="151" t="s">
        <v>464</v>
      </c>
      <c r="C128" s="75" t="s">
        <v>31</v>
      </c>
      <c r="D128" s="113">
        <v>5.6</v>
      </c>
      <c r="E128" s="1172"/>
      <c r="F128" s="113">
        <f>ROUND((E128*D128),2)</f>
        <v>0</v>
      </c>
    </row>
    <row r="129" spans="1:6">
      <c r="A129" s="105"/>
      <c r="B129" s="151"/>
      <c r="C129" s="75"/>
      <c r="D129" s="113"/>
      <c r="E129" s="113"/>
      <c r="F129" s="113"/>
    </row>
    <row r="130" spans="1:6" ht="104">
      <c r="A130" s="105" t="s">
        <v>509</v>
      </c>
      <c r="B130" s="151" t="s">
        <v>1503</v>
      </c>
      <c r="C130" s="75" t="s">
        <v>32</v>
      </c>
      <c r="D130" s="113">
        <v>1</v>
      </c>
      <c r="E130" s="1172"/>
      <c r="F130" s="113">
        <f>ROUND((E130*D130),2)</f>
        <v>0</v>
      </c>
    </row>
    <row r="131" spans="1:6" s="56" customFormat="1" ht="13.75" customHeight="1">
      <c r="B131" s="14"/>
      <c r="C131" s="57"/>
      <c r="D131" s="58"/>
      <c r="E131" s="58"/>
      <c r="F131" s="58"/>
    </row>
    <row r="132" spans="1:6" s="56" customFormat="1" ht="80.5" customHeight="1">
      <c r="A132" s="105" t="s">
        <v>510</v>
      </c>
      <c r="B132" s="14" t="s">
        <v>978</v>
      </c>
      <c r="C132" s="57" t="s">
        <v>32</v>
      </c>
      <c r="D132" s="58">
        <v>1</v>
      </c>
      <c r="E132" s="1165"/>
      <c r="F132" s="113">
        <f>ROUND((E132*D132),2)</f>
        <v>0</v>
      </c>
    </row>
    <row r="133" spans="1:6" s="56" customFormat="1" ht="13">
      <c r="A133" s="105"/>
      <c r="B133" s="14"/>
      <c r="C133" s="57"/>
      <c r="D133" s="58"/>
      <c r="E133" s="58"/>
      <c r="F133" s="58"/>
    </row>
    <row r="134" spans="1:6" s="56" customFormat="1" ht="98.5" customHeight="1">
      <c r="A134" s="105" t="s">
        <v>977</v>
      </c>
      <c r="B134" s="14" t="s">
        <v>1497</v>
      </c>
      <c r="C134" s="57" t="s">
        <v>32</v>
      </c>
      <c r="D134" s="58">
        <v>1</v>
      </c>
      <c r="E134" s="1165"/>
      <c r="F134" s="113">
        <f>ROUND((E134*D134),2)</f>
        <v>0</v>
      </c>
    </row>
    <row r="135" spans="1:6" ht="17.149999999999999" customHeight="1" thickBot="1">
      <c r="A135" s="114"/>
      <c r="B135" s="14"/>
      <c r="C135" s="75"/>
      <c r="D135" s="113"/>
      <c r="E135" s="113"/>
      <c r="F135" s="113"/>
    </row>
    <row r="136" spans="1:6" ht="17.149999999999999" customHeight="1" thickBot="1">
      <c r="A136" s="103"/>
      <c r="B136" s="191" t="s">
        <v>277</v>
      </c>
      <c r="C136" s="102"/>
      <c r="D136" s="101"/>
      <c r="E136" s="101"/>
      <c r="F136" s="1173">
        <f>ROUND(SUM(F54:F135),2)</f>
        <v>0</v>
      </c>
    </row>
    <row r="137" spans="1:6" ht="15" thickTop="1">
      <c r="A137" s="106"/>
      <c r="B137" s="220"/>
      <c r="C137" s="106"/>
      <c r="D137" s="106"/>
      <c r="E137" s="1170"/>
      <c r="F137" s="1170"/>
    </row>
  </sheetData>
  <sheetProtection selectLockedCells="1" selectUnlockedCells="1"/>
  <mergeCells count="49">
    <mergeCell ref="B3:F3"/>
    <mergeCell ref="B4:F4"/>
    <mergeCell ref="B5:F5"/>
    <mergeCell ref="B6:F6"/>
    <mergeCell ref="B7:F7"/>
    <mergeCell ref="B8:F8"/>
    <mergeCell ref="B47:F47"/>
    <mergeCell ref="B29:F29"/>
    <mergeCell ref="B30:F30"/>
    <mergeCell ref="B31:F31"/>
    <mergeCell ref="B25:F25"/>
    <mergeCell ref="B9:F9"/>
    <mergeCell ref="B10:F10"/>
    <mergeCell ref="B11:F11"/>
    <mergeCell ref="B46:F46"/>
    <mergeCell ref="B42:F42"/>
    <mergeCell ref="B43:F43"/>
    <mergeCell ref="B44:F44"/>
    <mergeCell ref="B45:F45"/>
    <mergeCell ref="B13:F13"/>
    <mergeCell ref="B12:F12"/>
    <mergeCell ref="B32:F32"/>
    <mergeCell ref="B23:F23"/>
    <mergeCell ref="B24:F24"/>
    <mergeCell ref="B28:F28"/>
    <mergeCell ref="B27:F27"/>
    <mergeCell ref="B21:F21"/>
    <mergeCell ref="B22:F22"/>
    <mergeCell ref="B14:F14"/>
    <mergeCell ref="B15:F15"/>
    <mergeCell ref="B26:F26"/>
    <mergeCell ref="B16:F16"/>
    <mergeCell ref="B17:F17"/>
    <mergeCell ref="B18:F18"/>
    <mergeCell ref="B19:F19"/>
    <mergeCell ref="B20:F20"/>
    <mergeCell ref="B33:F33"/>
    <mergeCell ref="B37:F37"/>
    <mergeCell ref="B38:F38"/>
    <mergeCell ref="B41:F41"/>
    <mergeCell ref="B49:F49"/>
    <mergeCell ref="B36:F36"/>
    <mergeCell ref="B34:F34"/>
    <mergeCell ref="B35:F35"/>
    <mergeCell ref="B51:F51"/>
    <mergeCell ref="B50:F50"/>
    <mergeCell ref="B48:F48"/>
    <mergeCell ref="B39:F39"/>
    <mergeCell ref="B40:F40"/>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F66"/>
  <sheetViews>
    <sheetView view="pageBreakPreview" topLeftCell="A34" zoomScaleNormal="100" zoomScaleSheetLayoutView="100" workbookViewId="0">
      <selection activeCell="F53" sqref="F53"/>
    </sheetView>
  </sheetViews>
  <sheetFormatPr defaultColWidth="9.1796875" defaultRowHeight="14"/>
  <cols>
    <col min="1" max="1" width="5.7265625" style="19" customWidth="1"/>
    <col min="2" max="2" width="39.453125" style="217" customWidth="1"/>
    <col min="3" max="3" width="8.453125" style="3" customWidth="1"/>
    <col min="4" max="4" width="11.453125" style="3" customWidth="1"/>
    <col min="5" max="5" width="11.1796875" style="1128" customWidth="1"/>
    <col min="6" max="6" width="12.26953125" style="1128" customWidth="1"/>
    <col min="7" max="7" width="9.1796875" style="1"/>
    <col min="8" max="8" width="10.54296875" style="1" bestFit="1" customWidth="1"/>
    <col min="9" max="11" width="9.1796875" style="1"/>
    <col min="12" max="12" width="7.1796875" style="1" customWidth="1"/>
    <col min="13" max="16384" width="9.1796875" style="1"/>
  </cols>
  <sheetData>
    <row r="1" spans="1:6">
      <c r="A1" s="147" t="s">
        <v>436</v>
      </c>
      <c r="B1" s="213" t="s">
        <v>435</v>
      </c>
      <c r="C1" s="1141"/>
      <c r="D1" s="1141"/>
      <c r="E1" s="1155"/>
      <c r="F1" s="1155"/>
    </row>
    <row r="2" spans="1:6" s="145" customFormat="1">
      <c r="A2" s="146"/>
      <c r="B2" s="214"/>
      <c r="C2" s="1142"/>
      <c r="D2" s="1142"/>
      <c r="E2" s="1156"/>
      <c r="F2" s="1156"/>
    </row>
    <row r="3" spans="1:6" s="144" customFormat="1" ht="13">
      <c r="A3" s="864" t="s">
        <v>434</v>
      </c>
      <c r="B3" s="865"/>
      <c r="C3" s="1143"/>
      <c r="D3" s="1143"/>
      <c r="E3" s="1144"/>
      <c r="F3" s="1157"/>
    </row>
    <row r="4" spans="1:6" s="144" customFormat="1" ht="31.5" customHeight="1">
      <c r="A4" s="1640" t="s">
        <v>433</v>
      </c>
      <c r="B4" s="1641"/>
      <c r="C4" s="1641"/>
      <c r="D4" s="1641"/>
      <c r="E4" s="1641"/>
      <c r="F4" s="1641"/>
    </row>
    <row r="5" spans="1:6" s="144" customFormat="1" ht="27" customHeight="1">
      <c r="A5" s="1640" t="s">
        <v>432</v>
      </c>
      <c r="B5" s="1641"/>
      <c r="C5" s="1641"/>
      <c r="D5" s="1641"/>
      <c r="E5" s="1641"/>
      <c r="F5" s="1641"/>
    </row>
    <row r="6" spans="1:6" s="144" customFormat="1" ht="28.5" customHeight="1">
      <c r="A6" s="1640" t="s">
        <v>985</v>
      </c>
      <c r="B6" s="1641"/>
      <c r="C6" s="1641"/>
      <c r="D6" s="1641"/>
      <c r="E6" s="1641"/>
      <c r="F6" s="1641"/>
    </row>
    <row r="7" spans="1:6" s="144" customFormat="1" ht="30.75" customHeight="1">
      <c r="A7" s="1640" t="s">
        <v>990</v>
      </c>
      <c r="B7" s="1641"/>
      <c r="C7" s="1641"/>
      <c r="D7" s="1641"/>
      <c r="E7" s="1641"/>
      <c r="F7" s="1641"/>
    </row>
    <row r="8" spans="1:6" s="144" customFormat="1" ht="30.75" customHeight="1">
      <c r="A8" s="1640" t="s">
        <v>992</v>
      </c>
      <c r="B8" s="1641"/>
      <c r="C8" s="1641"/>
      <c r="D8" s="1641"/>
      <c r="E8" s="1641"/>
      <c r="F8" s="1641"/>
    </row>
    <row r="9" spans="1:6" s="144" customFormat="1" ht="27" customHeight="1">
      <c r="A9" s="1640" t="s">
        <v>991</v>
      </c>
      <c r="B9" s="1641"/>
      <c r="C9" s="1641"/>
      <c r="D9" s="1641"/>
      <c r="E9" s="1641"/>
      <c r="F9" s="1641"/>
    </row>
    <row r="10" spans="1:6" s="5" customFormat="1">
      <c r="A10" s="143"/>
      <c r="B10" s="136"/>
      <c r="C10" s="1145"/>
      <c r="D10" s="1145"/>
      <c r="E10" s="1158"/>
      <c r="F10" s="1158"/>
    </row>
    <row r="11" spans="1:6">
      <c r="A11" s="142"/>
      <c r="B11" s="215"/>
    </row>
    <row r="12" spans="1:6" s="2" customFormat="1" ht="14.5" thickBot="1">
      <c r="A12" s="141"/>
      <c r="B12" s="216" t="s">
        <v>25</v>
      </c>
      <c r="C12" s="1146" t="s">
        <v>26</v>
      </c>
      <c r="D12" s="1146" t="s">
        <v>27</v>
      </c>
      <c r="E12" s="1127" t="s">
        <v>28</v>
      </c>
      <c r="F12" s="1127" t="s">
        <v>29</v>
      </c>
    </row>
    <row r="13" spans="1:6" ht="14.5" thickTop="1"/>
    <row r="14" spans="1:6" s="127" customFormat="1" ht="80.150000000000006" customHeight="1">
      <c r="A14" s="45" t="s">
        <v>575</v>
      </c>
      <c r="B14" s="46" t="s">
        <v>431</v>
      </c>
      <c r="C14" s="57"/>
      <c r="D14" s="58"/>
      <c r="E14" s="91"/>
      <c r="F14" s="91"/>
    </row>
    <row r="15" spans="1:6" s="127" customFormat="1" ht="17.5" customHeight="1">
      <c r="A15" s="69" t="s">
        <v>585</v>
      </c>
      <c r="B15" s="25" t="s">
        <v>1143</v>
      </c>
      <c r="C15" s="57" t="s">
        <v>31</v>
      </c>
      <c r="D15" s="58">
        <v>19.62</v>
      </c>
      <c r="E15" s="1165"/>
      <c r="F15" s="58">
        <f>E15*D15</f>
        <v>0</v>
      </c>
    </row>
    <row r="16" spans="1:6" s="127" customFormat="1" ht="17.5" customHeight="1">
      <c r="A16" s="69" t="s">
        <v>585</v>
      </c>
      <c r="B16" s="25" t="s">
        <v>1144</v>
      </c>
      <c r="C16" s="57" t="s">
        <v>31</v>
      </c>
      <c r="D16" s="58">
        <v>34.06</v>
      </c>
      <c r="E16" s="1165"/>
      <c r="F16" s="58">
        <f>E16*D16</f>
        <v>0</v>
      </c>
    </row>
    <row r="17" spans="1:6" s="127" customFormat="1" ht="17.5" customHeight="1">
      <c r="A17" s="69" t="s">
        <v>585</v>
      </c>
      <c r="B17" s="25" t="s">
        <v>1145</v>
      </c>
      <c r="C17" s="57" t="s">
        <v>31</v>
      </c>
      <c r="D17" s="58">
        <v>5.92</v>
      </c>
      <c r="E17" s="1165"/>
      <c r="F17" s="58">
        <f>E17*D17</f>
        <v>0</v>
      </c>
    </row>
    <row r="18" spans="1:6" s="127" customFormat="1" ht="9" customHeight="1">
      <c r="A18" s="45"/>
      <c r="B18" s="25"/>
      <c r="C18" s="57"/>
      <c r="D18" s="58"/>
      <c r="E18" s="58"/>
      <c r="F18" s="58"/>
    </row>
    <row r="19" spans="1:6" s="127" customFormat="1" ht="17.5" customHeight="1">
      <c r="A19" s="69" t="s">
        <v>585</v>
      </c>
      <c r="B19" s="25" t="s">
        <v>1146</v>
      </c>
      <c r="C19" s="57" t="s">
        <v>31</v>
      </c>
      <c r="D19" s="58">
        <v>16.45</v>
      </c>
      <c r="E19" s="1165"/>
      <c r="F19" s="58">
        <f>E19*D19</f>
        <v>0</v>
      </c>
    </row>
    <row r="20" spans="1:6" s="127" customFormat="1" ht="17.5" customHeight="1">
      <c r="A20" s="69" t="s">
        <v>585</v>
      </c>
      <c r="B20" s="25" t="s">
        <v>1147</v>
      </c>
      <c r="C20" s="57" t="s">
        <v>31</v>
      </c>
      <c r="D20" s="58">
        <v>24.12</v>
      </c>
      <c r="E20" s="1165"/>
      <c r="F20" s="58">
        <f>E20*D20</f>
        <v>0</v>
      </c>
    </row>
    <row r="21" spans="1:6" s="127" customFormat="1" ht="17.5" customHeight="1">
      <c r="A21" s="69" t="s">
        <v>585</v>
      </c>
      <c r="B21" s="25" t="s">
        <v>1148</v>
      </c>
      <c r="C21" s="57" t="s">
        <v>31</v>
      </c>
      <c r="D21" s="58">
        <v>18.07</v>
      </c>
      <c r="E21" s="1165"/>
      <c r="F21" s="58">
        <f>E21*D21</f>
        <v>0</v>
      </c>
    </row>
    <row r="22" spans="1:6" s="127" customFormat="1" ht="17.5" customHeight="1">
      <c r="A22" s="45"/>
      <c r="B22" s="46"/>
      <c r="C22" s="57"/>
      <c r="D22" s="58"/>
      <c r="E22" s="58"/>
      <c r="F22" s="58"/>
    </row>
    <row r="23" spans="1:6" s="127" customFormat="1" ht="26">
      <c r="A23" s="45" t="s">
        <v>576</v>
      </c>
      <c r="B23" s="151" t="s">
        <v>582</v>
      </c>
      <c r="C23" s="1122" t="s">
        <v>31</v>
      </c>
      <c r="D23" s="1123">
        <v>107.5</v>
      </c>
      <c r="E23" s="1165"/>
      <c r="F23" s="1123">
        <f>E23*D23</f>
        <v>0</v>
      </c>
    </row>
    <row r="24" spans="1:6" s="127" customFormat="1" ht="17.5" customHeight="1">
      <c r="B24" s="150"/>
      <c r="C24" s="1122"/>
      <c r="D24" s="1123"/>
      <c r="E24" s="1123"/>
      <c r="F24" s="1123"/>
    </row>
    <row r="25" spans="1:6" s="127" customFormat="1" ht="39">
      <c r="A25" s="45" t="s">
        <v>577</v>
      </c>
      <c r="B25" s="151" t="s">
        <v>888</v>
      </c>
      <c r="C25" s="1122" t="s">
        <v>31</v>
      </c>
      <c r="D25" s="1123">
        <v>107.5</v>
      </c>
      <c r="E25" s="1165"/>
      <c r="F25" s="1123">
        <f>E25*D25</f>
        <v>0</v>
      </c>
    </row>
    <row r="26" spans="1:6" s="127" customFormat="1" ht="13">
      <c r="A26" s="45"/>
      <c r="B26" s="150"/>
      <c r="C26" s="1122"/>
      <c r="D26" s="1123"/>
      <c r="E26" s="1123"/>
      <c r="F26" s="1123"/>
    </row>
    <row r="27" spans="1:6" s="127" customFormat="1" ht="52">
      <c r="A27" s="45" t="s">
        <v>578</v>
      </c>
      <c r="B27" s="218" t="s">
        <v>583</v>
      </c>
      <c r="C27" s="1122" t="s">
        <v>38</v>
      </c>
      <c r="D27" s="1123">
        <v>64.5</v>
      </c>
      <c r="E27" s="1165"/>
      <c r="F27" s="1123">
        <f>E27*D27</f>
        <v>0</v>
      </c>
    </row>
    <row r="28" spans="1:6" s="127" customFormat="1" ht="17.5" customHeight="1">
      <c r="A28" s="45"/>
      <c r="B28" s="150"/>
      <c r="C28" s="1122"/>
      <c r="D28" s="1123"/>
      <c r="E28" s="1123"/>
      <c r="F28" s="1123"/>
    </row>
    <row r="29" spans="1:6" s="127" customFormat="1" ht="26">
      <c r="A29" s="45" t="s">
        <v>579</v>
      </c>
      <c r="B29" s="150" t="s">
        <v>584</v>
      </c>
      <c r="C29" s="1122" t="s">
        <v>39</v>
      </c>
      <c r="D29" s="1123">
        <v>268.75</v>
      </c>
      <c r="E29" s="1165"/>
      <c r="F29" s="1123">
        <f>E29*D29</f>
        <v>0</v>
      </c>
    </row>
    <row r="30" spans="1:6" s="127" customFormat="1" ht="17.5" customHeight="1">
      <c r="A30" s="45"/>
      <c r="B30" s="46"/>
      <c r="C30" s="57"/>
      <c r="D30" s="58"/>
      <c r="E30" s="58"/>
      <c r="F30" s="58"/>
    </row>
    <row r="31" spans="1:6" s="127" customFormat="1" ht="30.25" customHeight="1">
      <c r="A31" s="45" t="s">
        <v>580</v>
      </c>
      <c r="B31" s="14" t="s">
        <v>430</v>
      </c>
      <c r="C31" s="57" t="s">
        <v>32</v>
      </c>
      <c r="D31" s="58">
        <v>1</v>
      </c>
      <c r="E31" s="1165"/>
      <c r="F31" s="58">
        <f>E31*D31</f>
        <v>0</v>
      </c>
    </row>
    <row r="32" spans="1:6" s="127" customFormat="1" ht="18" customHeight="1">
      <c r="A32" s="45"/>
      <c r="B32" s="46"/>
      <c r="C32" s="57"/>
      <c r="D32" s="58"/>
      <c r="E32" s="58"/>
      <c r="F32" s="58"/>
    </row>
    <row r="33" spans="1:6" s="127" customFormat="1" ht="13">
      <c r="A33" s="45" t="s">
        <v>581</v>
      </c>
      <c r="B33" s="14" t="s">
        <v>429</v>
      </c>
      <c r="C33" s="75"/>
      <c r="D33" s="75"/>
      <c r="E33" s="113"/>
      <c r="F33" s="113"/>
    </row>
    <row r="34" spans="1:6" s="127" customFormat="1" ht="39">
      <c r="B34" s="14" t="s">
        <v>428</v>
      </c>
      <c r="C34" s="75" t="s">
        <v>53</v>
      </c>
      <c r="D34" s="58">
        <v>1</v>
      </c>
      <c r="E34" s="1172"/>
      <c r="F34" s="58">
        <f>E34*D34</f>
        <v>0</v>
      </c>
    </row>
    <row r="35" spans="1:6" s="127" customFormat="1" ht="13">
      <c r="B35" s="14"/>
      <c r="C35" s="75"/>
      <c r="D35" s="75"/>
      <c r="E35" s="113"/>
      <c r="F35" s="113"/>
    </row>
    <row r="36" spans="1:6" s="127" customFormat="1" ht="74.900000000000006" customHeight="1">
      <c r="A36" s="45" t="s">
        <v>986</v>
      </c>
      <c r="B36" s="14" t="s">
        <v>989</v>
      </c>
      <c r="C36" s="75"/>
      <c r="D36" s="75"/>
      <c r="E36" s="113"/>
      <c r="F36" s="113"/>
    </row>
    <row r="37" spans="1:6" s="127" customFormat="1" ht="13">
      <c r="A37" s="138" t="s">
        <v>871</v>
      </c>
      <c r="B37" s="14" t="s">
        <v>987</v>
      </c>
      <c r="C37" s="75" t="s">
        <v>32</v>
      </c>
      <c r="D37" s="58">
        <v>2</v>
      </c>
      <c r="E37" s="1172"/>
      <c r="F37" s="58">
        <f>E37*D37</f>
        <v>0</v>
      </c>
    </row>
    <row r="38" spans="1:6" s="127" customFormat="1" ht="13">
      <c r="A38" s="138" t="s">
        <v>873</v>
      </c>
      <c r="B38" s="14" t="s">
        <v>988</v>
      </c>
      <c r="C38" s="75" t="s">
        <v>32</v>
      </c>
      <c r="D38" s="58">
        <v>3</v>
      </c>
      <c r="E38" s="1172"/>
      <c r="F38" s="58">
        <f>E38*D38</f>
        <v>0</v>
      </c>
    </row>
    <row r="39" spans="1:6" s="127" customFormat="1" ht="13">
      <c r="B39" s="14"/>
      <c r="C39" s="75"/>
      <c r="D39" s="58"/>
      <c r="E39" s="113"/>
      <c r="F39" s="58"/>
    </row>
    <row r="40" spans="1:6" s="127" customFormat="1" ht="65">
      <c r="A40" s="45" t="s">
        <v>1149</v>
      </c>
      <c r="B40" s="150" t="s">
        <v>1150</v>
      </c>
      <c r="C40" s="1122" t="s">
        <v>53</v>
      </c>
      <c r="D40" s="1123">
        <v>4</v>
      </c>
      <c r="E40" s="1165"/>
      <c r="F40" s="1123">
        <f>E40*D40</f>
        <v>0</v>
      </c>
    </row>
    <row r="41" spans="1:6" s="127" customFormat="1" ht="13">
      <c r="B41" s="14"/>
      <c r="C41" s="75"/>
      <c r="D41" s="58"/>
      <c r="E41" s="113"/>
      <c r="F41" s="58"/>
    </row>
    <row r="42" spans="1:6" s="127" customFormat="1" ht="65">
      <c r="A42" s="45" t="s">
        <v>1156</v>
      </c>
      <c r="B42" s="150" t="s">
        <v>1151</v>
      </c>
      <c r="C42" s="1122" t="s">
        <v>53</v>
      </c>
      <c r="D42" s="1123">
        <v>1</v>
      </c>
      <c r="E42" s="1165"/>
      <c r="F42" s="1123">
        <f>E42*D42</f>
        <v>0</v>
      </c>
    </row>
    <row r="43" spans="1:6" s="127" customFormat="1" ht="13">
      <c r="A43" s="138"/>
      <c r="B43" s="14"/>
      <c r="C43" s="75"/>
      <c r="D43" s="58"/>
      <c r="E43" s="113"/>
      <c r="F43" s="58"/>
    </row>
    <row r="44" spans="1:6" s="127" customFormat="1" ht="65">
      <c r="A44" s="45" t="s">
        <v>1157</v>
      </c>
      <c r="B44" s="150" t="s">
        <v>1152</v>
      </c>
      <c r="C44" s="1122" t="s">
        <v>53</v>
      </c>
      <c r="D44" s="1123">
        <v>1</v>
      </c>
      <c r="E44" s="1165"/>
      <c r="F44" s="1123">
        <f>E44*D44</f>
        <v>0</v>
      </c>
    </row>
    <row r="45" spans="1:6" s="127" customFormat="1" ht="13">
      <c r="A45" s="138"/>
      <c r="B45" s="14"/>
      <c r="C45" s="75"/>
      <c r="D45" s="58"/>
      <c r="E45" s="113"/>
      <c r="F45" s="58"/>
    </row>
    <row r="46" spans="1:6" s="127" customFormat="1" ht="65">
      <c r="A46" s="45" t="s">
        <v>1158</v>
      </c>
      <c r="B46" s="150" t="s">
        <v>1153</v>
      </c>
      <c r="C46" s="1122" t="s">
        <v>53</v>
      </c>
      <c r="D46" s="1123">
        <v>1</v>
      </c>
      <c r="E46" s="1165"/>
      <c r="F46" s="1123">
        <f>E46*D46</f>
        <v>0</v>
      </c>
    </row>
    <row r="47" spans="1:6" s="127" customFormat="1" ht="13">
      <c r="B47" s="14"/>
      <c r="C47" s="75"/>
      <c r="D47" s="58"/>
      <c r="E47" s="113"/>
      <c r="F47" s="58"/>
    </row>
    <row r="48" spans="1:6" s="127" customFormat="1" ht="65">
      <c r="A48" s="45" t="s">
        <v>1159</v>
      </c>
      <c r="B48" s="150" t="s">
        <v>1154</v>
      </c>
      <c r="C48" s="1122" t="s">
        <v>53</v>
      </c>
      <c r="D48" s="1123">
        <v>1</v>
      </c>
      <c r="E48" s="1165"/>
      <c r="F48" s="1123">
        <f>E48*D48</f>
        <v>0</v>
      </c>
    </row>
    <row r="49" spans="1:6" s="127" customFormat="1" ht="13">
      <c r="B49" s="14"/>
      <c r="C49" s="75"/>
      <c r="D49" s="58"/>
      <c r="E49" s="113"/>
      <c r="F49" s="58"/>
    </row>
    <row r="50" spans="1:6" s="127" customFormat="1" ht="65">
      <c r="A50" s="45" t="s">
        <v>1160</v>
      </c>
      <c r="B50" s="150" t="s">
        <v>1155</v>
      </c>
      <c r="C50" s="1122" t="s">
        <v>53</v>
      </c>
      <c r="D50" s="1123">
        <v>1</v>
      </c>
      <c r="E50" s="1165"/>
      <c r="F50" s="1123">
        <f>E50*D50</f>
        <v>0</v>
      </c>
    </row>
    <row r="51" spans="1:6" ht="14.5" thickBot="1">
      <c r="A51" s="137"/>
      <c r="B51" s="136"/>
      <c r="C51" s="48"/>
      <c r="D51" s="49"/>
      <c r="E51" s="49"/>
      <c r="F51" s="49"/>
    </row>
    <row r="52" spans="1:6" s="2" customFormat="1" ht="14.5" thickBot="1">
      <c r="A52" s="50"/>
      <c r="B52" s="199" t="s">
        <v>427</v>
      </c>
      <c r="C52" s="51"/>
      <c r="D52" s="52"/>
      <c r="E52" s="52"/>
      <c r="F52" s="52">
        <f>SUM(F14:F51)</f>
        <v>0</v>
      </c>
    </row>
    <row r="53" spans="1:6" ht="14.5" thickTop="1">
      <c r="A53" s="44"/>
      <c r="B53" s="189"/>
      <c r="C53" s="48"/>
      <c r="D53" s="48"/>
      <c r="E53" s="232"/>
      <c r="F53" s="232"/>
    </row>
    <row r="55" spans="1:6">
      <c r="B55" s="219"/>
    </row>
    <row r="56" spans="1:6">
      <c r="B56" s="219"/>
    </row>
    <row r="58" spans="1:6" ht="97.4" customHeight="1"/>
    <row r="61" spans="1:6" ht="224.9" customHeight="1"/>
    <row r="66" ht="116.5" customHeight="1"/>
  </sheetData>
  <sheetProtection selectLockedCells="1" selectUnlockedCells="1"/>
  <mergeCells count="6">
    <mergeCell ref="A4:F4"/>
    <mergeCell ref="A5:F5"/>
    <mergeCell ref="A6:F6"/>
    <mergeCell ref="A9:F9"/>
    <mergeCell ref="A7:F7"/>
    <mergeCell ref="A8:F8"/>
  </mergeCells>
  <phoneticPr fontId="68" type="noConversion"/>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F130"/>
  <sheetViews>
    <sheetView view="pageBreakPreview" topLeftCell="A117" zoomScaleNormal="100" zoomScaleSheetLayoutView="100" workbookViewId="0">
      <selection activeCell="F130" sqref="F130"/>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s="77" customFormat="1" ht="18.5" thickBot="1">
      <c r="A1" s="96" t="s">
        <v>61</v>
      </c>
      <c r="B1" s="210" t="s">
        <v>11</v>
      </c>
      <c r="C1" s="1139"/>
      <c r="D1" s="1139"/>
      <c r="E1" s="1185"/>
      <c r="F1" s="1185"/>
    </row>
    <row r="2" spans="1:6" ht="14.5" thickTop="1"/>
    <row r="3" spans="1:6">
      <c r="A3" s="97" t="s">
        <v>62</v>
      </c>
      <c r="B3" s="193" t="s">
        <v>212</v>
      </c>
      <c r="C3" s="1121"/>
      <c r="D3" s="1121"/>
      <c r="E3" s="1126"/>
      <c r="F3" s="1126"/>
    </row>
    <row r="4" spans="1:6">
      <c r="A4" s="41"/>
      <c r="B4" s="194"/>
    </row>
    <row r="5" spans="1:6">
      <c r="A5" s="858" t="s">
        <v>234</v>
      </c>
      <c r="B5" s="195"/>
      <c r="C5" s="1129"/>
      <c r="D5" s="61"/>
      <c r="E5" s="1129"/>
      <c r="F5" s="1130"/>
    </row>
    <row r="6" spans="1:6" s="76" customFormat="1" ht="16.5" customHeight="1">
      <c r="A6" s="1610" t="s">
        <v>235</v>
      </c>
      <c r="B6" s="1611"/>
      <c r="C6" s="1611"/>
      <c r="D6" s="1611"/>
      <c r="E6" s="1611"/>
      <c r="F6" s="1611"/>
    </row>
    <row r="7" spans="1:6" s="76" customFormat="1" ht="12.75" customHeight="1">
      <c r="A7" s="1645" t="s">
        <v>177</v>
      </c>
      <c r="B7" s="1645"/>
      <c r="C7" s="1645"/>
      <c r="D7" s="1645"/>
      <c r="E7" s="1645"/>
      <c r="F7" s="1645"/>
    </row>
    <row r="8" spans="1:6" s="76" customFormat="1" ht="15" customHeight="1">
      <c r="A8" s="1645" t="s">
        <v>178</v>
      </c>
      <c r="B8" s="1645"/>
      <c r="C8" s="1645"/>
      <c r="D8" s="1645"/>
      <c r="E8" s="1645"/>
      <c r="F8" s="1645"/>
    </row>
    <row r="9" spans="1:6" s="76" customFormat="1" ht="27" customHeight="1">
      <c r="A9" s="1645" t="s">
        <v>179</v>
      </c>
      <c r="B9" s="1645"/>
      <c r="C9" s="1645"/>
      <c r="D9" s="1645"/>
      <c r="E9" s="1645"/>
      <c r="F9" s="1645"/>
    </row>
    <row r="10" spans="1:6" s="76" customFormat="1" ht="13">
      <c r="A10" s="1645" t="s">
        <v>180</v>
      </c>
      <c r="B10" s="1645"/>
      <c r="C10" s="1645"/>
      <c r="D10" s="1645"/>
      <c r="E10" s="1645"/>
      <c r="F10" s="1645"/>
    </row>
    <row r="11" spans="1:6" s="76" customFormat="1" ht="15.75" customHeight="1">
      <c r="A11" s="1645" t="s">
        <v>181</v>
      </c>
      <c r="B11" s="1645"/>
      <c r="C11" s="1645"/>
      <c r="D11" s="1645"/>
      <c r="E11" s="1645"/>
      <c r="F11" s="1645"/>
    </row>
    <row r="12" spans="1:6" s="76" customFormat="1" ht="15.75" customHeight="1">
      <c r="A12" s="1645" t="s">
        <v>390</v>
      </c>
      <c r="B12" s="1645"/>
      <c r="C12" s="1645"/>
      <c r="D12" s="1645"/>
      <c r="E12" s="1645"/>
      <c r="F12" s="1645"/>
    </row>
    <row r="13" spans="1:6" s="76" customFormat="1" ht="15.75" customHeight="1">
      <c r="A13" s="1645" t="s">
        <v>391</v>
      </c>
      <c r="B13" s="1645"/>
      <c r="C13" s="1645"/>
      <c r="D13" s="1645"/>
      <c r="E13" s="1645"/>
      <c r="F13" s="1645"/>
    </row>
    <row r="14" spans="1:6">
      <c r="A14" s="1622" t="s">
        <v>996</v>
      </c>
      <c r="B14" s="1622"/>
      <c r="C14" s="1622"/>
      <c r="D14" s="1622"/>
      <c r="E14" s="1622"/>
      <c r="F14" s="1622"/>
    </row>
    <row r="15" spans="1:6" ht="16.5" customHeight="1">
      <c r="A15" s="1642" t="s">
        <v>396</v>
      </c>
      <c r="B15" s="1643"/>
      <c r="C15" s="1643"/>
      <c r="D15" s="1643"/>
      <c r="E15" s="1643"/>
      <c r="F15" s="1644"/>
    </row>
    <row r="17" spans="1:6" s="23" customFormat="1" ht="14.5" thickBot="1">
      <c r="A17" s="42"/>
      <c r="B17" s="197" t="s">
        <v>25</v>
      </c>
      <c r="C17" s="43" t="s">
        <v>26</v>
      </c>
      <c r="D17" s="43" t="s">
        <v>27</v>
      </c>
      <c r="E17" s="1166" t="s">
        <v>28</v>
      </c>
      <c r="F17" s="1166" t="s">
        <v>29</v>
      </c>
    </row>
    <row r="18" spans="1:6" s="80" customFormat="1" ht="13.5" thickTop="1">
      <c r="A18" s="78"/>
      <c r="B18" s="211"/>
      <c r="C18" s="79"/>
      <c r="D18" s="79"/>
      <c r="E18" s="1175"/>
      <c r="F18" s="1175"/>
    </row>
    <row r="19" spans="1:6" s="66" customFormat="1" ht="71.5" customHeight="1">
      <c r="A19" s="55" t="s">
        <v>63</v>
      </c>
      <c r="B19" s="14" t="s">
        <v>1161</v>
      </c>
      <c r="C19" s="57" t="s">
        <v>39</v>
      </c>
      <c r="D19" s="58">
        <v>224.1</v>
      </c>
      <c r="E19" s="1165"/>
      <c r="F19" s="113">
        <f>ROUND((E19*D19),2)</f>
        <v>0</v>
      </c>
    </row>
    <row r="20" spans="1:6" s="66" customFormat="1" ht="13">
      <c r="A20" s="55"/>
      <c r="B20" s="83" t="s">
        <v>1162</v>
      </c>
      <c r="C20" s="57"/>
      <c r="D20" s="58"/>
      <c r="E20" s="58"/>
      <c r="F20" s="58"/>
    </row>
    <row r="21" spans="1:6" s="66" customFormat="1" ht="78">
      <c r="A21" s="236" t="s">
        <v>52</v>
      </c>
      <c r="B21" s="14" t="s">
        <v>1173</v>
      </c>
      <c r="C21" s="57"/>
      <c r="D21" s="58"/>
      <c r="E21" s="58"/>
      <c r="F21" s="58"/>
    </row>
    <row r="22" spans="1:6" s="66" customFormat="1" ht="26">
      <c r="A22" s="236" t="s">
        <v>52</v>
      </c>
      <c r="B22" s="14" t="s">
        <v>1163</v>
      </c>
      <c r="C22" s="57"/>
      <c r="D22" s="58"/>
      <c r="E22" s="58"/>
      <c r="F22" s="58"/>
    </row>
    <row r="23" spans="1:6" s="66" customFormat="1" ht="39">
      <c r="A23" s="236" t="s">
        <v>52</v>
      </c>
      <c r="B23" s="14" t="s">
        <v>1172</v>
      </c>
      <c r="C23" s="57"/>
      <c r="D23" s="58"/>
      <c r="E23" s="58"/>
      <c r="F23" s="58"/>
    </row>
    <row r="24" spans="1:6" s="66" customFormat="1" ht="39">
      <c r="A24" s="236" t="s">
        <v>52</v>
      </c>
      <c r="B24" s="14" t="s">
        <v>1164</v>
      </c>
      <c r="C24" s="57"/>
      <c r="D24" s="58"/>
      <c r="E24" s="58"/>
      <c r="F24" s="58"/>
    </row>
    <row r="25" spans="1:6" s="66" customFormat="1" ht="26">
      <c r="A25" s="236" t="s">
        <v>52</v>
      </c>
      <c r="B25" s="14" t="s">
        <v>1165</v>
      </c>
      <c r="C25" s="57"/>
      <c r="D25" s="58"/>
      <c r="E25" s="58"/>
      <c r="F25" s="58"/>
    </row>
    <row r="26" spans="1:6" s="66" customFormat="1" ht="104">
      <c r="A26" s="236" t="s">
        <v>52</v>
      </c>
      <c r="B26" s="14" t="s">
        <v>1166</v>
      </c>
      <c r="C26" s="57"/>
      <c r="D26" s="58"/>
      <c r="E26" s="58"/>
      <c r="F26" s="58"/>
    </row>
    <row r="27" spans="1:6" s="66" customFormat="1" ht="117">
      <c r="A27" s="236" t="s">
        <v>52</v>
      </c>
      <c r="B27" s="14" t="s">
        <v>1167</v>
      </c>
      <c r="C27" s="57"/>
      <c r="D27" s="58"/>
      <c r="E27" s="58"/>
      <c r="F27" s="58"/>
    </row>
    <row r="28" spans="1:6" s="66" customFormat="1" ht="143">
      <c r="A28" s="236" t="s">
        <v>52</v>
      </c>
      <c r="B28" s="14" t="s">
        <v>1171</v>
      </c>
      <c r="C28" s="57"/>
      <c r="D28" s="58"/>
      <c r="E28" s="58"/>
      <c r="F28" s="58"/>
    </row>
    <row r="29" spans="1:6" s="66" customFormat="1" ht="130">
      <c r="A29" s="236" t="s">
        <v>52</v>
      </c>
      <c r="B29" s="14" t="s">
        <v>1168</v>
      </c>
      <c r="C29" s="57"/>
      <c r="D29" s="58"/>
      <c r="E29" s="58"/>
      <c r="F29" s="58"/>
    </row>
    <row r="30" spans="1:6" s="66" customFormat="1" ht="169">
      <c r="A30" s="236" t="s">
        <v>52</v>
      </c>
      <c r="B30" s="14" t="s">
        <v>1169</v>
      </c>
      <c r="C30" s="57"/>
      <c r="D30" s="58"/>
      <c r="E30" s="58"/>
      <c r="F30" s="58"/>
    </row>
    <row r="31" spans="1:6" s="66" customFormat="1" ht="52">
      <c r="A31" s="236" t="s">
        <v>52</v>
      </c>
      <c r="B31" s="14" t="s">
        <v>1170</v>
      </c>
      <c r="C31" s="57"/>
      <c r="D31" s="58"/>
      <c r="E31" s="58"/>
      <c r="F31" s="58"/>
    </row>
    <row r="32" spans="1:6" s="66" customFormat="1" ht="13">
      <c r="A32" s="55"/>
      <c r="B32" s="14"/>
      <c r="C32" s="57"/>
      <c r="D32" s="58"/>
      <c r="E32" s="58"/>
      <c r="F32" s="58"/>
    </row>
    <row r="33" spans="1:6" s="66" customFormat="1" ht="105.4" customHeight="1">
      <c r="A33" s="64" t="s">
        <v>261</v>
      </c>
      <c r="B33" s="14" t="s">
        <v>1174</v>
      </c>
      <c r="C33" s="57" t="s">
        <v>53</v>
      </c>
      <c r="D33" s="58">
        <v>3</v>
      </c>
      <c r="E33" s="1165"/>
      <c r="F33" s="113">
        <f>ROUND((E33*D33),2)</f>
        <v>0</v>
      </c>
    </row>
    <row r="34" spans="1:6" s="66" customFormat="1" ht="13">
      <c r="A34" s="55"/>
      <c r="B34" s="14"/>
      <c r="C34" s="57"/>
      <c r="D34" s="58"/>
      <c r="E34" s="58"/>
      <c r="F34" s="58"/>
    </row>
    <row r="35" spans="1:6" s="66" customFormat="1" ht="52">
      <c r="A35" s="55" t="s">
        <v>118</v>
      </c>
      <c r="B35" s="14" t="s">
        <v>1175</v>
      </c>
      <c r="C35" s="57" t="s">
        <v>39</v>
      </c>
      <c r="D35" s="58">
        <v>18.2</v>
      </c>
      <c r="E35" s="1165"/>
      <c r="F35" s="113">
        <f>ROUND((E35*D35),2)</f>
        <v>0</v>
      </c>
    </row>
    <row r="36" spans="1:6" s="66" customFormat="1" ht="13">
      <c r="A36" s="55"/>
      <c r="B36" s="83" t="s">
        <v>1176</v>
      </c>
      <c r="C36" s="57"/>
      <c r="D36" s="58"/>
      <c r="E36" s="58"/>
      <c r="F36" s="58"/>
    </row>
    <row r="37" spans="1:6" s="66" customFormat="1" ht="143">
      <c r="A37" s="236" t="s">
        <v>52</v>
      </c>
      <c r="B37" s="14" t="s">
        <v>1112</v>
      </c>
      <c r="C37" s="57"/>
      <c r="D37" s="58"/>
      <c r="E37" s="58"/>
      <c r="F37" s="58"/>
    </row>
    <row r="38" spans="1:6" s="66" customFormat="1" ht="13">
      <c r="A38" s="236" t="s">
        <v>52</v>
      </c>
      <c r="B38" s="14" t="s">
        <v>1177</v>
      </c>
      <c r="C38" s="57"/>
      <c r="D38" s="58"/>
      <c r="E38" s="58"/>
      <c r="F38" s="58"/>
    </row>
    <row r="39" spans="1:6" s="66" customFormat="1" ht="39">
      <c r="A39" s="236" t="s">
        <v>52</v>
      </c>
      <c r="B39" s="14" t="s">
        <v>1164</v>
      </c>
      <c r="C39" s="57"/>
      <c r="D39" s="58"/>
      <c r="E39" s="58"/>
      <c r="F39" s="58"/>
    </row>
    <row r="40" spans="1:6" s="66" customFormat="1" ht="26">
      <c r="A40" s="236" t="s">
        <v>52</v>
      </c>
      <c r="B40" s="14" t="s">
        <v>1165</v>
      </c>
      <c r="C40" s="57"/>
      <c r="D40" s="58"/>
      <c r="E40" s="58"/>
      <c r="F40" s="58"/>
    </row>
    <row r="41" spans="1:6" s="66" customFormat="1" ht="104">
      <c r="A41" s="236" t="s">
        <v>52</v>
      </c>
      <c r="B41" s="14" t="s">
        <v>1166</v>
      </c>
      <c r="C41" s="57"/>
      <c r="D41" s="58"/>
      <c r="E41" s="58"/>
      <c r="F41" s="58"/>
    </row>
    <row r="42" spans="1:6" s="66" customFormat="1" ht="117">
      <c r="A42" s="236" t="s">
        <v>52</v>
      </c>
      <c r="B42" s="14" t="s">
        <v>1167</v>
      </c>
      <c r="C42" s="57"/>
      <c r="D42" s="58"/>
      <c r="E42" s="58"/>
      <c r="F42" s="58"/>
    </row>
    <row r="43" spans="1:6" s="66" customFormat="1" ht="143">
      <c r="A43" s="236" t="s">
        <v>52</v>
      </c>
      <c r="B43" s="14" t="s">
        <v>1178</v>
      </c>
      <c r="C43" s="57"/>
      <c r="D43" s="58"/>
      <c r="E43" s="58"/>
      <c r="F43" s="58"/>
    </row>
    <row r="44" spans="1:6" s="66" customFormat="1" ht="130">
      <c r="A44" s="236" t="s">
        <v>52</v>
      </c>
      <c r="B44" s="14" t="s">
        <v>1168</v>
      </c>
      <c r="C44" s="57"/>
      <c r="D44" s="58"/>
      <c r="E44" s="58"/>
      <c r="F44" s="58"/>
    </row>
    <row r="45" spans="1:6" s="66" customFormat="1" ht="169">
      <c r="A45" s="236" t="s">
        <v>52</v>
      </c>
      <c r="B45" s="14" t="s">
        <v>1169</v>
      </c>
      <c r="C45" s="57"/>
      <c r="D45" s="58"/>
      <c r="E45" s="58"/>
      <c r="F45" s="58"/>
    </row>
    <row r="46" spans="1:6" s="66" customFormat="1" ht="52">
      <c r="A46" s="236" t="s">
        <v>52</v>
      </c>
      <c r="B46" s="14" t="s">
        <v>1170</v>
      </c>
      <c r="C46" s="57"/>
      <c r="D46" s="58"/>
      <c r="E46" s="58"/>
      <c r="F46" s="58"/>
    </row>
    <row r="47" spans="1:6" s="66" customFormat="1" ht="13">
      <c r="A47" s="55"/>
      <c r="B47" s="14"/>
      <c r="C47" s="57"/>
      <c r="D47" s="58"/>
      <c r="E47" s="58"/>
      <c r="F47" s="58"/>
    </row>
    <row r="48" spans="1:6" s="66" customFormat="1" ht="52">
      <c r="A48" s="55" t="s">
        <v>119</v>
      </c>
      <c r="B48" s="14" t="s">
        <v>1179</v>
      </c>
      <c r="C48" s="57" t="s">
        <v>39</v>
      </c>
      <c r="D48" s="58">
        <v>117.6</v>
      </c>
      <c r="E48" s="1165"/>
      <c r="F48" s="113">
        <f>ROUND((E48*D48),2)</f>
        <v>0</v>
      </c>
    </row>
    <row r="49" spans="1:6" s="66" customFormat="1" ht="143">
      <c r="A49" s="236" t="s">
        <v>52</v>
      </c>
      <c r="B49" s="14" t="s">
        <v>1112</v>
      </c>
      <c r="C49" s="57"/>
      <c r="D49" s="58"/>
      <c r="E49" s="58"/>
      <c r="F49" s="58"/>
    </row>
    <row r="50" spans="1:6" s="66" customFormat="1" ht="39">
      <c r="A50" s="236" t="s">
        <v>52</v>
      </c>
      <c r="B50" s="14" t="s">
        <v>1180</v>
      </c>
      <c r="C50" s="57"/>
      <c r="D50" s="58"/>
      <c r="E50" s="58"/>
      <c r="F50" s="58"/>
    </row>
    <row r="51" spans="1:6" s="66" customFormat="1" ht="52">
      <c r="A51" s="236" t="s">
        <v>52</v>
      </c>
      <c r="B51" s="14" t="s">
        <v>1181</v>
      </c>
      <c r="C51" s="57"/>
      <c r="D51" s="58"/>
      <c r="E51" s="58"/>
      <c r="F51" s="58"/>
    </row>
    <row r="52" spans="1:6" s="66" customFormat="1" ht="78">
      <c r="A52" s="236" t="s">
        <v>52</v>
      </c>
      <c r="B52" s="14" t="s">
        <v>1182</v>
      </c>
      <c r="C52" s="57"/>
      <c r="D52" s="58"/>
      <c r="E52" s="58"/>
      <c r="F52" s="58"/>
    </row>
    <row r="53" spans="1:6" s="66" customFormat="1" ht="13">
      <c r="A53" s="236"/>
      <c r="B53" s="14"/>
      <c r="C53" s="57"/>
      <c r="D53" s="58"/>
      <c r="E53" s="58"/>
      <c r="F53" s="58"/>
    </row>
    <row r="54" spans="1:6" s="66" customFormat="1" ht="13">
      <c r="A54" s="236"/>
      <c r="B54" s="14" t="s">
        <v>1184</v>
      </c>
      <c r="C54" s="57"/>
      <c r="D54" s="58"/>
      <c r="E54" s="58"/>
      <c r="F54" s="58"/>
    </row>
    <row r="55" spans="1:6" s="66" customFormat="1" ht="143">
      <c r="A55" s="64" t="s">
        <v>261</v>
      </c>
      <c r="B55" s="14" t="s">
        <v>1112</v>
      </c>
      <c r="C55" s="57" t="s">
        <v>39</v>
      </c>
      <c r="D55" s="58">
        <v>135.91999999999999</v>
      </c>
      <c r="E55" s="1165"/>
      <c r="F55" s="113">
        <f>ROUND((E55*D55),2)</f>
        <v>0</v>
      </c>
    </row>
    <row r="56" spans="1:6" s="66" customFormat="1" ht="13">
      <c r="A56" s="55"/>
      <c r="B56" s="14"/>
      <c r="C56" s="57"/>
      <c r="D56" s="58"/>
      <c r="E56" s="58"/>
      <c r="F56" s="58"/>
    </row>
    <row r="57" spans="1:6" s="66" customFormat="1" ht="52">
      <c r="A57" s="64" t="s">
        <v>1021</v>
      </c>
      <c r="B57" s="14" t="s">
        <v>1183</v>
      </c>
      <c r="C57" s="57" t="s">
        <v>53</v>
      </c>
      <c r="D57" s="58">
        <v>5</v>
      </c>
      <c r="E57" s="1165"/>
      <c r="F57" s="113">
        <f>ROUND((E57*D57),2)</f>
        <v>0</v>
      </c>
    </row>
    <row r="58" spans="1:6" s="66" customFormat="1" ht="13">
      <c r="A58" s="55"/>
      <c r="B58" s="14"/>
      <c r="C58" s="57"/>
      <c r="D58" s="58"/>
      <c r="E58" s="58"/>
      <c r="F58" s="58"/>
    </row>
    <row r="59" spans="1:6" s="66" customFormat="1" ht="97.4" customHeight="1">
      <c r="A59" s="55" t="s">
        <v>120</v>
      </c>
      <c r="B59" s="14" t="s">
        <v>1186</v>
      </c>
      <c r="C59" s="57" t="s">
        <v>39</v>
      </c>
      <c r="D59" s="58">
        <v>268.81</v>
      </c>
      <c r="E59" s="1165"/>
      <c r="F59" s="113">
        <f>ROUND((E59*D59),2)</f>
        <v>0</v>
      </c>
    </row>
    <row r="60" spans="1:6" s="66" customFormat="1" ht="13">
      <c r="A60" s="55"/>
      <c r="B60" s="83" t="s">
        <v>1185</v>
      </c>
      <c r="C60" s="57"/>
      <c r="D60" s="58"/>
      <c r="E60" s="58"/>
      <c r="F60" s="58"/>
    </row>
    <row r="61" spans="1:6" s="66" customFormat="1" ht="208">
      <c r="A61" s="236" t="s">
        <v>52</v>
      </c>
      <c r="B61" s="237" t="s">
        <v>1445</v>
      </c>
      <c r="C61" s="57"/>
      <c r="D61" s="58"/>
      <c r="E61" s="58"/>
      <c r="F61" s="58"/>
    </row>
    <row r="62" spans="1:6" s="66" customFormat="1" ht="49" customHeight="1">
      <c r="A62" s="236" t="s">
        <v>52</v>
      </c>
      <c r="B62" s="14" t="s">
        <v>1187</v>
      </c>
      <c r="C62" s="57"/>
      <c r="D62" s="58"/>
      <c r="E62" s="58"/>
      <c r="F62" s="58"/>
    </row>
    <row r="63" spans="1:6" s="66" customFormat="1" ht="39">
      <c r="A63" s="236" t="s">
        <v>52</v>
      </c>
      <c r="B63" s="14" t="s">
        <v>1164</v>
      </c>
      <c r="C63" s="57"/>
      <c r="D63" s="58"/>
      <c r="E63" s="58"/>
      <c r="F63" s="58"/>
    </row>
    <row r="64" spans="1:6" s="66" customFormat="1" ht="26">
      <c r="A64" s="236" t="s">
        <v>52</v>
      </c>
      <c r="B64" s="14" t="s">
        <v>1165</v>
      </c>
      <c r="C64" s="57"/>
      <c r="D64" s="58"/>
      <c r="E64" s="58"/>
      <c r="F64" s="58"/>
    </row>
    <row r="65" spans="1:6" s="66" customFormat="1" ht="104">
      <c r="A65" s="236" t="s">
        <v>52</v>
      </c>
      <c r="B65" s="14" t="s">
        <v>1166</v>
      </c>
      <c r="C65" s="57"/>
      <c r="D65" s="58"/>
      <c r="E65" s="58"/>
      <c r="F65" s="58"/>
    </row>
    <row r="66" spans="1:6" s="66" customFormat="1" ht="117">
      <c r="A66" s="236" t="s">
        <v>52</v>
      </c>
      <c r="B66" s="14" t="s">
        <v>1167</v>
      </c>
      <c r="C66" s="57"/>
      <c r="D66" s="58"/>
      <c r="E66" s="58"/>
      <c r="F66" s="58"/>
    </row>
    <row r="67" spans="1:6" s="66" customFormat="1" ht="168.4" customHeight="1">
      <c r="A67" s="236" t="s">
        <v>52</v>
      </c>
      <c r="B67" s="14" t="s">
        <v>1189</v>
      </c>
      <c r="C67" s="57"/>
      <c r="D67" s="58"/>
      <c r="E67" s="58"/>
      <c r="F67" s="58"/>
    </row>
    <row r="68" spans="1:6" s="66" customFormat="1" ht="155.9" customHeight="1">
      <c r="A68" s="236" t="s">
        <v>52</v>
      </c>
      <c r="B68" s="14" t="s">
        <v>1168</v>
      </c>
      <c r="C68" s="57"/>
      <c r="D68" s="58"/>
      <c r="E68" s="58"/>
      <c r="F68" s="58"/>
    </row>
    <row r="69" spans="1:6" s="66" customFormat="1" ht="39">
      <c r="A69" s="236" t="s">
        <v>52</v>
      </c>
      <c r="B69" s="14" t="s">
        <v>1188</v>
      </c>
      <c r="C69" s="57"/>
      <c r="D69" s="58"/>
      <c r="E69" s="58"/>
      <c r="F69" s="58"/>
    </row>
    <row r="70" spans="1:6" s="66" customFormat="1" ht="186.4" customHeight="1">
      <c r="A70" s="236" t="s">
        <v>52</v>
      </c>
      <c r="B70" s="14" t="s">
        <v>1169</v>
      </c>
      <c r="C70" s="57"/>
      <c r="D70" s="58"/>
      <c r="E70" s="58"/>
      <c r="F70" s="58"/>
    </row>
    <row r="71" spans="1:6" s="66" customFormat="1" ht="52">
      <c r="A71" s="236" t="s">
        <v>52</v>
      </c>
      <c r="B71" s="14" t="s">
        <v>1170</v>
      </c>
      <c r="C71" s="57"/>
      <c r="D71" s="58"/>
      <c r="E71" s="58"/>
      <c r="F71" s="58"/>
    </row>
    <row r="72" spans="1:6" s="66" customFormat="1" ht="13">
      <c r="A72" s="55"/>
      <c r="B72" s="14"/>
      <c r="C72" s="57"/>
      <c r="D72" s="58"/>
      <c r="E72" s="58"/>
      <c r="F72" s="58"/>
    </row>
    <row r="73" spans="1:6" s="66" customFormat="1" ht="52">
      <c r="A73" s="55" t="s">
        <v>121</v>
      </c>
      <c r="B73" s="14" t="s">
        <v>1192</v>
      </c>
      <c r="C73" s="57" t="s">
        <v>39</v>
      </c>
      <c r="D73" s="58">
        <v>19.920000000000002</v>
      </c>
      <c r="E73" s="1165"/>
      <c r="F73" s="113">
        <f>ROUND((E73*D73),2)</f>
        <v>0</v>
      </c>
    </row>
    <row r="74" spans="1:6" s="66" customFormat="1" ht="13">
      <c r="A74" s="55"/>
      <c r="B74" s="83" t="s">
        <v>1191</v>
      </c>
      <c r="C74" s="57"/>
      <c r="D74" s="58"/>
      <c r="E74" s="58"/>
      <c r="F74" s="58"/>
    </row>
    <row r="75" spans="1:6" s="66" customFormat="1" ht="26">
      <c r="A75" s="236" t="s">
        <v>52</v>
      </c>
      <c r="B75" s="14" t="s">
        <v>1193</v>
      </c>
      <c r="C75" s="57"/>
      <c r="D75" s="58"/>
      <c r="E75" s="58"/>
      <c r="F75" s="58"/>
    </row>
    <row r="76" spans="1:6" s="66" customFormat="1" ht="26">
      <c r="A76" s="236" t="s">
        <v>52</v>
      </c>
      <c r="B76" s="14" t="s">
        <v>1194</v>
      </c>
      <c r="C76" s="57"/>
      <c r="D76" s="58"/>
      <c r="E76" s="58"/>
      <c r="F76" s="58"/>
    </row>
    <row r="77" spans="1:6" s="66" customFormat="1" ht="104">
      <c r="A77" s="236" t="s">
        <v>52</v>
      </c>
      <c r="B77" s="14" t="s">
        <v>1166</v>
      </c>
      <c r="C77" s="57"/>
      <c r="D77" s="58"/>
      <c r="E77" s="58"/>
      <c r="F77" s="58"/>
    </row>
    <row r="78" spans="1:6" s="66" customFormat="1" ht="117">
      <c r="A78" s="236" t="s">
        <v>52</v>
      </c>
      <c r="B78" s="14" t="s">
        <v>1167</v>
      </c>
      <c r="C78" s="57"/>
      <c r="D78" s="58"/>
      <c r="E78" s="58"/>
      <c r="F78" s="58"/>
    </row>
    <row r="79" spans="1:6" s="66" customFormat="1" ht="130">
      <c r="A79" s="236" t="s">
        <v>52</v>
      </c>
      <c r="B79" s="14" t="s">
        <v>1195</v>
      </c>
      <c r="C79" s="57"/>
      <c r="D79" s="58"/>
      <c r="E79" s="58"/>
      <c r="F79" s="58"/>
    </row>
    <row r="80" spans="1:6" s="66" customFormat="1" ht="130">
      <c r="A80" s="236" t="s">
        <v>52</v>
      </c>
      <c r="B80" s="14" t="s">
        <v>1168</v>
      </c>
      <c r="C80" s="57"/>
      <c r="D80" s="58"/>
      <c r="E80" s="58"/>
      <c r="F80" s="58"/>
    </row>
    <row r="81" spans="1:6" s="66" customFormat="1" ht="169">
      <c r="A81" s="236" t="s">
        <v>52</v>
      </c>
      <c r="B81" s="14" t="s">
        <v>1169</v>
      </c>
      <c r="C81" s="57"/>
      <c r="D81" s="58"/>
      <c r="E81" s="58"/>
      <c r="F81" s="58"/>
    </row>
    <row r="82" spans="1:6" s="66" customFormat="1" ht="52">
      <c r="A82" s="236" t="s">
        <v>52</v>
      </c>
      <c r="B82" s="14" t="s">
        <v>1170</v>
      </c>
      <c r="C82" s="57"/>
      <c r="D82" s="58"/>
      <c r="E82" s="58"/>
      <c r="F82" s="58"/>
    </row>
    <row r="83" spans="1:6" s="66" customFormat="1" ht="13">
      <c r="A83" s="55"/>
      <c r="B83" s="14"/>
      <c r="C83" s="57"/>
      <c r="D83" s="58"/>
      <c r="E83" s="58"/>
      <c r="F83" s="58"/>
    </row>
    <row r="84" spans="1:6" s="66" customFormat="1" ht="130">
      <c r="A84" s="55" t="s">
        <v>126</v>
      </c>
      <c r="B84" s="14" t="s">
        <v>1196</v>
      </c>
      <c r="C84" s="57" t="s">
        <v>31</v>
      </c>
      <c r="D84" s="58">
        <v>2.6</v>
      </c>
      <c r="E84" s="1165"/>
      <c r="F84" s="113">
        <f>ROUND((E84*D84),2)</f>
        <v>0</v>
      </c>
    </row>
    <row r="85" spans="1:6" s="66" customFormat="1" ht="13">
      <c r="A85" s="55"/>
      <c r="B85" s="14"/>
      <c r="C85" s="57"/>
      <c r="D85" s="58"/>
      <c r="E85" s="58"/>
      <c r="F85" s="58"/>
    </row>
    <row r="86" spans="1:6" s="66" customFormat="1" ht="130">
      <c r="A86" s="55" t="s">
        <v>213</v>
      </c>
      <c r="B86" s="14" t="s">
        <v>1197</v>
      </c>
      <c r="C86" s="57" t="s">
        <v>31</v>
      </c>
      <c r="D86" s="58">
        <v>7.8</v>
      </c>
      <c r="E86" s="1165"/>
      <c r="F86" s="113">
        <f>ROUND((E86*D86),2)</f>
        <v>0</v>
      </c>
    </row>
    <row r="87" spans="1:6" s="66" customFormat="1" ht="13">
      <c r="A87" s="55"/>
      <c r="B87" s="14"/>
      <c r="C87" s="57"/>
      <c r="D87" s="58"/>
      <c r="E87" s="58"/>
      <c r="F87" s="58"/>
    </row>
    <row r="88" spans="1:6" s="66" customFormat="1" ht="65">
      <c r="A88" s="55" t="s">
        <v>214</v>
      </c>
      <c r="B88" s="14" t="s">
        <v>1198</v>
      </c>
      <c r="C88" s="57" t="s">
        <v>31</v>
      </c>
      <c r="D88" s="58">
        <v>12.3</v>
      </c>
      <c r="E88" s="1165"/>
      <c r="F88" s="113">
        <f>ROUND((E88*D88),2)</f>
        <v>0</v>
      </c>
    </row>
    <row r="89" spans="1:6" s="66" customFormat="1" ht="13">
      <c r="A89" s="55"/>
      <c r="B89" s="14"/>
      <c r="C89" s="57"/>
      <c r="D89" s="58"/>
      <c r="E89" s="58"/>
      <c r="F89" s="58"/>
    </row>
    <row r="90" spans="1:6" s="66" customFormat="1" ht="52">
      <c r="A90" s="55" t="s">
        <v>957</v>
      </c>
      <c r="B90" s="14" t="s">
        <v>1161</v>
      </c>
      <c r="C90" s="57" t="s">
        <v>39</v>
      </c>
      <c r="D90" s="58">
        <v>116.8</v>
      </c>
      <c r="E90" s="1165"/>
      <c r="F90" s="113">
        <f>ROUND((E90*D90),2)</f>
        <v>0</v>
      </c>
    </row>
    <row r="91" spans="1:6" s="66" customFormat="1" ht="13">
      <c r="A91" s="55"/>
      <c r="B91" s="83" t="s">
        <v>1446</v>
      </c>
      <c r="C91" s="57"/>
      <c r="D91" s="58"/>
      <c r="E91" s="58"/>
      <c r="F91" s="58"/>
    </row>
    <row r="92" spans="1:6" s="66" customFormat="1" ht="65">
      <c r="A92" s="236" t="s">
        <v>52</v>
      </c>
      <c r="B92" s="14" t="s">
        <v>1199</v>
      </c>
      <c r="C92" s="57"/>
      <c r="D92" s="58"/>
      <c r="E92" s="58"/>
      <c r="F92" s="58"/>
    </row>
    <row r="93" spans="1:6" s="66" customFormat="1" ht="39">
      <c r="A93" s="236" t="s">
        <v>52</v>
      </c>
      <c r="B93" s="160" t="s">
        <v>1200</v>
      </c>
      <c r="C93" s="57"/>
      <c r="D93" s="58"/>
      <c r="E93" s="58"/>
      <c r="F93" s="58"/>
    </row>
    <row r="94" spans="1:6" s="66" customFormat="1" ht="104">
      <c r="A94" s="236" t="s">
        <v>52</v>
      </c>
      <c r="B94" s="14" t="s">
        <v>1447</v>
      </c>
      <c r="C94" s="57"/>
      <c r="D94" s="58"/>
      <c r="E94" s="58"/>
      <c r="F94" s="58"/>
    </row>
    <row r="95" spans="1:6" s="66" customFormat="1" ht="39">
      <c r="A95" s="236" t="s">
        <v>52</v>
      </c>
      <c r="B95" s="14" t="s">
        <v>1201</v>
      </c>
      <c r="C95" s="57"/>
      <c r="D95" s="58"/>
      <c r="E95" s="58"/>
      <c r="F95" s="58"/>
    </row>
    <row r="96" spans="1:6" s="66" customFormat="1" ht="39">
      <c r="A96" s="236" t="s">
        <v>52</v>
      </c>
      <c r="B96" s="14" t="s">
        <v>1164</v>
      </c>
      <c r="C96" s="57"/>
      <c r="D96" s="58"/>
      <c r="E96" s="58"/>
      <c r="F96" s="58"/>
    </row>
    <row r="97" spans="1:6" s="66" customFormat="1" ht="26">
      <c r="A97" s="236" t="s">
        <v>52</v>
      </c>
      <c r="B97" s="14" t="s">
        <v>1165</v>
      </c>
      <c r="C97" s="57"/>
      <c r="D97" s="58"/>
      <c r="E97" s="58"/>
      <c r="F97" s="58"/>
    </row>
    <row r="98" spans="1:6" s="66" customFormat="1" ht="121.75" customHeight="1">
      <c r="A98" s="236" t="s">
        <v>52</v>
      </c>
      <c r="B98" s="14" t="s">
        <v>1166</v>
      </c>
      <c r="C98" s="57"/>
      <c r="D98" s="58"/>
      <c r="E98" s="58"/>
      <c r="F98" s="58"/>
    </row>
    <row r="99" spans="1:6" s="66" customFormat="1" ht="117">
      <c r="A99" s="236" t="s">
        <v>52</v>
      </c>
      <c r="B99" s="14" t="s">
        <v>1167</v>
      </c>
      <c r="C99" s="57"/>
      <c r="D99" s="58"/>
      <c r="E99" s="58"/>
      <c r="F99" s="58"/>
    </row>
    <row r="100" spans="1:6" s="66" customFormat="1" ht="150.75" customHeight="1">
      <c r="A100" s="236" t="s">
        <v>52</v>
      </c>
      <c r="B100" s="14" t="s">
        <v>1171</v>
      </c>
      <c r="C100" s="57"/>
      <c r="D100" s="58"/>
      <c r="E100" s="58"/>
      <c r="F100" s="58"/>
    </row>
    <row r="101" spans="1:6" s="66" customFormat="1" ht="130">
      <c r="A101" s="236" t="s">
        <v>52</v>
      </c>
      <c r="B101" s="14" t="s">
        <v>1168</v>
      </c>
      <c r="C101" s="57"/>
      <c r="D101" s="58"/>
      <c r="E101" s="58"/>
      <c r="F101" s="58"/>
    </row>
    <row r="102" spans="1:6" s="66" customFormat="1" ht="169">
      <c r="A102" s="236" t="s">
        <v>52</v>
      </c>
      <c r="B102" s="14" t="s">
        <v>1169</v>
      </c>
      <c r="C102" s="57"/>
      <c r="D102" s="58"/>
      <c r="E102" s="58"/>
      <c r="F102" s="58"/>
    </row>
    <row r="103" spans="1:6" s="66" customFormat="1" ht="52">
      <c r="A103" s="236" t="s">
        <v>52</v>
      </c>
      <c r="B103" s="14" t="s">
        <v>1170</v>
      </c>
      <c r="C103" s="57"/>
      <c r="D103" s="58"/>
      <c r="E103" s="58"/>
      <c r="F103" s="58"/>
    </row>
    <row r="104" spans="1:6" s="66" customFormat="1" ht="13">
      <c r="A104" s="55"/>
      <c r="B104" s="14"/>
      <c r="C104" s="57"/>
      <c r="D104" s="58"/>
      <c r="E104" s="58"/>
      <c r="F104" s="58"/>
    </row>
    <row r="105" spans="1:6" s="66" customFormat="1" ht="156">
      <c r="A105" s="55" t="s">
        <v>958</v>
      </c>
      <c r="B105" s="14" t="s">
        <v>1448</v>
      </c>
      <c r="C105" s="57" t="s">
        <v>31</v>
      </c>
      <c r="D105" s="58">
        <v>57.35</v>
      </c>
      <c r="E105" s="1165"/>
      <c r="F105" s="113">
        <f>ROUND((E105*D105),2)</f>
        <v>0</v>
      </c>
    </row>
    <row r="106" spans="1:6" s="66" customFormat="1" ht="13">
      <c r="A106" s="55"/>
      <c r="B106" s="14"/>
      <c r="C106" s="57"/>
      <c r="D106" s="58"/>
      <c r="E106" s="58"/>
      <c r="F106" s="58"/>
    </row>
    <row r="107" spans="1:6" s="66" customFormat="1" ht="143">
      <c r="A107" s="55" t="s">
        <v>959</v>
      </c>
      <c r="B107" s="14" t="s">
        <v>1459</v>
      </c>
      <c r="C107" s="57" t="s">
        <v>31</v>
      </c>
      <c r="D107" s="58">
        <v>21.3</v>
      </c>
      <c r="E107" s="1165"/>
      <c r="F107" s="113">
        <f>ROUND((E107*D107),2)</f>
        <v>0</v>
      </c>
    </row>
    <row r="108" spans="1:6" s="66" customFormat="1" ht="13">
      <c r="A108" s="55"/>
      <c r="B108" s="14"/>
      <c r="C108" s="57"/>
      <c r="D108" s="58"/>
      <c r="E108" s="58"/>
      <c r="F108" s="58"/>
    </row>
    <row r="109" spans="1:6" s="66" customFormat="1" ht="104">
      <c r="A109" s="55" t="s">
        <v>994</v>
      </c>
      <c r="B109" s="14" t="s">
        <v>1202</v>
      </c>
      <c r="C109" s="57" t="s">
        <v>31</v>
      </c>
      <c r="D109" s="58">
        <v>78.650000000000006</v>
      </c>
      <c r="E109" s="1165"/>
      <c r="F109" s="113">
        <f>ROUND((E109*D109),2)</f>
        <v>0</v>
      </c>
    </row>
    <row r="110" spans="1:6" s="66" customFormat="1" ht="13">
      <c r="A110" s="55"/>
      <c r="B110" s="14"/>
      <c r="C110" s="57"/>
      <c r="D110" s="58"/>
      <c r="E110" s="58"/>
      <c r="F110" s="58"/>
    </row>
    <row r="111" spans="1:6" s="66" customFormat="1" ht="65">
      <c r="A111" s="55" t="s">
        <v>1203</v>
      </c>
      <c r="B111" s="14" t="s">
        <v>993</v>
      </c>
      <c r="C111" s="57" t="s">
        <v>31</v>
      </c>
      <c r="D111" s="58">
        <v>25.91</v>
      </c>
      <c r="E111" s="1165"/>
      <c r="F111" s="113">
        <f>ROUND((E111*D111),2)</f>
        <v>0</v>
      </c>
    </row>
    <row r="112" spans="1:6" s="66" customFormat="1" ht="13">
      <c r="A112" s="55"/>
      <c r="B112" s="14"/>
      <c r="C112" s="57"/>
      <c r="D112" s="58"/>
      <c r="E112" s="58"/>
      <c r="F112" s="58"/>
    </row>
    <row r="113" spans="1:6" s="66" customFormat="1" ht="52">
      <c r="A113" s="55" t="s">
        <v>1204</v>
      </c>
      <c r="B113" s="14" t="s">
        <v>1205</v>
      </c>
      <c r="C113" s="57" t="s">
        <v>39</v>
      </c>
      <c r="D113" s="58">
        <v>33.9</v>
      </c>
      <c r="E113" s="1165"/>
      <c r="F113" s="113">
        <f>ROUND((E113*D113),2)</f>
        <v>0</v>
      </c>
    </row>
    <row r="114" spans="1:6" s="66" customFormat="1" ht="13">
      <c r="A114" s="55"/>
      <c r="B114" s="83" t="s">
        <v>1449</v>
      </c>
      <c r="C114" s="57"/>
      <c r="D114" s="58"/>
      <c r="E114" s="58"/>
      <c r="F114" s="58"/>
    </row>
    <row r="115" spans="1:6" s="66" customFormat="1" ht="232.4" customHeight="1">
      <c r="A115" s="236" t="s">
        <v>52</v>
      </c>
      <c r="B115" s="14" t="s">
        <v>1206</v>
      </c>
      <c r="C115" s="57"/>
      <c r="D115" s="58"/>
      <c r="E115" s="58"/>
      <c r="F115" s="58"/>
    </row>
    <row r="116" spans="1:6" s="66" customFormat="1" ht="39">
      <c r="A116" s="236" t="s">
        <v>52</v>
      </c>
      <c r="B116" s="225" t="s">
        <v>589</v>
      </c>
      <c r="C116" s="57"/>
      <c r="D116" s="58"/>
      <c r="E116" s="58"/>
      <c r="F116" s="58"/>
    </row>
    <row r="117" spans="1:6" s="66" customFormat="1" ht="52">
      <c r="A117" s="236" t="s">
        <v>52</v>
      </c>
      <c r="B117" s="14" t="s">
        <v>586</v>
      </c>
      <c r="C117" s="57"/>
      <c r="D117" s="58"/>
      <c r="E117" s="58"/>
      <c r="F117" s="58"/>
    </row>
    <row r="118" spans="1:6" s="66" customFormat="1" ht="108" customHeight="1">
      <c r="A118" s="236" t="s">
        <v>52</v>
      </c>
      <c r="B118" s="14" t="s">
        <v>587</v>
      </c>
      <c r="C118" s="57"/>
      <c r="D118" s="58"/>
      <c r="E118" s="58"/>
      <c r="F118" s="58"/>
    </row>
    <row r="119" spans="1:6" s="66" customFormat="1" ht="13">
      <c r="A119" s="55"/>
      <c r="B119" s="14"/>
      <c r="C119" s="57"/>
      <c r="D119" s="58"/>
      <c r="E119" s="58"/>
      <c r="F119" s="58"/>
    </row>
    <row r="120" spans="1:6" s="66" customFormat="1" ht="13">
      <c r="A120" s="64" t="s">
        <v>261</v>
      </c>
      <c r="B120" s="14" t="s">
        <v>1208</v>
      </c>
      <c r="C120" s="57" t="s">
        <v>39</v>
      </c>
      <c r="D120" s="58">
        <v>64.75</v>
      </c>
      <c r="E120" s="1165"/>
      <c r="F120" s="113">
        <f>ROUND((E120*D120),2)</f>
        <v>0</v>
      </c>
    </row>
    <row r="121" spans="1:6" s="66" customFormat="1" ht="143">
      <c r="A121" s="236" t="s">
        <v>52</v>
      </c>
      <c r="B121" s="14" t="s">
        <v>588</v>
      </c>
      <c r="C121" s="57"/>
      <c r="D121" s="58"/>
      <c r="E121" s="58"/>
      <c r="F121" s="58"/>
    </row>
    <row r="122" spans="1:6" s="66" customFormat="1" ht="13">
      <c r="A122" s="55"/>
      <c r="B122" s="14" t="s">
        <v>1207</v>
      </c>
      <c r="C122" s="57"/>
      <c r="D122" s="58"/>
      <c r="E122" s="58"/>
      <c r="F122" s="58"/>
    </row>
    <row r="123" spans="1:6" s="66" customFormat="1" ht="65">
      <c r="A123" s="55"/>
      <c r="B123" s="14" t="s">
        <v>559</v>
      </c>
      <c r="C123" s="57"/>
      <c r="D123" s="58"/>
      <c r="E123" s="58"/>
      <c r="F123" s="58"/>
    </row>
    <row r="124" spans="1:6" s="66" customFormat="1" ht="13">
      <c r="A124" s="55"/>
      <c r="B124" s="14"/>
      <c r="C124" s="57"/>
      <c r="D124" s="58"/>
      <c r="E124" s="58"/>
      <c r="F124" s="58"/>
    </row>
    <row r="125" spans="1:6" s="66" customFormat="1" ht="91">
      <c r="A125" s="55" t="s">
        <v>1209</v>
      </c>
      <c r="B125" s="14" t="s">
        <v>1211</v>
      </c>
      <c r="C125" s="57" t="s">
        <v>53</v>
      </c>
      <c r="D125" s="58">
        <v>4</v>
      </c>
      <c r="E125" s="1165"/>
      <c r="F125" s="113">
        <f>ROUND((E125*D125),2)</f>
        <v>0</v>
      </c>
    </row>
    <row r="126" spans="1:6" s="66" customFormat="1" ht="13">
      <c r="A126" s="55"/>
      <c r="B126" s="14"/>
      <c r="C126" s="57"/>
      <c r="D126" s="58"/>
      <c r="E126" s="58"/>
      <c r="F126" s="58"/>
    </row>
    <row r="127" spans="1:6" s="66" customFormat="1" ht="78" customHeight="1">
      <c r="A127" s="55" t="s">
        <v>1210</v>
      </c>
      <c r="B127" s="14" t="s">
        <v>1190</v>
      </c>
      <c r="C127" s="57" t="s">
        <v>31</v>
      </c>
      <c r="D127" s="58">
        <v>50</v>
      </c>
      <c r="E127" s="1165"/>
      <c r="F127" s="113">
        <f>ROUND((E127*D127),2)</f>
        <v>0</v>
      </c>
    </row>
    <row r="128" spans="1:6" s="56" customFormat="1" ht="13.5" thickBot="1">
      <c r="A128" s="55"/>
      <c r="B128" s="14"/>
      <c r="C128" s="57"/>
      <c r="D128" s="58"/>
      <c r="E128" s="58"/>
      <c r="F128" s="58"/>
    </row>
    <row r="129" spans="1:6" s="23" customFormat="1" ht="14.5" thickBot="1">
      <c r="A129" s="50"/>
      <c r="B129" s="212" t="s">
        <v>211</v>
      </c>
      <c r="C129" s="1140"/>
      <c r="D129" s="1140"/>
      <c r="E129" s="1186"/>
      <c r="F129" s="52">
        <f>ROUND(SUM(F18:F128),2)</f>
        <v>0</v>
      </c>
    </row>
    <row r="130" spans="1:6" s="56" customFormat="1" ht="13.5" thickTop="1">
      <c r="A130" s="66"/>
      <c r="B130" s="198"/>
      <c r="E130" s="91"/>
      <c r="F130" s="91"/>
    </row>
  </sheetData>
  <sheetProtection selectLockedCells="1" selectUnlockedCells="1"/>
  <mergeCells count="10">
    <mergeCell ref="A15:F15"/>
    <mergeCell ref="A14:F14"/>
    <mergeCell ref="A12:F12"/>
    <mergeCell ref="A13:F13"/>
    <mergeCell ref="A6:F6"/>
    <mergeCell ref="A7:F7"/>
    <mergeCell ref="A8:F8"/>
    <mergeCell ref="A9:F9"/>
    <mergeCell ref="A10:F10"/>
    <mergeCell ref="A11:F11"/>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112" max="5" man="1"/>
  </rowBreaks>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J36"/>
  <sheetViews>
    <sheetView view="pageBreakPreview" topLeftCell="A24" zoomScaleNormal="100" zoomScaleSheetLayoutView="100" workbookViewId="0">
      <selection activeCell="F33" sqref="F33"/>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10">
      <c r="A1" s="97" t="s">
        <v>64</v>
      </c>
      <c r="B1" s="193" t="s">
        <v>215</v>
      </c>
      <c r="C1" s="1121"/>
      <c r="D1" s="1121"/>
      <c r="E1" s="1126"/>
      <c r="F1" s="1126"/>
    </row>
    <row r="2" spans="1:10">
      <c r="A2" s="41"/>
      <c r="B2" s="194"/>
    </row>
    <row r="3" spans="1:10">
      <c r="A3" s="858" t="s">
        <v>236</v>
      </c>
      <c r="B3" s="195"/>
      <c r="C3" s="1129"/>
      <c r="D3" s="61"/>
      <c r="E3" s="1129"/>
      <c r="F3" s="1130"/>
    </row>
    <row r="4" spans="1:10" s="74" customFormat="1" ht="14.25" customHeight="1">
      <c r="A4" s="1610" t="s">
        <v>185</v>
      </c>
      <c r="B4" s="1611"/>
      <c r="C4" s="1611"/>
      <c r="D4" s="1611"/>
      <c r="E4" s="1611"/>
      <c r="F4" s="1611"/>
      <c r="G4" s="73"/>
      <c r="H4" s="73"/>
      <c r="I4" s="73"/>
      <c r="J4" s="73"/>
    </row>
    <row r="5" spans="1:10" s="74" customFormat="1" ht="39.25" customHeight="1">
      <c r="A5" s="1612" t="s">
        <v>182</v>
      </c>
      <c r="B5" s="1611"/>
      <c r="C5" s="1611"/>
      <c r="D5" s="1611"/>
      <c r="E5" s="1611"/>
      <c r="F5" s="1611"/>
      <c r="G5" s="73"/>
      <c r="H5" s="73"/>
      <c r="I5" s="73"/>
      <c r="J5" s="73"/>
    </row>
    <row r="6" spans="1:10" s="74" customFormat="1" ht="27.75" customHeight="1">
      <c r="A6" s="1612" t="s">
        <v>183</v>
      </c>
      <c r="B6" s="1646"/>
      <c r="C6" s="1646"/>
      <c r="D6" s="1646"/>
      <c r="E6" s="1646"/>
      <c r="F6" s="1646"/>
      <c r="G6" s="73"/>
      <c r="H6" s="73"/>
      <c r="I6" s="73"/>
      <c r="J6" s="73"/>
    </row>
    <row r="7" spans="1:10" s="76" customFormat="1" ht="15" customHeight="1">
      <c r="A7" s="1612" t="s">
        <v>184</v>
      </c>
      <c r="B7" s="1647"/>
      <c r="C7" s="1647"/>
      <c r="D7" s="1647"/>
      <c r="E7" s="1647"/>
      <c r="F7" s="1647"/>
      <c r="G7" s="75"/>
      <c r="H7" s="75"/>
      <c r="I7" s="75"/>
      <c r="J7" s="75"/>
    </row>
    <row r="8" spans="1:10" s="74" customFormat="1" ht="13">
      <c r="A8" s="1637" t="s">
        <v>186</v>
      </c>
      <c r="B8" s="1637"/>
      <c r="C8" s="1637"/>
      <c r="D8" s="1637"/>
      <c r="E8" s="1637"/>
      <c r="F8" s="1637"/>
      <c r="G8" s="73"/>
      <c r="H8" s="73"/>
      <c r="I8" s="73"/>
      <c r="J8" s="73"/>
    </row>
    <row r="9" spans="1:10" s="117" customFormat="1" ht="15.75" customHeight="1">
      <c r="A9" s="1645" t="s">
        <v>181</v>
      </c>
      <c r="B9" s="1645"/>
      <c r="C9" s="1645"/>
      <c r="D9" s="1645"/>
      <c r="E9" s="1645"/>
      <c r="F9" s="1645"/>
    </row>
    <row r="10" spans="1:10" s="117" customFormat="1" ht="13.75" customHeight="1">
      <c r="A10" s="1645" t="s">
        <v>325</v>
      </c>
      <c r="B10" s="1645"/>
      <c r="C10" s="1645"/>
      <c r="D10" s="1645"/>
      <c r="E10" s="1645"/>
      <c r="F10" s="1645"/>
    </row>
    <row r="11" spans="1:10" s="117" customFormat="1" ht="15" customHeight="1">
      <c r="A11" s="1645" t="s">
        <v>326</v>
      </c>
      <c r="B11" s="1645"/>
      <c r="C11" s="1645"/>
      <c r="D11" s="1645"/>
      <c r="E11" s="1645"/>
      <c r="F11" s="1645"/>
    </row>
    <row r="12" spans="1:10" s="117" customFormat="1" ht="27" customHeight="1">
      <c r="A12" s="1645" t="s">
        <v>327</v>
      </c>
      <c r="B12" s="1645"/>
      <c r="C12" s="1645"/>
      <c r="D12" s="1645"/>
      <c r="E12" s="1645"/>
      <c r="F12" s="1645"/>
    </row>
    <row r="13" spans="1:10">
      <c r="A13" s="1622" t="s">
        <v>997</v>
      </c>
      <c r="B13" s="1622"/>
      <c r="C13" s="1622"/>
      <c r="D13" s="1622"/>
      <c r="E13" s="1622"/>
      <c r="F13" s="1622"/>
    </row>
    <row r="14" spans="1:10" s="117" customFormat="1" ht="13">
      <c r="A14" s="1645" t="s">
        <v>998</v>
      </c>
      <c r="B14" s="1645"/>
      <c r="C14" s="1645"/>
      <c r="D14" s="1645"/>
      <c r="E14" s="1645"/>
      <c r="F14" s="1645"/>
    </row>
    <row r="15" spans="1:10" ht="16.5" customHeight="1">
      <c r="A15" s="1642" t="s">
        <v>396</v>
      </c>
      <c r="B15" s="1643"/>
      <c r="C15" s="1643"/>
      <c r="D15" s="1643"/>
      <c r="E15" s="1643"/>
      <c r="F15" s="1644"/>
    </row>
    <row r="16" spans="1:10">
      <c r="A16" s="5"/>
    </row>
    <row r="18" spans="1:7" s="23" customFormat="1" ht="14.5" thickBot="1">
      <c r="A18" s="42"/>
      <c r="B18" s="197" t="s">
        <v>25</v>
      </c>
      <c r="C18" s="43" t="s">
        <v>26</v>
      </c>
      <c r="D18" s="43" t="s">
        <v>27</v>
      </c>
      <c r="E18" s="1166" t="s">
        <v>28</v>
      </c>
      <c r="F18" s="1166" t="s">
        <v>29</v>
      </c>
    </row>
    <row r="19" spans="1:7" s="56" customFormat="1" ht="13.5" thickTop="1">
      <c r="A19" s="66"/>
      <c r="B19" s="198"/>
      <c r="E19" s="91"/>
      <c r="F19" s="91"/>
    </row>
    <row r="20" spans="1:7" s="66" customFormat="1" ht="108" customHeight="1">
      <c r="A20" s="55" t="s">
        <v>65</v>
      </c>
      <c r="B20" s="14" t="s">
        <v>1214</v>
      </c>
      <c r="C20" s="57" t="s">
        <v>53</v>
      </c>
      <c r="D20" s="58">
        <v>8</v>
      </c>
      <c r="E20" s="1165"/>
      <c r="F20" s="113">
        <f>ROUND((E20*D20),2)</f>
        <v>0</v>
      </c>
    </row>
    <row r="21" spans="1:7" s="44" customFormat="1">
      <c r="A21" s="66"/>
      <c r="B21" s="14"/>
      <c r="C21" s="57"/>
      <c r="D21" s="58"/>
      <c r="E21" s="58"/>
      <c r="F21" s="58"/>
    </row>
    <row r="22" spans="1:7" s="44" customFormat="1" ht="104">
      <c r="A22" s="55" t="s">
        <v>247</v>
      </c>
      <c r="B22" s="14" t="s">
        <v>1215</v>
      </c>
      <c r="C22" s="57" t="s">
        <v>53</v>
      </c>
      <c r="D22" s="58">
        <v>2</v>
      </c>
      <c r="E22" s="1165"/>
      <c r="F22" s="113">
        <f>ROUND((E22*D22),2)</f>
        <v>0</v>
      </c>
    </row>
    <row r="23" spans="1:7" s="44" customFormat="1">
      <c r="A23" s="66"/>
      <c r="B23" s="14"/>
      <c r="C23" s="57"/>
      <c r="D23" s="58"/>
      <c r="E23" s="58"/>
      <c r="F23" s="58"/>
    </row>
    <row r="24" spans="1:7" s="44" customFormat="1" ht="91">
      <c r="A24" s="55" t="s">
        <v>248</v>
      </c>
      <c r="B24" s="14" t="s">
        <v>1216</v>
      </c>
      <c r="C24" s="57" t="s">
        <v>53</v>
      </c>
      <c r="D24" s="58">
        <v>1</v>
      </c>
      <c r="E24" s="1165"/>
      <c r="F24" s="113">
        <f>ROUND((E24*D24),2)</f>
        <v>0</v>
      </c>
    </row>
    <row r="25" spans="1:7" s="44" customFormat="1">
      <c r="A25" s="66"/>
      <c r="B25" s="14"/>
      <c r="C25" s="57"/>
      <c r="D25" s="58"/>
      <c r="E25" s="58"/>
      <c r="F25" s="58"/>
    </row>
    <row r="26" spans="1:7" s="44" customFormat="1" ht="104">
      <c r="A26" s="55" t="s">
        <v>122</v>
      </c>
      <c r="B26" s="14" t="s">
        <v>1217</v>
      </c>
      <c r="C26" s="57" t="s">
        <v>53</v>
      </c>
      <c r="D26" s="58">
        <v>2</v>
      </c>
      <c r="E26" s="1165"/>
      <c r="F26" s="113">
        <f>ROUND((E26*D26),2)</f>
        <v>0</v>
      </c>
    </row>
    <row r="27" spans="1:7" s="44" customFormat="1">
      <c r="A27" s="66"/>
      <c r="B27" s="14"/>
      <c r="C27" s="57"/>
      <c r="D27" s="58"/>
      <c r="E27" s="58"/>
      <c r="F27" s="58"/>
    </row>
    <row r="28" spans="1:7" s="44" customFormat="1" ht="91">
      <c r="A28" s="55" t="s">
        <v>217</v>
      </c>
      <c r="B28" s="14" t="s">
        <v>1218</v>
      </c>
      <c r="C28" s="57" t="s">
        <v>53</v>
      </c>
      <c r="D28" s="58">
        <v>2</v>
      </c>
      <c r="E28" s="1165"/>
      <c r="F28" s="113">
        <f>ROUND((E28*D28),2)</f>
        <v>0</v>
      </c>
    </row>
    <row r="29" spans="1:7" s="44" customFormat="1">
      <c r="A29" s="66"/>
      <c r="B29" s="189"/>
      <c r="C29" s="5"/>
      <c r="D29" s="5"/>
      <c r="E29" s="232"/>
      <c r="F29" s="232"/>
    </row>
    <row r="30" spans="1:7" s="44" customFormat="1" ht="78">
      <c r="A30" s="55" t="s">
        <v>1219</v>
      </c>
      <c r="B30" s="14" t="s">
        <v>1212</v>
      </c>
      <c r="C30" s="57" t="s">
        <v>31</v>
      </c>
      <c r="D30" s="58">
        <v>14</v>
      </c>
      <c r="E30" s="1165"/>
      <c r="F30" s="113">
        <f>ROUND((E30*D30),2)</f>
        <v>0</v>
      </c>
      <c r="G30" s="66"/>
    </row>
    <row r="31" spans="1:7" s="44" customFormat="1">
      <c r="A31" s="66"/>
      <c r="B31" s="14"/>
      <c r="C31" s="57"/>
      <c r="D31" s="58"/>
      <c r="E31" s="58"/>
      <c r="F31" s="58"/>
      <c r="G31" s="66"/>
    </row>
    <row r="32" spans="1:7" s="44" customFormat="1" ht="78">
      <c r="A32" s="55" t="s">
        <v>1220</v>
      </c>
      <c r="B32" s="14" t="s">
        <v>1213</v>
      </c>
      <c r="C32" s="57" t="s">
        <v>31</v>
      </c>
      <c r="D32" s="58">
        <v>22.4</v>
      </c>
      <c r="E32" s="1165"/>
      <c r="F32" s="113">
        <f>ROUND((E32*D32),2)</f>
        <v>0</v>
      </c>
      <c r="G32" s="66"/>
    </row>
    <row r="33" spans="1:9" s="66" customFormat="1" ht="16.5" customHeight="1" thickBot="1">
      <c r="A33" s="55"/>
      <c r="B33" s="14"/>
      <c r="C33" s="57"/>
      <c r="D33" s="58"/>
      <c r="E33" s="58"/>
      <c r="F33" s="58"/>
      <c r="G33" s="20"/>
      <c r="H33" s="20"/>
      <c r="I33" s="20"/>
    </row>
    <row r="34" spans="1:9" s="23" customFormat="1" ht="14.5" thickBot="1">
      <c r="A34" s="50"/>
      <c r="B34" s="199" t="s">
        <v>216</v>
      </c>
      <c r="C34" s="51"/>
      <c r="D34" s="52"/>
      <c r="E34" s="52"/>
      <c r="F34" s="52">
        <f>ROUND(SUM(F19:F33),2)</f>
        <v>0</v>
      </c>
    </row>
    <row r="35" spans="1:9" ht="14.5" thickTop="1">
      <c r="A35" s="55"/>
    </row>
    <row r="36" spans="1:9">
      <c r="A36" s="55"/>
    </row>
  </sheetData>
  <sheetProtection selectLockedCells="1" selectUnlockedCells="1"/>
  <mergeCells count="12">
    <mergeCell ref="A15:F15"/>
    <mergeCell ref="A4:F4"/>
    <mergeCell ref="A5:F5"/>
    <mergeCell ref="A6:F6"/>
    <mergeCell ref="A7:F7"/>
    <mergeCell ref="A8:F8"/>
    <mergeCell ref="A9:F9"/>
    <mergeCell ref="A13:F13"/>
    <mergeCell ref="A10:F10"/>
    <mergeCell ref="A11:F11"/>
    <mergeCell ref="A12:F12"/>
    <mergeCell ref="A14:F14"/>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I74"/>
  <sheetViews>
    <sheetView view="pageBreakPreview" topLeftCell="A61" zoomScaleNormal="100" zoomScaleSheetLayoutView="100" workbookViewId="0">
      <selection activeCell="F72" sqref="F72"/>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9">
      <c r="A1" s="97" t="s">
        <v>67</v>
      </c>
      <c r="B1" s="193" t="s">
        <v>68</v>
      </c>
      <c r="C1" s="1121"/>
      <c r="D1" s="1121"/>
      <c r="E1" s="1126"/>
      <c r="F1" s="1126"/>
    </row>
    <row r="2" spans="1:9" s="32" customFormat="1">
      <c r="A2" s="109"/>
      <c r="B2" s="185"/>
      <c r="E2" s="1169"/>
      <c r="F2" s="1169"/>
      <c r="H2" s="130"/>
      <c r="I2" s="130"/>
    </row>
    <row r="3" spans="1:9" s="32" customFormat="1">
      <c r="A3" s="167" t="s">
        <v>343</v>
      </c>
      <c r="B3" s="202"/>
      <c r="C3" s="1131"/>
      <c r="D3" s="168"/>
      <c r="E3" s="1131"/>
      <c r="F3" s="1132"/>
      <c r="H3" s="130"/>
      <c r="I3" s="130"/>
    </row>
    <row r="4" spans="1:9" s="76" customFormat="1" ht="16.5" customHeight="1">
      <c r="A4" s="1621" t="s">
        <v>344</v>
      </c>
      <c r="B4" s="1631"/>
      <c r="C4" s="1631"/>
      <c r="D4" s="1631"/>
      <c r="E4" s="1631"/>
      <c r="F4" s="1631"/>
      <c r="H4" s="130"/>
      <c r="I4" s="130"/>
    </row>
    <row r="5" spans="1:9" s="76" customFormat="1" ht="12.75" customHeight="1">
      <c r="A5" s="1648" t="s">
        <v>1000</v>
      </c>
      <c r="B5" s="1648"/>
      <c r="C5" s="1648"/>
      <c r="D5" s="1648"/>
      <c r="E5" s="1648"/>
      <c r="F5" s="1648"/>
      <c r="H5" s="130"/>
      <c r="I5" s="130"/>
    </row>
    <row r="6" spans="1:9" s="76" customFormat="1" ht="15" customHeight="1">
      <c r="A6" s="1648" t="s">
        <v>999</v>
      </c>
      <c r="B6" s="1648"/>
      <c r="C6" s="1648"/>
      <c r="D6" s="1648"/>
      <c r="E6" s="1648"/>
      <c r="F6" s="1648"/>
      <c r="H6" s="130"/>
      <c r="I6" s="130"/>
    </row>
    <row r="7" spans="1:9" s="124" customFormat="1" ht="27" customHeight="1">
      <c r="A7" s="1648" t="s">
        <v>392</v>
      </c>
      <c r="B7" s="1648"/>
      <c r="C7" s="1648"/>
      <c r="D7" s="1648"/>
      <c r="E7" s="1648"/>
      <c r="F7" s="1648"/>
      <c r="H7" s="131"/>
      <c r="I7" s="131"/>
    </row>
    <row r="8" spans="1:9" s="124" customFormat="1" ht="13">
      <c r="A8" s="1648" t="s">
        <v>180</v>
      </c>
      <c r="B8" s="1648"/>
      <c r="C8" s="1648"/>
      <c r="D8" s="1648"/>
      <c r="E8" s="1648"/>
      <c r="F8" s="1648"/>
      <c r="H8" s="131"/>
      <c r="I8" s="131"/>
    </row>
    <row r="9" spans="1:9" s="124" customFormat="1" ht="29.25" customHeight="1">
      <c r="A9" s="1648" t="s">
        <v>393</v>
      </c>
      <c r="B9" s="1648"/>
      <c r="C9" s="1648"/>
      <c r="D9" s="1648"/>
      <c r="E9" s="1648"/>
      <c r="F9" s="1648"/>
      <c r="H9" s="131"/>
      <c r="I9" s="131"/>
    </row>
    <row r="10" spans="1:9" s="124" customFormat="1" ht="30.25" customHeight="1">
      <c r="A10" s="1648" t="s">
        <v>1001</v>
      </c>
      <c r="B10" s="1648"/>
      <c r="C10" s="1648"/>
      <c r="D10" s="1648"/>
      <c r="E10" s="1648"/>
      <c r="F10" s="1648"/>
      <c r="H10" s="131"/>
      <c r="I10" s="131"/>
    </row>
    <row r="11" spans="1:9" s="124" customFormat="1" ht="13">
      <c r="A11" s="1648" t="s">
        <v>1002</v>
      </c>
      <c r="B11" s="1648"/>
      <c r="C11" s="1648"/>
      <c r="D11" s="1648"/>
      <c r="E11" s="1648"/>
      <c r="F11" s="1648"/>
      <c r="H11" s="131"/>
      <c r="I11" s="131"/>
    </row>
    <row r="12" spans="1:9" s="124" customFormat="1" ht="13">
      <c r="A12" s="1650" t="s">
        <v>1003</v>
      </c>
      <c r="B12" s="1650"/>
      <c r="C12" s="1650"/>
      <c r="D12" s="1650"/>
      <c r="E12" s="1650"/>
      <c r="F12" s="1650"/>
      <c r="H12" s="131"/>
      <c r="I12" s="131"/>
    </row>
    <row r="13" spans="1:9" s="124" customFormat="1" ht="13">
      <c r="A13" s="1650" t="s">
        <v>1004</v>
      </c>
      <c r="B13" s="1650"/>
      <c r="C13" s="1650"/>
      <c r="D13" s="1650"/>
      <c r="E13" s="1650"/>
      <c r="F13" s="1650"/>
      <c r="H13" s="131"/>
      <c r="I13" s="131"/>
    </row>
    <row r="14" spans="1:9" s="124" customFormat="1" ht="13">
      <c r="A14" s="1650" t="s">
        <v>1005</v>
      </c>
      <c r="B14" s="1650"/>
      <c r="C14" s="1650"/>
      <c r="D14" s="1650"/>
      <c r="E14" s="1650"/>
      <c r="F14" s="1650"/>
      <c r="H14" s="131"/>
      <c r="I14" s="131"/>
    </row>
    <row r="15" spans="1:9" s="124" customFormat="1" ht="13">
      <c r="A15" s="1649" t="s">
        <v>1006</v>
      </c>
      <c r="B15" s="1649"/>
      <c r="C15" s="1649"/>
      <c r="D15" s="1649"/>
      <c r="E15" s="1649"/>
      <c r="F15" s="1649"/>
      <c r="H15" s="131"/>
      <c r="I15" s="131"/>
    </row>
    <row r="16" spans="1:9" s="124" customFormat="1" ht="29.5" customHeight="1">
      <c r="A16" s="1649" t="s">
        <v>1007</v>
      </c>
      <c r="B16" s="1649"/>
      <c r="C16" s="1649"/>
      <c r="D16" s="1649"/>
      <c r="E16" s="1649"/>
      <c r="F16" s="1649"/>
      <c r="H16" s="131"/>
      <c r="I16" s="131"/>
    </row>
    <row r="17" spans="1:9" s="124" customFormat="1" ht="13">
      <c r="A17" s="1649" t="s">
        <v>1008</v>
      </c>
      <c r="B17" s="1649"/>
      <c r="C17" s="1649"/>
      <c r="D17" s="1649"/>
      <c r="E17" s="1649"/>
      <c r="F17" s="1649"/>
      <c r="H17" s="131"/>
      <c r="I17" s="131"/>
    </row>
    <row r="18" spans="1:9" s="76" customFormat="1" ht="32.25" customHeight="1">
      <c r="A18" s="1651" t="s">
        <v>1009</v>
      </c>
      <c r="B18" s="1651"/>
      <c r="C18" s="1651"/>
      <c r="D18" s="1651"/>
      <c r="E18" s="1651"/>
      <c r="F18" s="1651"/>
      <c r="H18" s="130"/>
      <c r="I18" s="130"/>
    </row>
    <row r="19" spans="1:9" s="124" customFormat="1" ht="13.75" customHeight="1">
      <c r="A19" s="1642" t="s">
        <v>396</v>
      </c>
      <c r="B19" s="1643"/>
      <c r="C19" s="1643"/>
      <c r="D19" s="1643"/>
      <c r="E19" s="1643"/>
      <c r="F19" s="1644"/>
      <c r="H19" s="131"/>
      <c r="I19" s="131"/>
    </row>
    <row r="20" spans="1:9">
      <c r="A20" s="41"/>
      <c r="B20" s="194"/>
    </row>
    <row r="21" spans="1:9">
      <c r="A21" s="41"/>
      <c r="B21" s="194"/>
    </row>
    <row r="22" spans="1:9" s="23" customFormat="1" ht="14.5" thickBot="1">
      <c r="A22" s="42"/>
      <c r="B22" s="197" t="s">
        <v>25</v>
      </c>
      <c r="C22" s="43" t="s">
        <v>26</v>
      </c>
      <c r="D22" s="43" t="s">
        <v>27</v>
      </c>
      <c r="E22" s="1166" t="s">
        <v>28</v>
      </c>
      <c r="F22" s="1166" t="s">
        <v>29</v>
      </c>
    </row>
    <row r="23" spans="1:9" s="56" customFormat="1" ht="13.5" thickTop="1">
      <c r="A23" s="55"/>
      <c r="B23" s="14"/>
      <c r="C23" s="57"/>
      <c r="D23" s="58"/>
      <c r="E23" s="58"/>
      <c r="F23" s="58"/>
    </row>
    <row r="24" spans="1:9" s="66" customFormat="1" ht="117">
      <c r="A24" s="55" t="s">
        <v>161</v>
      </c>
      <c r="B24" s="14" t="s">
        <v>1460</v>
      </c>
      <c r="C24" s="57" t="s">
        <v>31</v>
      </c>
      <c r="D24" s="58">
        <v>48.2</v>
      </c>
      <c r="E24" s="1165"/>
      <c r="F24" s="113">
        <f>ROUND((E24*D24),2)</f>
        <v>0</v>
      </c>
      <c r="G24" s="71"/>
    </row>
    <row r="25" spans="1:9" s="56" customFormat="1" ht="13">
      <c r="A25" s="55"/>
      <c r="B25" s="14"/>
      <c r="C25" s="57"/>
      <c r="D25" s="58"/>
      <c r="E25" s="58"/>
      <c r="F25" s="58"/>
    </row>
    <row r="26" spans="1:9" s="56" customFormat="1" ht="130">
      <c r="A26" s="55" t="s">
        <v>242</v>
      </c>
      <c r="B26" s="14" t="s">
        <v>1221</v>
      </c>
      <c r="C26" s="57" t="s">
        <v>31</v>
      </c>
      <c r="D26" s="58">
        <v>21.3</v>
      </c>
      <c r="E26" s="1165"/>
      <c r="F26" s="113">
        <f>ROUND((E26*D26),2)</f>
        <v>0</v>
      </c>
      <c r="G26" s="71"/>
    </row>
    <row r="27" spans="1:9" s="56" customFormat="1" ht="13">
      <c r="A27" s="55"/>
      <c r="B27" s="14"/>
      <c r="C27" s="57"/>
      <c r="D27" s="58"/>
      <c r="E27" s="58"/>
      <c r="F27" s="58"/>
    </row>
    <row r="28" spans="1:9" s="56" customFormat="1" ht="130">
      <c r="A28" s="55" t="s">
        <v>243</v>
      </c>
      <c r="B28" s="14" t="s">
        <v>1223</v>
      </c>
      <c r="C28" s="57" t="s">
        <v>31</v>
      </c>
      <c r="D28" s="58">
        <v>29.65</v>
      </c>
      <c r="E28" s="1165"/>
      <c r="F28" s="113">
        <f>ROUND((E28*D28),2)</f>
        <v>0</v>
      </c>
      <c r="G28" s="71"/>
    </row>
    <row r="29" spans="1:9" s="56" customFormat="1" ht="13">
      <c r="A29" s="55"/>
      <c r="B29" s="14"/>
      <c r="C29" s="57"/>
      <c r="D29" s="58"/>
      <c r="E29" s="58"/>
      <c r="F29" s="58"/>
    </row>
    <row r="30" spans="1:9" s="56" customFormat="1" ht="156">
      <c r="A30" s="55" t="s">
        <v>244</v>
      </c>
      <c r="B30" s="14" t="s">
        <v>1222</v>
      </c>
      <c r="C30" s="57" t="s">
        <v>31</v>
      </c>
      <c r="D30" s="58">
        <v>27.7</v>
      </c>
      <c r="E30" s="1165"/>
      <c r="F30" s="113">
        <f>ROUND((E30*D30),2)</f>
        <v>0</v>
      </c>
      <c r="G30" s="71"/>
    </row>
    <row r="31" spans="1:9" s="56" customFormat="1" ht="13">
      <c r="A31" s="55"/>
      <c r="B31" s="14"/>
      <c r="C31" s="57"/>
      <c r="D31" s="58"/>
      <c r="E31" s="58"/>
      <c r="F31" s="58"/>
    </row>
    <row r="32" spans="1:9" s="66" customFormat="1" ht="52">
      <c r="A32" s="55" t="s">
        <v>263</v>
      </c>
      <c r="B32" s="24" t="s">
        <v>1224</v>
      </c>
      <c r="C32" s="57" t="s">
        <v>31</v>
      </c>
      <c r="D32" s="58">
        <v>10.7</v>
      </c>
      <c r="E32" s="1165"/>
      <c r="F32" s="113">
        <f>ROUND((E32*D32),2)</f>
        <v>0</v>
      </c>
    </row>
    <row r="33" spans="1:8" s="56" customFormat="1" ht="13">
      <c r="A33" s="55"/>
      <c r="B33" s="14"/>
      <c r="C33" s="57"/>
      <c r="D33" s="58"/>
      <c r="E33" s="58"/>
      <c r="F33" s="58"/>
    </row>
    <row r="34" spans="1:8" s="56" customFormat="1" ht="104">
      <c r="A34" s="55" t="s">
        <v>264</v>
      </c>
      <c r="B34" s="14" t="s">
        <v>1436</v>
      </c>
      <c r="C34" s="57" t="s">
        <v>32</v>
      </c>
      <c r="D34" s="58">
        <v>3</v>
      </c>
      <c r="E34" s="1165"/>
      <c r="F34" s="113">
        <f>ROUND((E34*D34),2)</f>
        <v>0</v>
      </c>
      <c r="G34" s="66"/>
      <c r="H34" s="66"/>
    </row>
    <row r="35" spans="1:8" s="56" customFormat="1" ht="13">
      <c r="A35" s="55"/>
      <c r="B35" s="14"/>
      <c r="C35" s="57"/>
      <c r="D35" s="58"/>
      <c r="E35" s="58"/>
      <c r="F35" s="58"/>
    </row>
    <row r="36" spans="1:8" s="56" customFormat="1" ht="169">
      <c r="A36" s="55" t="s">
        <v>590</v>
      </c>
      <c r="B36" s="14" t="s">
        <v>1450</v>
      </c>
      <c r="C36" s="57" t="s">
        <v>32</v>
      </c>
      <c r="D36" s="58">
        <v>1</v>
      </c>
      <c r="E36" s="1165"/>
      <c r="F36" s="113">
        <f>ROUND((E36*D36),2)</f>
        <v>0</v>
      </c>
      <c r="G36" s="66"/>
      <c r="H36" s="66"/>
    </row>
    <row r="37" spans="1:8" s="56" customFormat="1" ht="13">
      <c r="A37" s="55"/>
      <c r="B37" s="14"/>
      <c r="C37" s="57"/>
      <c r="D37" s="58"/>
      <c r="E37" s="58"/>
      <c r="F37" s="58"/>
    </row>
    <row r="38" spans="1:8" s="56" customFormat="1" ht="156">
      <c r="A38" s="55" t="s">
        <v>591</v>
      </c>
      <c r="B38" s="14" t="s">
        <v>1451</v>
      </c>
      <c r="C38" s="57" t="s">
        <v>32</v>
      </c>
      <c r="D38" s="58">
        <v>1</v>
      </c>
      <c r="E38" s="1165"/>
      <c r="F38" s="113">
        <f>ROUND((E38*D38),2)</f>
        <v>0</v>
      </c>
      <c r="G38" s="66"/>
      <c r="H38" s="66"/>
    </row>
    <row r="39" spans="1:8" s="56" customFormat="1" ht="13">
      <c r="A39" s="55"/>
      <c r="B39" s="14"/>
      <c r="C39" s="57"/>
      <c r="D39" s="58"/>
      <c r="E39" s="58"/>
      <c r="F39" s="58"/>
    </row>
    <row r="40" spans="1:8" s="56" customFormat="1" ht="78">
      <c r="A40" s="55" t="s">
        <v>1228</v>
      </c>
      <c r="B40" s="14" t="s">
        <v>1012</v>
      </c>
      <c r="C40" s="57" t="s">
        <v>53</v>
      </c>
      <c r="D40" s="58">
        <v>4</v>
      </c>
      <c r="E40" s="1165"/>
      <c r="F40" s="113">
        <f>ROUND((E40*D40),2)</f>
        <v>0</v>
      </c>
      <c r="G40" s="66"/>
    </row>
    <row r="41" spans="1:8" s="56" customFormat="1" ht="13">
      <c r="A41" s="55"/>
      <c r="B41" s="14"/>
      <c r="C41" s="57"/>
      <c r="D41" s="58"/>
      <c r="E41" s="58"/>
      <c r="F41" s="58"/>
    </row>
    <row r="42" spans="1:8" s="56" customFormat="1" ht="78">
      <c r="A42" s="55" t="s">
        <v>727</v>
      </c>
      <c r="B42" s="14" t="s">
        <v>1225</v>
      </c>
      <c r="C42" s="57" t="s">
        <v>53</v>
      </c>
      <c r="D42" s="58">
        <v>1</v>
      </c>
      <c r="E42" s="1165"/>
      <c r="F42" s="113">
        <f>ROUND((E42*D42),2)</f>
        <v>0</v>
      </c>
      <c r="G42" s="66"/>
    </row>
    <row r="43" spans="1:8" s="56" customFormat="1" ht="13">
      <c r="A43" s="55"/>
      <c r="B43" s="14"/>
      <c r="C43" s="57"/>
      <c r="D43" s="58"/>
      <c r="E43" s="58"/>
      <c r="F43" s="58"/>
    </row>
    <row r="44" spans="1:8" s="66" customFormat="1" ht="104">
      <c r="A44" s="55" t="s">
        <v>729</v>
      </c>
      <c r="B44" s="14" t="s">
        <v>1226</v>
      </c>
      <c r="C44" s="57" t="s">
        <v>53</v>
      </c>
      <c r="D44" s="58">
        <v>1</v>
      </c>
      <c r="E44" s="1165"/>
      <c r="F44" s="113">
        <f>ROUND((E44*D44),2)</f>
        <v>0</v>
      </c>
    </row>
    <row r="45" spans="1:8" s="66" customFormat="1" ht="13">
      <c r="A45" s="55"/>
      <c r="B45" s="24"/>
      <c r="C45" s="57"/>
      <c r="D45" s="58"/>
      <c r="E45" s="58"/>
      <c r="F45" s="58"/>
    </row>
    <row r="46" spans="1:8" s="66" customFormat="1" ht="91">
      <c r="A46" s="55" t="s">
        <v>1013</v>
      </c>
      <c r="B46" s="14" t="s">
        <v>1227</v>
      </c>
      <c r="C46" s="57" t="s">
        <v>53</v>
      </c>
      <c r="D46" s="58">
        <v>1</v>
      </c>
      <c r="E46" s="1165"/>
      <c r="F46" s="113">
        <f>ROUND((E46*D46),2)</f>
        <v>0</v>
      </c>
    </row>
    <row r="47" spans="1:8" s="66" customFormat="1" ht="13">
      <c r="A47" s="55"/>
      <c r="B47" s="24"/>
      <c r="C47" s="57"/>
      <c r="D47" s="58"/>
      <c r="E47" s="58"/>
      <c r="F47" s="58"/>
    </row>
    <row r="48" spans="1:8" s="66" customFormat="1" ht="65">
      <c r="A48" s="55" t="s">
        <v>1014</v>
      </c>
      <c r="B48" s="14" t="s">
        <v>728</v>
      </c>
      <c r="C48" s="57" t="s">
        <v>32</v>
      </c>
      <c r="D48" s="58">
        <v>1</v>
      </c>
      <c r="E48" s="1165"/>
      <c r="F48" s="113">
        <f>ROUND((E48*D48),2)</f>
        <v>0</v>
      </c>
    </row>
    <row r="49" spans="1:6" s="66" customFormat="1" ht="13">
      <c r="A49" s="55"/>
      <c r="B49" s="14"/>
      <c r="C49" s="57"/>
      <c r="D49" s="58"/>
      <c r="E49" s="58"/>
      <c r="F49" s="113"/>
    </row>
    <row r="50" spans="1:6" s="66" customFormat="1" ht="39">
      <c r="A50" s="55" t="s">
        <v>1015</v>
      </c>
      <c r="B50" s="14" t="s">
        <v>1251</v>
      </c>
      <c r="C50" s="57" t="s">
        <v>32</v>
      </c>
      <c r="D50" s="58">
        <v>4</v>
      </c>
      <c r="E50" s="1165"/>
      <c r="F50" s="113">
        <f>ROUND((E50*D50),2)</f>
        <v>0</v>
      </c>
    </row>
    <row r="51" spans="1:6" s="66" customFormat="1" ht="13">
      <c r="A51" s="55"/>
      <c r="B51" s="14"/>
      <c r="C51" s="57"/>
      <c r="D51" s="58"/>
      <c r="E51" s="58"/>
      <c r="F51" s="113"/>
    </row>
    <row r="52" spans="1:6" s="66" customFormat="1" ht="117">
      <c r="A52" s="55" t="s">
        <v>1229</v>
      </c>
      <c r="B52" s="24" t="s">
        <v>1019</v>
      </c>
      <c r="C52" s="57"/>
      <c r="D52" s="58"/>
      <c r="E52" s="58"/>
      <c r="F52" s="113"/>
    </row>
    <row r="53" spans="1:6" s="66" customFormat="1" ht="39">
      <c r="A53" s="55"/>
      <c r="B53" s="24" t="s">
        <v>1452</v>
      </c>
      <c r="C53" s="57"/>
      <c r="D53" s="58"/>
      <c r="E53" s="58"/>
      <c r="F53" s="58"/>
    </row>
    <row r="54" spans="1:6" s="66" customFormat="1" ht="13">
      <c r="A54" s="55" t="s">
        <v>871</v>
      </c>
      <c r="B54" s="24" t="s">
        <v>1018</v>
      </c>
      <c r="C54" s="57" t="s">
        <v>43</v>
      </c>
      <c r="D54" s="58">
        <v>1891</v>
      </c>
      <c r="E54" s="1165"/>
      <c r="F54" s="113">
        <f>ROUND((E54*D54),2)</f>
        <v>0</v>
      </c>
    </row>
    <row r="55" spans="1:6" s="66" customFormat="1" ht="13">
      <c r="A55" s="55" t="s">
        <v>873</v>
      </c>
      <c r="B55" s="24" t="s">
        <v>1017</v>
      </c>
      <c r="C55" s="57" t="s">
        <v>43</v>
      </c>
      <c r="D55" s="58">
        <v>1032</v>
      </c>
      <c r="E55" s="1165"/>
      <c r="F55" s="113">
        <f>ROUND((E55*D55),2)</f>
        <v>0</v>
      </c>
    </row>
    <row r="56" spans="1:6" s="66" customFormat="1" ht="13">
      <c r="A56" s="55"/>
      <c r="B56" s="24"/>
      <c r="C56" s="57"/>
      <c r="D56" s="58"/>
      <c r="E56" s="58"/>
      <c r="F56" s="58"/>
    </row>
    <row r="57" spans="1:6" s="66" customFormat="1" ht="81.75" customHeight="1">
      <c r="A57" s="55" t="s">
        <v>1252</v>
      </c>
      <c r="B57" s="14" t="s">
        <v>1016</v>
      </c>
      <c r="C57" s="57" t="s">
        <v>32</v>
      </c>
      <c r="D57" s="58">
        <v>1</v>
      </c>
      <c r="E57" s="1165"/>
      <c r="F57" s="113">
        <f>ROUND((E57*D57),2)</f>
        <v>0</v>
      </c>
    </row>
    <row r="58" spans="1:6" s="66" customFormat="1" ht="13">
      <c r="A58" s="55"/>
      <c r="B58" s="14"/>
      <c r="C58" s="57"/>
      <c r="D58" s="57"/>
      <c r="E58" s="58"/>
      <c r="F58" s="58"/>
    </row>
    <row r="59" spans="1:6" s="66" customFormat="1" ht="39">
      <c r="A59" s="55" t="s">
        <v>1435</v>
      </c>
      <c r="B59" s="14" t="s">
        <v>1432</v>
      </c>
      <c r="C59" s="57"/>
      <c r="D59" s="57"/>
      <c r="E59" s="58"/>
      <c r="F59" s="58"/>
    </row>
    <row r="60" spans="1:6" s="66" customFormat="1" ht="104">
      <c r="A60" s="55"/>
      <c r="B60" s="14" t="s">
        <v>1433</v>
      </c>
      <c r="C60" s="57" t="s">
        <v>1434</v>
      </c>
      <c r="D60" s="58">
        <v>35.200000000000003</v>
      </c>
      <c r="E60" s="1165"/>
      <c r="F60" s="113">
        <f>ROUND((E60*D60),2)</f>
        <v>0</v>
      </c>
    </row>
    <row r="61" spans="1:6" s="66" customFormat="1" ht="13">
      <c r="A61" s="55"/>
      <c r="B61" s="14"/>
      <c r="C61" s="57"/>
      <c r="D61" s="57"/>
      <c r="E61" s="58"/>
      <c r="F61" s="58"/>
    </row>
    <row r="62" spans="1:6" s="66" customFormat="1" ht="104">
      <c r="A62" s="55" t="s">
        <v>1438</v>
      </c>
      <c r="B62" s="14" t="s">
        <v>1437</v>
      </c>
      <c r="C62" s="57" t="s">
        <v>32</v>
      </c>
      <c r="D62" s="58">
        <v>3</v>
      </c>
      <c r="E62" s="1165"/>
      <c r="F62" s="113">
        <f>ROUND((E62*D62),2)</f>
        <v>0</v>
      </c>
    </row>
    <row r="63" spans="1:6" s="66" customFormat="1" ht="13">
      <c r="A63" s="55"/>
      <c r="B63" s="14"/>
      <c r="C63" s="57"/>
      <c r="D63" s="57"/>
      <c r="E63" s="58"/>
      <c r="F63" s="58"/>
    </row>
    <row r="64" spans="1:6" s="66" customFormat="1" ht="143">
      <c r="A64" s="55" t="s">
        <v>1439</v>
      </c>
      <c r="B64" s="14" t="s">
        <v>1442</v>
      </c>
      <c r="C64" s="57" t="s">
        <v>1434</v>
      </c>
      <c r="D64" s="58">
        <v>18.8</v>
      </c>
      <c r="E64" s="1165"/>
      <c r="F64" s="113">
        <f>ROUND((E64*D64),2)</f>
        <v>0</v>
      </c>
    </row>
    <row r="65" spans="1:6" s="66" customFormat="1" ht="65">
      <c r="A65" s="55" t="s">
        <v>871</v>
      </c>
      <c r="B65" s="14" t="s">
        <v>6123</v>
      </c>
      <c r="C65" s="57" t="s">
        <v>1434</v>
      </c>
      <c r="D65" s="58">
        <v>36.200000000000003</v>
      </c>
      <c r="E65" s="1165"/>
      <c r="F65" s="113">
        <f>ROUND((E65*D65),2)</f>
        <v>0</v>
      </c>
    </row>
    <row r="66" spans="1:6" s="66" customFormat="1" ht="13">
      <c r="A66" s="55"/>
      <c r="B66" s="14"/>
      <c r="C66" s="57"/>
      <c r="D66" s="57"/>
      <c r="E66" s="58"/>
      <c r="F66" s="58"/>
    </row>
    <row r="67" spans="1:6" s="66" customFormat="1" ht="104">
      <c r="A67" s="55" t="s">
        <v>1440</v>
      </c>
      <c r="B67" s="14" t="s">
        <v>1441</v>
      </c>
      <c r="C67" s="57" t="s">
        <v>1434</v>
      </c>
      <c r="D67" s="58">
        <v>21.5</v>
      </c>
      <c r="E67" s="1165"/>
      <c r="F67" s="113">
        <f>ROUND((E67*D67),2)</f>
        <v>0</v>
      </c>
    </row>
    <row r="68" spans="1:6" s="66" customFormat="1" ht="13">
      <c r="A68" s="55"/>
      <c r="B68" s="14"/>
      <c r="C68" s="57"/>
      <c r="D68" s="58"/>
      <c r="E68" s="58"/>
      <c r="F68" s="58"/>
    </row>
    <row r="69" spans="1:6" s="66" customFormat="1" ht="108.75" customHeight="1">
      <c r="A69" s="55" t="s">
        <v>1486</v>
      </c>
      <c r="B69" s="14" t="s">
        <v>1485</v>
      </c>
      <c r="C69" s="57" t="s">
        <v>32</v>
      </c>
      <c r="D69" s="58">
        <v>1</v>
      </c>
      <c r="E69" s="1165"/>
      <c r="F69" s="113">
        <f>ROUND((E69*D69),2)</f>
        <v>0</v>
      </c>
    </row>
    <row r="70" spans="1:6" s="66" customFormat="1" ht="13.5" thickBot="1">
      <c r="A70" s="55"/>
      <c r="B70" s="14"/>
      <c r="C70" s="57"/>
      <c r="D70" s="58"/>
      <c r="E70" s="58"/>
      <c r="F70" s="58"/>
    </row>
    <row r="71" spans="1:6" s="23" customFormat="1" ht="14.5" thickBot="1">
      <c r="A71" s="50"/>
      <c r="B71" s="199" t="s">
        <v>69</v>
      </c>
      <c r="C71" s="51"/>
      <c r="D71" s="52"/>
      <c r="E71" s="52"/>
      <c r="F71" s="52">
        <f>ROUND(SUM(F23:F70),2)</f>
        <v>0</v>
      </c>
    </row>
    <row r="74" spans="1:6">
      <c r="B74" s="204"/>
    </row>
  </sheetData>
  <sheetProtection selectLockedCells="1" selectUnlockedCells="1"/>
  <mergeCells count="16">
    <mergeCell ref="A9:F9"/>
    <mergeCell ref="A15:F15"/>
    <mergeCell ref="A16:F16"/>
    <mergeCell ref="A17:F17"/>
    <mergeCell ref="A19:F19"/>
    <mergeCell ref="A10:F10"/>
    <mergeCell ref="A11:F11"/>
    <mergeCell ref="A12:F12"/>
    <mergeCell ref="A13:F13"/>
    <mergeCell ref="A14:F14"/>
    <mergeCell ref="A18:F18"/>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G96"/>
  <sheetViews>
    <sheetView view="pageBreakPreview" topLeftCell="A59" zoomScaleNormal="100" zoomScaleSheetLayoutView="100" workbookViewId="0">
      <selection activeCell="F96" sqref="F96"/>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c r="A1" s="97" t="s">
        <v>70</v>
      </c>
      <c r="B1" s="193" t="s">
        <v>71</v>
      </c>
      <c r="C1" s="1121"/>
      <c r="D1" s="1121"/>
      <c r="E1" s="1126"/>
      <c r="F1" s="1126"/>
    </row>
    <row r="2" spans="1:6">
      <c r="A2" s="41"/>
      <c r="B2" s="194"/>
    </row>
    <row r="3" spans="1:6">
      <c r="A3" s="858" t="s">
        <v>138</v>
      </c>
      <c r="B3" s="195"/>
      <c r="C3" s="1129"/>
      <c r="D3" s="61"/>
      <c r="E3" s="1129"/>
      <c r="F3" s="1130"/>
    </row>
    <row r="4" spans="1:6" s="63" customFormat="1" ht="14.25" customHeight="1">
      <c r="A4" s="1612" t="s">
        <v>188</v>
      </c>
      <c r="B4" s="1611"/>
      <c r="C4" s="1611"/>
      <c r="D4" s="1611"/>
      <c r="E4" s="1611"/>
      <c r="F4" s="1611"/>
    </row>
    <row r="5" spans="1:6" s="63" customFormat="1" ht="27" customHeight="1">
      <c r="A5" s="1612" t="s">
        <v>187</v>
      </c>
      <c r="B5" s="1646"/>
      <c r="C5" s="1646"/>
      <c r="D5" s="1646"/>
      <c r="E5" s="1646"/>
      <c r="F5" s="1646"/>
    </row>
    <row r="6" spans="1:6" s="63" customFormat="1" ht="14.25" customHeight="1">
      <c r="A6" s="1612" t="s">
        <v>207</v>
      </c>
      <c r="B6" s="1612"/>
      <c r="C6" s="1612"/>
      <c r="D6" s="1612"/>
      <c r="E6" s="1612"/>
      <c r="F6" s="1612"/>
    </row>
    <row r="7" spans="1:6" s="32" customFormat="1" ht="29.15" customHeight="1">
      <c r="A7" s="1612" t="s">
        <v>394</v>
      </c>
      <c r="B7" s="1646"/>
      <c r="C7" s="1646"/>
      <c r="D7" s="1646"/>
      <c r="E7" s="1646"/>
      <c r="F7" s="1646"/>
    </row>
    <row r="8" spans="1:6" s="118" customFormat="1" ht="14.25" customHeight="1">
      <c r="A8" s="1642" t="s">
        <v>328</v>
      </c>
      <c r="B8" s="1643"/>
      <c r="C8" s="1643"/>
      <c r="D8" s="1643"/>
      <c r="E8" s="1643"/>
      <c r="F8" s="1644"/>
    </row>
    <row r="9" spans="1:6" s="118" customFormat="1" ht="14.25" customHeight="1">
      <c r="B9" s="207"/>
      <c r="E9" s="1183"/>
      <c r="F9" s="1183"/>
    </row>
    <row r="10" spans="1:6" ht="12.25" customHeight="1">
      <c r="A10" s="72"/>
      <c r="B10" s="208"/>
      <c r="C10" s="1137"/>
      <c r="D10" s="1137"/>
      <c r="E10" s="1184"/>
      <c r="F10" s="1184"/>
    </row>
    <row r="11" spans="1:6" s="23" customFormat="1" ht="14.5" thickBot="1">
      <c r="A11" s="42"/>
      <c r="B11" s="197" t="s">
        <v>25</v>
      </c>
      <c r="C11" s="43" t="s">
        <v>26</v>
      </c>
      <c r="D11" s="43" t="s">
        <v>27</v>
      </c>
      <c r="E11" s="1166" t="s">
        <v>28</v>
      </c>
      <c r="F11" s="1166" t="s">
        <v>29</v>
      </c>
    </row>
    <row r="12" spans="1:6" ht="14.5" thickTop="1"/>
    <row r="13" spans="1:6" s="66" customFormat="1" ht="75.75" customHeight="1">
      <c r="A13" s="55" t="s">
        <v>72</v>
      </c>
      <c r="B13" s="14" t="s">
        <v>1230</v>
      </c>
      <c r="C13" s="57" t="s">
        <v>31</v>
      </c>
      <c r="D13" s="1136">
        <v>45.2</v>
      </c>
      <c r="E13" s="1165"/>
      <c r="F13" s="113">
        <f>ROUND((E13*D13),2)</f>
        <v>0</v>
      </c>
    </row>
    <row r="14" spans="1:6" s="66" customFormat="1">
      <c r="A14" s="44"/>
      <c r="B14" s="14"/>
      <c r="C14" s="56"/>
      <c r="D14" s="56"/>
      <c r="E14" s="91"/>
      <c r="F14" s="91"/>
    </row>
    <row r="15" spans="1:6" s="66" customFormat="1" ht="65">
      <c r="A15" s="55" t="s">
        <v>593</v>
      </c>
      <c r="B15" s="14" t="s">
        <v>1231</v>
      </c>
      <c r="C15" s="57" t="s">
        <v>31</v>
      </c>
      <c r="D15" s="1136">
        <v>23.6</v>
      </c>
      <c r="E15" s="1165"/>
      <c r="F15" s="113">
        <f>ROUND((E15*D15),2)</f>
        <v>0</v>
      </c>
    </row>
    <row r="16" spans="1:6" s="66" customFormat="1" ht="16.5" customHeight="1">
      <c r="A16" s="44"/>
      <c r="B16" s="203"/>
      <c r="C16" s="57"/>
      <c r="D16" s="1136"/>
      <c r="E16" s="91"/>
      <c r="F16" s="113"/>
    </row>
    <row r="17" spans="1:6" s="66" customFormat="1" ht="91">
      <c r="A17" s="55" t="s">
        <v>594</v>
      </c>
      <c r="B17" s="14" t="s">
        <v>592</v>
      </c>
      <c r="C17" s="57" t="s">
        <v>31</v>
      </c>
      <c r="D17" s="1136">
        <v>4.2</v>
      </c>
      <c r="E17" s="1165"/>
      <c r="F17" s="113">
        <f>ROUND((E17*D17),2)</f>
        <v>0</v>
      </c>
    </row>
    <row r="18" spans="1:6" s="66" customFormat="1" ht="16.5" customHeight="1">
      <c r="A18" s="44"/>
      <c r="B18" s="203"/>
      <c r="C18" s="57"/>
      <c r="D18" s="1136"/>
      <c r="E18" s="91"/>
      <c r="F18" s="113"/>
    </row>
    <row r="19" spans="1:6" s="66" customFormat="1" ht="52">
      <c r="A19" s="55" t="s">
        <v>595</v>
      </c>
      <c r="B19" s="14" t="s">
        <v>602</v>
      </c>
      <c r="C19" s="57" t="s">
        <v>53</v>
      </c>
      <c r="D19" s="1136">
        <v>8</v>
      </c>
      <c r="E19" s="1165"/>
      <c r="F19" s="113">
        <f>ROUND((E19*D19),2)</f>
        <v>0</v>
      </c>
    </row>
    <row r="20" spans="1:6" s="66" customFormat="1">
      <c r="A20" s="44"/>
      <c r="B20" s="14"/>
      <c r="C20" s="57"/>
      <c r="D20" s="1136"/>
      <c r="E20" s="58"/>
      <c r="F20" s="113"/>
    </row>
    <row r="21" spans="1:6" s="66" customFormat="1" ht="52">
      <c r="A21" s="55" t="s">
        <v>596</v>
      </c>
      <c r="B21" s="14" t="s">
        <v>606</v>
      </c>
      <c r="C21" s="57" t="s">
        <v>53</v>
      </c>
      <c r="D21" s="1136">
        <v>6</v>
      </c>
      <c r="E21" s="1165"/>
      <c r="F21" s="113">
        <f>ROUND((E21*D21),2)</f>
        <v>0</v>
      </c>
    </row>
    <row r="22" spans="1:6" s="66" customFormat="1">
      <c r="A22" s="44"/>
      <c r="B22" s="14"/>
      <c r="C22" s="57"/>
      <c r="D22" s="1136"/>
      <c r="E22" s="58"/>
      <c r="F22" s="113"/>
    </row>
    <row r="23" spans="1:6" s="66" customFormat="1" ht="52">
      <c r="A23" s="55" t="s">
        <v>597</v>
      </c>
      <c r="B23" s="14" t="s">
        <v>1232</v>
      </c>
      <c r="C23" s="57" t="s">
        <v>53</v>
      </c>
      <c r="D23" s="1136">
        <v>1</v>
      </c>
      <c r="E23" s="1165"/>
      <c r="F23" s="113">
        <f>ROUND((E23*D23),2)</f>
        <v>0</v>
      </c>
    </row>
    <row r="24" spans="1:6" s="66" customFormat="1">
      <c r="A24" s="44"/>
      <c r="B24" s="209"/>
      <c r="C24" s="57"/>
      <c r="D24" s="1136"/>
      <c r="E24" s="58"/>
      <c r="F24" s="113"/>
    </row>
    <row r="25" spans="1:6" s="66" customFormat="1" ht="52">
      <c r="A25" s="55" t="s">
        <v>601</v>
      </c>
      <c r="B25" s="14" t="s">
        <v>1233</v>
      </c>
      <c r="C25" s="57" t="s">
        <v>53</v>
      </c>
      <c r="D25" s="1136">
        <v>1</v>
      </c>
      <c r="E25" s="1165"/>
      <c r="F25" s="113">
        <f>ROUND((E25*D25),2)</f>
        <v>0</v>
      </c>
    </row>
    <row r="26" spans="1:6" s="66" customFormat="1">
      <c r="A26" s="44"/>
      <c r="B26" s="209"/>
      <c r="C26" s="57"/>
      <c r="D26" s="1136"/>
      <c r="E26" s="58"/>
      <c r="F26" s="113"/>
    </row>
    <row r="27" spans="1:6" s="66" customFormat="1" ht="65">
      <c r="A27" s="55" t="s">
        <v>608</v>
      </c>
      <c r="B27" s="14" t="s">
        <v>1234</v>
      </c>
      <c r="C27" s="57" t="s">
        <v>53</v>
      </c>
      <c r="D27" s="1136">
        <v>13</v>
      </c>
      <c r="E27" s="1165"/>
      <c r="F27" s="113">
        <f>ROUND((E27*D27),2)</f>
        <v>0</v>
      </c>
    </row>
    <row r="28" spans="1:6" s="66" customFormat="1">
      <c r="A28" s="44"/>
      <c r="B28" s="209"/>
      <c r="C28" s="57"/>
      <c r="D28" s="1136"/>
      <c r="E28" s="58"/>
      <c r="F28" s="113"/>
    </row>
    <row r="29" spans="1:6" s="66" customFormat="1" ht="65">
      <c r="A29" s="55" t="s">
        <v>609</v>
      </c>
      <c r="B29" s="14" t="s">
        <v>1235</v>
      </c>
      <c r="C29" s="57" t="s">
        <v>53</v>
      </c>
      <c r="D29" s="1136">
        <v>3</v>
      </c>
      <c r="E29" s="1165"/>
      <c r="F29" s="113">
        <f>ROUND((E29*D29),2)</f>
        <v>0</v>
      </c>
    </row>
    <row r="30" spans="1:6" s="66" customFormat="1">
      <c r="A30" s="44"/>
      <c r="B30" s="209"/>
      <c r="C30" s="57"/>
      <c r="D30" s="1136"/>
      <c r="E30" s="58"/>
      <c r="F30" s="113"/>
    </row>
    <row r="31" spans="1:6" s="66" customFormat="1" ht="65">
      <c r="A31" s="55" t="s">
        <v>610</v>
      </c>
      <c r="B31" s="14" t="s">
        <v>1236</v>
      </c>
      <c r="C31" s="57" t="s">
        <v>53</v>
      </c>
      <c r="D31" s="1136">
        <v>1</v>
      </c>
      <c r="E31" s="1165"/>
      <c r="F31" s="113">
        <f>ROUND((E31*D31),2)</f>
        <v>0</v>
      </c>
    </row>
    <row r="32" spans="1:6" s="66" customFormat="1">
      <c r="A32" s="44"/>
      <c r="B32" s="14"/>
      <c r="C32" s="57"/>
      <c r="D32" s="1136"/>
      <c r="E32" s="58"/>
      <c r="F32" s="113"/>
    </row>
    <row r="33" spans="1:6" s="66" customFormat="1" ht="65">
      <c r="A33" s="55" t="s">
        <v>611</v>
      </c>
      <c r="B33" s="14" t="s">
        <v>1237</v>
      </c>
      <c r="C33" s="57" t="s">
        <v>53</v>
      </c>
      <c r="D33" s="1136">
        <v>2</v>
      </c>
      <c r="E33" s="1165"/>
      <c r="F33" s="113">
        <f>ROUND((E33*D33),2)</f>
        <v>0</v>
      </c>
    </row>
    <row r="35" spans="1:6" s="66" customFormat="1" ht="65">
      <c r="A35" s="55" t="s">
        <v>612</v>
      </c>
      <c r="B35" s="14" t="s">
        <v>1238</v>
      </c>
      <c r="C35" s="57" t="s">
        <v>53</v>
      </c>
      <c r="D35" s="1136">
        <v>2</v>
      </c>
      <c r="E35" s="1165"/>
      <c r="F35" s="113">
        <f>ROUND((E35*D35),2)</f>
        <v>0</v>
      </c>
    </row>
    <row r="36" spans="1:6" s="66" customFormat="1">
      <c r="A36" s="44"/>
      <c r="B36" s="14"/>
      <c r="C36" s="57"/>
      <c r="D36" s="1136"/>
      <c r="E36" s="58"/>
      <c r="F36" s="113"/>
    </row>
    <row r="37" spans="1:6" s="66" customFormat="1" ht="65">
      <c r="A37" s="55" t="s">
        <v>613</v>
      </c>
      <c r="B37" s="14" t="s">
        <v>1239</v>
      </c>
      <c r="C37" s="57" t="s">
        <v>53</v>
      </c>
      <c r="D37" s="1136">
        <v>2</v>
      </c>
      <c r="E37" s="1165"/>
      <c r="F37" s="113">
        <f>ROUND((E37*D37),2)</f>
        <v>0</v>
      </c>
    </row>
    <row r="38" spans="1:6" s="66" customFormat="1">
      <c r="A38" s="44"/>
      <c r="B38" s="14"/>
      <c r="C38" s="57"/>
      <c r="D38" s="1136"/>
      <c r="E38" s="58"/>
      <c r="F38" s="113"/>
    </row>
    <row r="39" spans="1:6" s="66" customFormat="1" ht="65">
      <c r="A39" s="55" t="s">
        <v>614</v>
      </c>
      <c r="B39" s="14" t="s">
        <v>1240</v>
      </c>
      <c r="C39" s="57" t="s">
        <v>53</v>
      </c>
      <c r="D39" s="1136">
        <v>3</v>
      </c>
      <c r="E39" s="1165"/>
      <c r="F39" s="113">
        <f>ROUND((E39*D39),2)</f>
        <v>0</v>
      </c>
    </row>
    <row r="40" spans="1:6" s="66" customFormat="1">
      <c r="A40" s="44"/>
      <c r="B40" s="14"/>
      <c r="C40" s="57"/>
      <c r="D40" s="1136"/>
      <c r="E40" s="58"/>
      <c r="F40" s="113"/>
    </row>
    <row r="41" spans="1:6" s="66" customFormat="1" ht="65">
      <c r="A41" s="55" t="s">
        <v>615</v>
      </c>
      <c r="B41" s="14" t="s">
        <v>1241</v>
      </c>
      <c r="C41" s="57" t="s">
        <v>53</v>
      </c>
      <c r="D41" s="1136">
        <v>3</v>
      </c>
      <c r="E41" s="1165"/>
      <c r="F41" s="113">
        <f>ROUND((E41*D41),2)</f>
        <v>0</v>
      </c>
    </row>
    <row r="42" spans="1:6" s="66" customFormat="1">
      <c r="A42" s="44"/>
      <c r="B42" s="14"/>
      <c r="C42" s="57"/>
      <c r="D42" s="1136"/>
      <c r="E42" s="58"/>
      <c r="F42" s="113"/>
    </row>
    <row r="43" spans="1:6" s="66" customFormat="1" ht="65">
      <c r="A43" s="55" t="s">
        <v>616</v>
      </c>
      <c r="B43" s="14" t="s">
        <v>604</v>
      </c>
      <c r="C43" s="57" t="s">
        <v>53</v>
      </c>
      <c r="D43" s="1136">
        <v>3</v>
      </c>
      <c r="E43" s="1165"/>
      <c r="F43" s="113">
        <f>ROUND((E43*D43),2)</f>
        <v>0</v>
      </c>
    </row>
    <row r="44" spans="1:6" s="66" customFormat="1">
      <c r="A44" s="44"/>
      <c r="B44" s="14"/>
      <c r="C44" s="57"/>
      <c r="D44" s="1136"/>
      <c r="E44" s="58"/>
      <c r="F44" s="113"/>
    </row>
    <row r="45" spans="1:6" s="66" customFormat="1" ht="65">
      <c r="A45" s="55" t="s">
        <v>617</v>
      </c>
      <c r="B45" s="14" t="s">
        <v>1242</v>
      </c>
      <c r="C45" s="57" t="s">
        <v>53</v>
      </c>
      <c r="D45" s="1136">
        <v>1</v>
      </c>
      <c r="E45" s="1165"/>
      <c r="F45" s="113">
        <f>ROUND((E45*D45),2)</f>
        <v>0</v>
      </c>
    </row>
    <row r="46" spans="1:6" s="66" customFormat="1">
      <c r="A46" s="44"/>
      <c r="B46" s="14"/>
      <c r="C46" s="57"/>
      <c r="D46" s="1136"/>
      <c r="E46" s="58"/>
      <c r="F46" s="113"/>
    </row>
    <row r="47" spans="1:6" s="66" customFormat="1" ht="65">
      <c r="A47" s="55" t="s">
        <v>618</v>
      </c>
      <c r="B47" s="14" t="s">
        <v>605</v>
      </c>
      <c r="C47" s="57" t="s">
        <v>53</v>
      </c>
      <c r="D47" s="1136">
        <v>1</v>
      </c>
      <c r="E47" s="1165"/>
      <c r="F47" s="113">
        <f>ROUND((E47*D47),2)</f>
        <v>0</v>
      </c>
    </row>
    <row r="48" spans="1:6" s="66" customFormat="1">
      <c r="A48" s="44"/>
      <c r="B48" s="14"/>
      <c r="C48" s="57"/>
      <c r="D48" s="1136"/>
      <c r="E48" s="58"/>
      <c r="F48" s="113"/>
    </row>
    <row r="49" spans="1:6" s="66" customFormat="1" ht="65">
      <c r="A49" s="55" t="s">
        <v>619</v>
      </c>
      <c r="B49" s="14" t="s">
        <v>1243</v>
      </c>
      <c r="C49" s="57" t="s">
        <v>53</v>
      </c>
      <c r="D49" s="1136">
        <v>3</v>
      </c>
      <c r="E49" s="1165"/>
      <c r="F49" s="113">
        <f>ROUND((E49*D49),2)</f>
        <v>0</v>
      </c>
    </row>
    <row r="50" spans="1:6" s="66" customFormat="1">
      <c r="A50" s="44"/>
      <c r="B50" s="14"/>
      <c r="C50" s="57"/>
      <c r="D50" s="1136"/>
      <c r="E50" s="58"/>
      <c r="F50" s="113"/>
    </row>
    <row r="51" spans="1:6" s="66" customFormat="1" ht="65">
      <c r="A51" s="55" t="s">
        <v>620</v>
      </c>
      <c r="B51" s="14" t="s">
        <v>603</v>
      </c>
      <c r="C51" s="57" t="s">
        <v>53</v>
      </c>
      <c r="D51" s="1136">
        <v>1</v>
      </c>
      <c r="E51" s="1165"/>
      <c r="F51" s="113">
        <f>ROUND((E51*D51),2)</f>
        <v>0</v>
      </c>
    </row>
    <row r="52" spans="1:6" s="66" customFormat="1">
      <c r="A52" s="44"/>
      <c r="B52" s="14"/>
      <c r="C52" s="57"/>
      <c r="D52" s="1136"/>
      <c r="E52" s="58"/>
      <c r="F52" s="113"/>
    </row>
    <row r="53" spans="1:6" s="66" customFormat="1" ht="52">
      <c r="A53" s="55" t="s">
        <v>621</v>
      </c>
      <c r="B53" s="14" t="s">
        <v>598</v>
      </c>
      <c r="C53" s="57" t="s">
        <v>39</v>
      </c>
      <c r="D53" s="1136">
        <v>350.6</v>
      </c>
      <c r="E53" s="1165"/>
      <c r="F53" s="113">
        <f>ROUND((E53*D53),2)</f>
        <v>0</v>
      </c>
    </row>
    <row r="54" spans="1:6" s="66" customFormat="1" ht="78">
      <c r="A54" s="236" t="s">
        <v>52</v>
      </c>
      <c r="B54" s="14" t="s">
        <v>1461</v>
      </c>
      <c r="C54" s="57"/>
      <c r="D54" s="1136"/>
      <c r="E54" s="58"/>
      <c r="F54" s="113"/>
    </row>
    <row r="55" spans="1:6" s="66" customFormat="1" ht="39">
      <c r="A55" s="236" t="s">
        <v>52</v>
      </c>
      <c r="B55" s="14" t="s">
        <v>599</v>
      </c>
      <c r="C55" s="57"/>
      <c r="D55" s="1136"/>
      <c r="E55" s="58"/>
      <c r="F55" s="113"/>
    </row>
    <row r="56" spans="1:6" s="66" customFormat="1" ht="52">
      <c r="A56" s="236" t="s">
        <v>52</v>
      </c>
      <c r="B56" s="14" t="s">
        <v>600</v>
      </c>
      <c r="C56" s="57"/>
      <c r="D56" s="1136"/>
      <c r="E56" s="58"/>
      <c r="F56" s="113"/>
    </row>
    <row r="57" spans="1:6" s="66" customFormat="1" ht="13">
      <c r="A57" s="64"/>
      <c r="B57" s="14"/>
      <c r="C57" s="57"/>
      <c r="D57" s="1136"/>
      <c r="E57" s="58"/>
      <c r="F57" s="113"/>
    </row>
    <row r="58" spans="1:6" s="66" customFormat="1" ht="52">
      <c r="A58" s="55" t="s">
        <v>622</v>
      </c>
      <c r="B58" s="14" t="s">
        <v>1462</v>
      </c>
      <c r="C58" s="57" t="s">
        <v>39</v>
      </c>
      <c r="D58" s="1136">
        <v>4.5</v>
      </c>
      <c r="E58" s="1165"/>
      <c r="F58" s="113">
        <f>ROUND((E58*D58),2)</f>
        <v>0</v>
      </c>
    </row>
    <row r="59" spans="1:6" s="66" customFormat="1" ht="13">
      <c r="A59" s="64"/>
      <c r="B59" s="14"/>
      <c r="C59" s="57"/>
      <c r="D59" s="1136"/>
      <c r="E59" s="58"/>
      <c r="F59" s="113"/>
    </row>
    <row r="60" spans="1:6" s="66" customFormat="1" ht="52">
      <c r="A60" s="55" t="s">
        <v>623</v>
      </c>
      <c r="B60" s="14" t="s">
        <v>607</v>
      </c>
      <c r="C60" s="57" t="s">
        <v>53</v>
      </c>
      <c r="D60" s="1136">
        <v>2</v>
      </c>
      <c r="E60" s="1165"/>
      <c r="F60" s="113">
        <f>ROUND((E60*D60),2)</f>
        <v>0</v>
      </c>
    </row>
    <row r="61" spans="1:6" s="66" customFormat="1" ht="13">
      <c r="A61" s="64"/>
      <c r="B61" s="14"/>
      <c r="C61" s="57"/>
      <c r="D61" s="1136"/>
      <c r="E61" s="58"/>
      <c r="F61" s="113"/>
    </row>
    <row r="62" spans="1:6" s="66" customFormat="1" ht="26">
      <c r="A62" s="55" t="s">
        <v>624</v>
      </c>
      <c r="B62" s="14" t="s">
        <v>1487</v>
      </c>
      <c r="C62" s="57" t="s">
        <v>32</v>
      </c>
      <c r="D62" s="1136">
        <v>1</v>
      </c>
      <c r="E62" s="1165"/>
      <c r="F62" s="113">
        <f>ROUND((E62*D62),2)</f>
        <v>0</v>
      </c>
    </row>
    <row r="63" spans="1:6" s="66" customFormat="1" ht="13">
      <c r="A63" s="55"/>
      <c r="B63" s="14" t="s">
        <v>1244</v>
      </c>
      <c r="C63" s="57"/>
      <c r="D63" s="1136"/>
      <c r="E63" s="58"/>
      <c r="F63" s="113"/>
    </row>
    <row r="64" spans="1:6" s="66" customFormat="1" ht="13">
      <c r="A64" s="55"/>
      <c r="B64" s="14" t="s">
        <v>908</v>
      </c>
      <c r="C64" s="57"/>
      <c r="D64" s="1136"/>
      <c r="E64" s="58"/>
      <c r="F64" s="113"/>
    </row>
    <row r="65" spans="1:7" s="66" customFormat="1" ht="13">
      <c r="A65" s="55"/>
      <c r="B65" s="14" t="s">
        <v>1488</v>
      </c>
      <c r="C65" s="57"/>
      <c r="D65" s="1136"/>
      <c r="E65" s="58"/>
      <c r="F65" s="113"/>
    </row>
    <row r="66" spans="1:7" s="66" customFormat="1" ht="13">
      <c r="A66" s="55"/>
      <c r="B66" s="14"/>
      <c r="C66" s="57"/>
      <c r="D66" s="1136"/>
      <c r="E66" s="58"/>
      <c r="F66" s="113"/>
    </row>
    <row r="67" spans="1:7" s="66" customFormat="1" ht="26">
      <c r="A67" s="55" t="s">
        <v>625</v>
      </c>
      <c r="B67" s="14" t="s">
        <v>1487</v>
      </c>
      <c r="C67" s="57" t="s">
        <v>32</v>
      </c>
      <c r="D67" s="1136">
        <v>1</v>
      </c>
      <c r="E67" s="1165"/>
      <c r="F67" s="113">
        <f>ROUND((E67*D67),2)</f>
        <v>0</v>
      </c>
      <c r="G67" s="71"/>
    </row>
    <row r="68" spans="1:7" s="66" customFormat="1" ht="13">
      <c r="A68" s="55"/>
      <c r="B68" s="14" t="s">
        <v>1245</v>
      </c>
      <c r="C68" s="57"/>
      <c r="D68" s="1136"/>
      <c r="E68" s="58"/>
      <c r="F68" s="113"/>
      <c r="G68" s="71"/>
    </row>
    <row r="69" spans="1:7" s="66" customFormat="1" ht="13">
      <c r="A69" s="55"/>
      <c r="B69" s="14" t="s">
        <v>908</v>
      </c>
      <c r="C69" s="57"/>
      <c r="D69" s="1136"/>
      <c r="E69" s="58"/>
      <c r="F69" s="113"/>
      <c r="G69" s="71"/>
    </row>
    <row r="70" spans="1:7" s="66" customFormat="1" ht="13">
      <c r="A70" s="55"/>
      <c r="B70" s="14" t="s">
        <v>1489</v>
      </c>
      <c r="C70" s="57"/>
      <c r="D70" s="1136"/>
      <c r="E70" s="58"/>
      <c r="F70" s="113"/>
      <c r="G70" s="71"/>
    </row>
    <row r="71" spans="1:7" s="66" customFormat="1" ht="13">
      <c r="A71" s="55"/>
      <c r="B71" s="14"/>
      <c r="C71" s="57"/>
      <c r="D71" s="1136"/>
      <c r="E71" s="58"/>
      <c r="F71" s="113"/>
      <c r="G71" s="71"/>
    </row>
    <row r="72" spans="1:7" s="66" customFormat="1" ht="26">
      <c r="A72" s="55"/>
      <c r="B72" s="14" t="s">
        <v>1487</v>
      </c>
      <c r="C72" s="57" t="s">
        <v>32</v>
      </c>
      <c r="D72" s="1136">
        <v>1</v>
      </c>
      <c r="E72" s="1165"/>
      <c r="F72" s="113">
        <f>ROUND((E72*D72),2)</f>
        <v>0</v>
      </c>
      <c r="G72" s="71"/>
    </row>
    <row r="73" spans="1:7" s="66" customFormat="1" ht="13">
      <c r="A73" s="55"/>
      <c r="B73" s="14" t="s">
        <v>1246</v>
      </c>
      <c r="C73" s="57"/>
      <c r="D73" s="1136"/>
      <c r="E73" s="58"/>
      <c r="F73" s="113"/>
      <c r="G73" s="71"/>
    </row>
    <row r="74" spans="1:7" s="66" customFormat="1" ht="13">
      <c r="A74" s="55"/>
      <c r="B74" s="14" t="s">
        <v>908</v>
      </c>
      <c r="C74" s="57"/>
      <c r="D74" s="1136"/>
      <c r="E74" s="58"/>
      <c r="F74" s="113"/>
      <c r="G74" s="71"/>
    </row>
    <row r="75" spans="1:7" s="66" customFormat="1" ht="13">
      <c r="A75" s="55"/>
      <c r="B75" s="14" t="s">
        <v>1490</v>
      </c>
      <c r="C75" s="57"/>
      <c r="D75" s="1136"/>
      <c r="E75" s="58"/>
      <c r="F75" s="113"/>
      <c r="G75" s="71"/>
    </row>
    <row r="76" spans="1:7" s="66" customFormat="1" ht="13">
      <c r="A76" s="55"/>
      <c r="B76" s="14"/>
      <c r="C76" s="57"/>
      <c r="D76" s="1136"/>
      <c r="E76" s="58"/>
      <c r="F76" s="113"/>
      <c r="G76" s="71"/>
    </row>
    <row r="77" spans="1:7" s="66" customFormat="1" ht="13">
      <c r="A77" s="55" t="s">
        <v>626</v>
      </c>
      <c r="B77" s="14" t="s">
        <v>945</v>
      </c>
      <c r="C77" s="57" t="s">
        <v>32</v>
      </c>
      <c r="D77" s="1136">
        <v>1</v>
      </c>
      <c r="E77" s="1165"/>
      <c r="F77" s="113">
        <f>ROUND((E77*D77),2)</f>
        <v>0</v>
      </c>
      <c r="G77" s="71"/>
    </row>
    <row r="78" spans="1:7" s="66" customFormat="1" ht="13">
      <c r="A78" s="55"/>
      <c r="B78" s="14" t="s">
        <v>1247</v>
      </c>
      <c r="C78" s="57"/>
      <c r="D78" s="1136"/>
      <c r="E78" s="58"/>
      <c r="F78" s="113"/>
      <c r="G78" s="71"/>
    </row>
    <row r="79" spans="1:7" s="66" customFormat="1" ht="13">
      <c r="A79" s="55"/>
      <c r="B79" s="14" t="s">
        <v>1248</v>
      </c>
      <c r="C79" s="57"/>
      <c r="D79" s="1136"/>
      <c r="E79" s="58"/>
      <c r="F79" s="113"/>
      <c r="G79" s="71"/>
    </row>
    <row r="80" spans="1:7" s="66" customFormat="1" ht="13">
      <c r="A80" s="55"/>
      <c r="B80" s="14"/>
      <c r="C80" s="1135"/>
      <c r="D80" s="1135"/>
      <c r="E80" s="1181"/>
      <c r="F80" s="1181"/>
      <c r="G80" s="71"/>
    </row>
    <row r="81" spans="1:7" s="66" customFormat="1" ht="13">
      <c r="A81" s="55" t="s">
        <v>627</v>
      </c>
      <c r="B81" s="14" t="s">
        <v>945</v>
      </c>
      <c r="C81" s="57" t="s">
        <v>32</v>
      </c>
      <c r="D81" s="1136">
        <v>1</v>
      </c>
      <c r="E81" s="1165"/>
      <c r="F81" s="113">
        <f>ROUND((E81*D81),2)</f>
        <v>0</v>
      </c>
      <c r="G81" s="71"/>
    </row>
    <row r="82" spans="1:7" s="66" customFormat="1" ht="13">
      <c r="A82" s="55"/>
      <c r="B82" s="14" t="s">
        <v>1250</v>
      </c>
      <c r="C82" s="57"/>
      <c r="D82" s="1136"/>
      <c r="E82" s="58"/>
      <c r="F82" s="113"/>
      <c r="G82" s="71"/>
    </row>
    <row r="83" spans="1:7" s="66" customFormat="1" ht="13">
      <c r="A83" s="55"/>
      <c r="B83" s="14" t="s">
        <v>1249</v>
      </c>
      <c r="C83" s="57"/>
      <c r="D83" s="1136"/>
      <c r="E83" s="58"/>
      <c r="F83" s="113"/>
      <c r="G83" s="71"/>
    </row>
    <row r="84" spans="1:7" s="66" customFormat="1" ht="13">
      <c r="C84" s="56"/>
      <c r="D84" s="56"/>
      <c r="E84" s="91"/>
      <c r="F84" s="91"/>
      <c r="G84" s="71"/>
    </row>
    <row r="85" spans="1:7" s="66" customFormat="1" ht="27.75" customHeight="1">
      <c r="A85" s="55" t="s">
        <v>1491</v>
      </c>
      <c r="B85" s="14" t="s">
        <v>1494</v>
      </c>
      <c r="C85" s="57"/>
      <c r="D85" s="1136"/>
      <c r="E85" s="58"/>
      <c r="F85" s="113"/>
      <c r="G85" s="71"/>
    </row>
    <row r="86" spans="1:7" s="66" customFormat="1" ht="13">
      <c r="A86" s="55"/>
      <c r="B86" s="14" t="s">
        <v>1493</v>
      </c>
      <c r="C86" s="57" t="s">
        <v>32</v>
      </c>
      <c r="D86" s="1136">
        <v>2</v>
      </c>
      <c r="E86" s="1165"/>
      <c r="F86" s="113">
        <f>ROUND((E86*D86),2)</f>
        <v>0</v>
      </c>
      <c r="G86" s="71"/>
    </row>
    <row r="87" spans="1:7" s="66" customFormat="1" ht="13">
      <c r="A87" s="55"/>
      <c r="B87" s="14" t="s">
        <v>1492</v>
      </c>
      <c r="C87" s="57" t="s">
        <v>32</v>
      </c>
      <c r="D87" s="1136">
        <v>2</v>
      </c>
      <c r="E87" s="1165"/>
      <c r="F87" s="113">
        <f>ROUND((E87*D87),2)</f>
        <v>0</v>
      </c>
      <c r="G87" s="71"/>
    </row>
    <row r="88" spans="1:7" s="66" customFormat="1" ht="13">
      <c r="A88" s="55"/>
      <c r="B88" s="248"/>
      <c r="C88" s="57"/>
      <c r="D88" s="57"/>
      <c r="E88" s="58"/>
      <c r="F88" s="58"/>
      <c r="G88" s="71"/>
    </row>
    <row r="89" spans="1:7">
      <c r="A89" s="55" t="s">
        <v>628</v>
      </c>
      <c r="B89" s="14" t="s">
        <v>1020</v>
      </c>
    </row>
    <row r="90" spans="1:7" s="56" customFormat="1" ht="42.75" customHeight="1">
      <c r="A90" s="64"/>
      <c r="B90" s="14" t="s">
        <v>1022</v>
      </c>
      <c r="C90" s="57" t="s">
        <v>32</v>
      </c>
      <c r="D90" s="58">
        <v>30</v>
      </c>
      <c r="E90" s="1165"/>
      <c r="F90" s="113">
        <f>ROUND((E90*D90),2)</f>
        <v>0</v>
      </c>
    </row>
    <row r="91" spans="1:7" s="244" customFormat="1" ht="13">
      <c r="A91" s="114"/>
      <c r="B91" s="14"/>
      <c r="C91" s="1135"/>
      <c r="D91" s="1135"/>
      <c r="E91" s="1181"/>
      <c r="F91" s="1181"/>
    </row>
    <row r="92" spans="1:7">
      <c r="A92" s="55" t="s">
        <v>1496</v>
      </c>
      <c r="B92" s="14" t="s">
        <v>1020</v>
      </c>
    </row>
    <row r="93" spans="1:7" s="56" customFormat="1" ht="42.75" customHeight="1">
      <c r="A93" s="64"/>
      <c r="B93" s="14" t="s">
        <v>1495</v>
      </c>
      <c r="C93" s="57" t="s">
        <v>32</v>
      </c>
      <c r="D93" s="58">
        <v>2</v>
      </c>
      <c r="E93" s="1165"/>
      <c r="F93" s="113">
        <f>ROUND((E93*D93),2)</f>
        <v>0</v>
      </c>
    </row>
    <row r="94" spans="1:7" s="56" customFormat="1" ht="20.149999999999999" customHeight="1" thickBot="1">
      <c r="A94" s="70"/>
      <c r="B94" s="14"/>
      <c r="C94" s="57"/>
      <c r="D94" s="1162"/>
      <c r="E94" s="58"/>
      <c r="F94" s="58"/>
    </row>
    <row r="95" spans="1:7" s="23" customFormat="1" ht="14.5" thickBot="1">
      <c r="A95" s="50"/>
      <c r="B95" s="199" t="s">
        <v>74</v>
      </c>
      <c r="C95" s="51"/>
      <c r="D95" s="52"/>
      <c r="E95" s="52"/>
      <c r="F95" s="52">
        <f>ROUND(SUM(F13:F94),2)</f>
        <v>0</v>
      </c>
    </row>
    <row r="96" spans="1:7" ht="14.5" thickTop="1"/>
  </sheetData>
  <sheetProtection selectLockedCells="1" selectUnlockedCells="1"/>
  <mergeCells count="5">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F265"/>
  <sheetViews>
    <sheetView view="pageBreakPreview" topLeftCell="A242" zoomScaleNormal="100" zoomScaleSheetLayoutView="100" workbookViewId="0">
      <selection activeCell="F264" sqref="F264"/>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c r="A1" s="97" t="s">
        <v>75</v>
      </c>
      <c r="B1" s="193" t="s">
        <v>128</v>
      </c>
      <c r="C1" s="1121"/>
      <c r="D1" s="1121"/>
      <c r="E1" s="1126"/>
      <c r="F1" s="1126"/>
    </row>
    <row r="3" spans="1:6">
      <c r="A3" s="858" t="s">
        <v>225</v>
      </c>
      <c r="B3" s="195"/>
      <c r="C3" s="1129"/>
      <c r="D3" s="61"/>
      <c r="E3" s="1129"/>
      <c r="F3" s="1130"/>
    </row>
    <row r="4" spans="1:6" s="164" customFormat="1" ht="14.25" customHeight="1">
      <c r="A4" s="1621" t="s">
        <v>188</v>
      </c>
      <c r="B4" s="1631"/>
      <c r="C4" s="1631"/>
      <c r="D4" s="1631"/>
      <c r="E4" s="1631"/>
      <c r="F4" s="1631"/>
    </row>
    <row r="5" spans="1:6" s="164" customFormat="1" ht="27" customHeight="1">
      <c r="A5" s="1621" t="s">
        <v>187</v>
      </c>
      <c r="B5" s="1652"/>
      <c r="C5" s="1652"/>
      <c r="D5" s="1652"/>
      <c r="E5" s="1652"/>
      <c r="F5" s="1652"/>
    </row>
    <row r="6" spans="1:6" s="164" customFormat="1" ht="14.25" customHeight="1">
      <c r="A6" s="1621" t="s">
        <v>207</v>
      </c>
      <c r="B6" s="1621"/>
      <c r="C6" s="1621"/>
      <c r="D6" s="1621"/>
      <c r="E6" s="1621"/>
      <c r="F6" s="1621"/>
    </row>
    <row r="7" spans="1:6" s="165" customFormat="1" ht="43.5" customHeight="1">
      <c r="A7" s="1621" t="s">
        <v>854</v>
      </c>
      <c r="B7" s="1652"/>
      <c r="C7" s="1652"/>
      <c r="D7" s="1652"/>
      <c r="E7" s="1652"/>
      <c r="F7" s="1652"/>
    </row>
    <row r="8" spans="1:6" s="145" customFormat="1" ht="43.5" customHeight="1">
      <c r="A8" s="1622" t="s">
        <v>855</v>
      </c>
      <c r="B8" s="1622"/>
      <c r="C8" s="1622"/>
      <c r="D8" s="1622"/>
      <c r="E8" s="1622"/>
      <c r="F8" s="1622"/>
    </row>
    <row r="9" spans="1:6" s="165" customFormat="1" ht="40.75" customHeight="1">
      <c r="A9" s="1621" t="s">
        <v>856</v>
      </c>
      <c r="B9" s="1652"/>
      <c r="C9" s="1652"/>
      <c r="D9" s="1652"/>
      <c r="E9" s="1652"/>
      <c r="F9" s="1652"/>
    </row>
    <row r="10" spans="1:6" s="165" customFormat="1" ht="29.15" customHeight="1">
      <c r="A10" s="1653" t="s">
        <v>857</v>
      </c>
      <c r="B10" s="1654"/>
      <c r="C10" s="1654"/>
      <c r="D10" s="1654"/>
      <c r="E10" s="1654"/>
      <c r="F10" s="1654"/>
    </row>
    <row r="11" spans="1:6" s="166" customFormat="1" ht="14.25" customHeight="1">
      <c r="A11" s="1643" t="s">
        <v>328</v>
      </c>
      <c r="B11" s="1643"/>
      <c r="C11" s="1643"/>
      <c r="D11" s="1643"/>
      <c r="E11" s="1643"/>
      <c r="F11" s="1643"/>
    </row>
    <row r="12" spans="1:6" s="166" customFormat="1" ht="14.25" customHeight="1">
      <c r="A12" s="158"/>
      <c r="B12" s="158"/>
      <c r="C12" s="1133"/>
      <c r="D12" s="1133"/>
      <c r="E12" s="1178"/>
      <c r="F12" s="1178"/>
    </row>
    <row r="14" spans="1:6" s="23" customFormat="1" ht="14.5" thickBot="1">
      <c r="A14" s="42"/>
      <c r="B14" s="197" t="s">
        <v>25</v>
      </c>
      <c r="C14" s="43" t="s">
        <v>26</v>
      </c>
      <c r="D14" s="43" t="s">
        <v>27</v>
      </c>
      <c r="E14" s="1166" t="s">
        <v>28</v>
      </c>
      <c r="F14" s="1166" t="s">
        <v>29</v>
      </c>
    </row>
    <row r="15" spans="1:6" ht="14.5" thickTop="1"/>
    <row r="16" spans="1:6">
      <c r="B16" s="194" t="s">
        <v>735</v>
      </c>
    </row>
    <row r="17" spans="1:6" s="78" customFormat="1" ht="13">
      <c r="A17" s="92"/>
      <c r="B17" s="205"/>
      <c r="C17" s="1134"/>
      <c r="D17" s="1134"/>
      <c r="E17" s="1179"/>
      <c r="F17" s="1180"/>
    </row>
    <row r="18" spans="1:6" s="66" customFormat="1" ht="46">
      <c r="A18" s="55"/>
      <c r="B18" s="177" t="s">
        <v>889</v>
      </c>
      <c r="C18" s="1135"/>
      <c r="D18" s="1135"/>
      <c r="E18" s="1181"/>
      <c r="F18" s="1181"/>
    </row>
    <row r="20" spans="1:6" s="66" customFormat="1" ht="13">
      <c r="A20" s="55" t="s">
        <v>73</v>
      </c>
      <c r="B20" s="14" t="s">
        <v>734</v>
      </c>
      <c r="C20" s="57" t="s">
        <v>66</v>
      </c>
      <c r="D20" s="1136">
        <v>4</v>
      </c>
      <c r="E20" s="1165"/>
      <c r="F20" s="113">
        <f>ROUND((E20*D20),2)</f>
        <v>0</v>
      </c>
    </row>
    <row r="21" spans="1:6" s="66" customFormat="1" ht="13">
      <c r="A21" s="55"/>
      <c r="B21" s="14" t="s">
        <v>1253</v>
      </c>
      <c r="C21" s="56"/>
      <c r="D21" s="56"/>
      <c r="E21" s="1182"/>
      <c r="F21" s="91"/>
    </row>
    <row r="22" spans="1:6" s="66" customFormat="1" ht="13">
      <c r="A22" s="55"/>
      <c r="B22" s="14" t="s">
        <v>1254</v>
      </c>
      <c r="C22" s="56"/>
      <c r="D22" s="56"/>
      <c r="E22" s="1182"/>
      <c r="F22" s="91"/>
    </row>
    <row r="23" spans="1:6" s="66" customFormat="1" ht="13">
      <c r="A23" s="55"/>
      <c r="B23" s="14" t="s">
        <v>1255</v>
      </c>
      <c r="C23" s="56"/>
      <c r="D23" s="56"/>
      <c r="E23" s="1182"/>
      <c r="F23" s="91"/>
    </row>
    <row r="24" spans="1:6" s="66" customFormat="1" ht="13">
      <c r="A24" s="55"/>
      <c r="B24" s="14"/>
      <c r="C24" s="56"/>
      <c r="D24" s="56"/>
      <c r="E24" s="1182"/>
      <c r="F24" s="91"/>
    </row>
    <row r="25" spans="1:6" s="66" customFormat="1" ht="13">
      <c r="A25" s="55" t="s">
        <v>220</v>
      </c>
      <c r="B25" s="14" t="s">
        <v>734</v>
      </c>
      <c r="C25" s="57" t="s">
        <v>66</v>
      </c>
      <c r="D25" s="1136">
        <v>1</v>
      </c>
      <c r="E25" s="1165"/>
      <c r="F25" s="113">
        <f>ROUND((E25*D25),2)</f>
        <v>0</v>
      </c>
    </row>
    <row r="26" spans="1:6" s="66" customFormat="1" ht="13">
      <c r="A26" s="55"/>
      <c r="B26" s="14" t="s">
        <v>1256</v>
      </c>
      <c r="C26" s="56"/>
      <c r="D26" s="56"/>
      <c r="E26" s="1182"/>
      <c r="F26" s="91"/>
    </row>
    <row r="27" spans="1:6" s="66" customFormat="1" ht="13">
      <c r="A27" s="55"/>
      <c r="B27" s="14" t="s">
        <v>1254</v>
      </c>
      <c r="C27" s="56"/>
      <c r="D27" s="56"/>
      <c r="E27" s="1182"/>
      <c r="F27" s="91"/>
    </row>
    <row r="28" spans="1:6" s="66" customFormat="1" ht="13">
      <c r="A28" s="55"/>
      <c r="B28" s="14" t="s">
        <v>1257</v>
      </c>
      <c r="C28" s="56"/>
      <c r="D28" s="56"/>
      <c r="E28" s="1182"/>
      <c r="F28" s="91"/>
    </row>
    <row r="29" spans="1:6" s="66" customFormat="1" ht="13">
      <c r="A29" s="55"/>
      <c r="B29" s="14"/>
      <c r="C29" s="56"/>
      <c r="D29" s="56"/>
      <c r="E29" s="1182"/>
      <c r="F29" s="91"/>
    </row>
    <row r="30" spans="1:6" s="66" customFormat="1" ht="13">
      <c r="A30" s="55" t="s">
        <v>737</v>
      </c>
      <c r="B30" s="14" t="s">
        <v>734</v>
      </c>
      <c r="C30" s="57" t="s">
        <v>66</v>
      </c>
      <c r="D30" s="1136">
        <v>1</v>
      </c>
      <c r="E30" s="1165"/>
      <c r="F30" s="113">
        <f>ROUND((E30*D30),2)</f>
        <v>0</v>
      </c>
    </row>
    <row r="31" spans="1:6" s="66" customFormat="1" ht="13">
      <c r="B31" s="14" t="s">
        <v>1258</v>
      </c>
      <c r="C31" s="56"/>
      <c r="D31" s="56"/>
      <c r="E31" s="1182"/>
      <c r="F31" s="91"/>
    </row>
    <row r="32" spans="1:6" s="66" customFormat="1" ht="13">
      <c r="A32" s="55"/>
      <c r="B32" s="14" t="s">
        <v>1259</v>
      </c>
      <c r="C32" s="56"/>
      <c r="D32" s="56"/>
      <c r="E32" s="1182"/>
      <c r="F32" s="91"/>
    </row>
    <row r="33" spans="1:6" s="66" customFormat="1" ht="13">
      <c r="A33" s="55"/>
      <c r="B33" s="14" t="s">
        <v>746</v>
      </c>
      <c r="C33" s="56"/>
      <c r="D33" s="56"/>
      <c r="E33" s="1182"/>
      <c r="F33" s="91"/>
    </row>
    <row r="34" spans="1:6" s="66" customFormat="1" ht="13">
      <c r="A34" s="55"/>
      <c r="B34" s="14"/>
      <c r="C34" s="56"/>
      <c r="D34" s="56"/>
      <c r="E34" s="1182"/>
      <c r="F34" s="91"/>
    </row>
    <row r="35" spans="1:6" s="66" customFormat="1" ht="13">
      <c r="A35" s="55" t="s">
        <v>739</v>
      </c>
      <c r="B35" s="14" t="s">
        <v>734</v>
      </c>
      <c r="C35" s="57" t="s">
        <v>66</v>
      </c>
      <c r="D35" s="1136">
        <v>1</v>
      </c>
      <c r="E35" s="1165"/>
      <c r="F35" s="113">
        <f>ROUND((E35*D35),2)</f>
        <v>0</v>
      </c>
    </row>
    <row r="36" spans="1:6" s="66" customFormat="1" ht="13">
      <c r="A36" s="55"/>
      <c r="B36" s="14" t="s">
        <v>1260</v>
      </c>
      <c r="C36" s="56"/>
      <c r="D36" s="56"/>
      <c r="E36" s="1182"/>
      <c r="F36" s="91"/>
    </row>
    <row r="37" spans="1:6" s="66" customFormat="1" ht="13">
      <c r="A37" s="55"/>
      <c r="B37" s="14" t="s">
        <v>736</v>
      </c>
      <c r="C37" s="56"/>
      <c r="D37" s="56"/>
      <c r="E37" s="1182"/>
      <c r="F37" s="91"/>
    </row>
    <row r="38" spans="1:6" s="66" customFormat="1" ht="13">
      <c r="A38" s="55"/>
      <c r="B38" s="14" t="s">
        <v>1261</v>
      </c>
      <c r="C38" s="56"/>
      <c r="D38" s="56"/>
      <c r="E38" s="1182"/>
      <c r="F38" s="91"/>
    </row>
    <row r="39" spans="1:6" s="66" customFormat="1" ht="13">
      <c r="A39" s="55"/>
      <c r="B39" s="14"/>
      <c r="C39" s="56"/>
      <c r="D39" s="56"/>
      <c r="E39" s="1182"/>
      <c r="F39" s="91"/>
    </row>
    <row r="40" spans="1:6" s="66" customFormat="1" ht="13">
      <c r="A40" s="55" t="s">
        <v>740</v>
      </c>
      <c r="B40" s="14" t="s">
        <v>734</v>
      </c>
      <c r="C40" s="57" t="s">
        <v>66</v>
      </c>
      <c r="D40" s="1136">
        <v>1</v>
      </c>
      <c r="E40" s="1165"/>
      <c r="F40" s="113">
        <f>ROUND((E40*D40),2)</f>
        <v>0</v>
      </c>
    </row>
    <row r="41" spans="1:6" s="66" customFormat="1" ht="13">
      <c r="A41" s="55"/>
      <c r="B41" s="14" t="s">
        <v>1262</v>
      </c>
      <c r="C41" s="56"/>
      <c r="D41" s="56"/>
      <c r="E41" s="1182"/>
      <c r="F41" s="91"/>
    </row>
    <row r="42" spans="1:6" s="66" customFormat="1" ht="13">
      <c r="A42" s="55"/>
      <c r="B42" s="14" t="s">
        <v>736</v>
      </c>
      <c r="C42" s="56"/>
      <c r="D42" s="56"/>
      <c r="E42" s="1182"/>
      <c r="F42" s="91"/>
    </row>
    <row r="43" spans="1:6" s="66" customFormat="1" ht="13">
      <c r="A43" s="55"/>
      <c r="B43" s="14" t="s">
        <v>1263</v>
      </c>
      <c r="C43" s="56"/>
      <c r="D43" s="56"/>
      <c r="E43" s="1182"/>
      <c r="F43" s="91"/>
    </row>
    <row r="44" spans="1:6" s="66" customFormat="1" ht="13">
      <c r="A44" s="55"/>
      <c r="B44" s="14"/>
      <c r="C44" s="56"/>
      <c r="D44" s="56"/>
      <c r="E44" s="1182"/>
      <c r="F44" s="91"/>
    </row>
    <row r="45" spans="1:6" s="66" customFormat="1" ht="13">
      <c r="A45" s="55" t="s">
        <v>741</v>
      </c>
      <c r="B45" s="14" t="s">
        <v>734</v>
      </c>
      <c r="C45" s="57" t="s">
        <v>66</v>
      </c>
      <c r="D45" s="1136">
        <v>3</v>
      </c>
      <c r="E45" s="1165"/>
      <c r="F45" s="113">
        <f>ROUND((E45*D45),2)</f>
        <v>0</v>
      </c>
    </row>
    <row r="46" spans="1:6" s="66" customFormat="1" ht="13">
      <c r="A46" s="55"/>
      <c r="B46" s="14" t="s">
        <v>1264</v>
      </c>
      <c r="C46" s="56"/>
      <c r="D46" s="56"/>
      <c r="E46" s="1182"/>
      <c r="F46" s="91"/>
    </row>
    <row r="47" spans="1:6" s="66" customFormat="1" ht="26">
      <c r="A47" s="55"/>
      <c r="B47" s="14" t="s">
        <v>1265</v>
      </c>
      <c r="C47" s="56"/>
      <c r="D47" s="56"/>
      <c r="E47" s="1182"/>
      <c r="F47" s="91"/>
    </row>
    <row r="48" spans="1:6" s="66" customFormat="1" ht="13">
      <c r="A48" s="55"/>
      <c r="B48" s="14" t="s">
        <v>1266</v>
      </c>
      <c r="C48" s="56"/>
      <c r="D48" s="56"/>
      <c r="E48" s="1182"/>
      <c r="F48" s="91"/>
    </row>
    <row r="49" spans="1:6" s="66" customFormat="1" ht="13">
      <c r="A49" s="55"/>
      <c r="B49" s="14"/>
      <c r="C49" s="56"/>
      <c r="D49" s="56"/>
      <c r="E49" s="1182"/>
      <c r="F49" s="91"/>
    </row>
    <row r="50" spans="1:6" s="66" customFormat="1" ht="13">
      <c r="A50" s="55" t="s">
        <v>744</v>
      </c>
      <c r="B50" s="14" t="s">
        <v>734</v>
      </c>
      <c r="C50" s="57" t="s">
        <v>66</v>
      </c>
      <c r="D50" s="1136">
        <v>4</v>
      </c>
      <c r="E50" s="1165"/>
      <c r="F50" s="113">
        <f>ROUND((E50*D50),2)</f>
        <v>0</v>
      </c>
    </row>
    <row r="51" spans="1:6" s="66" customFormat="1" ht="13">
      <c r="A51" s="55"/>
      <c r="B51" s="14" t="s">
        <v>742</v>
      </c>
      <c r="C51" s="56"/>
      <c r="D51" s="56"/>
      <c r="E51" s="1182"/>
      <c r="F51" s="91"/>
    </row>
    <row r="52" spans="1:6" s="66" customFormat="1" ht="26">
      <c r="A52" s="55"/>
      <c r="B52" s="14" t="s">
        <v>738</v>
      </c>
      <c r="C52" s="56"/>
      <c r="D52" s="56"/>
      <c r="E52" s="1182"/>
      <c r="F52" s="91"/>
    </row>
    <row r="53" spans="1:6" s="66" customFormat="1" ht="13">
      <c r="A53" s="55"/>
      <c r="B53" s="14" t="s">
        <v>743</v>
      </c>
      <c r="C53" s="56"/>
      <c r="D53" s="56"/>
      <c r="E53" s="1182"/>
      <c r="F53" s="91"/>
    </row>
    <row r="54" spans="1:6" s="66" customFormat="1" ht="13">
      <c r="A54" s="55"/>
      <c r="B54" s="14"/>
      <c r="C54" s="56"/>
      <c r="D54" s="56"/>
      <c r="E54" s="1182"/>
      <c r="F54" s="91"/>
    </row>
    <row r="55" spans="1:6" s="66" customFormat="1" ht="13">
      <c r="A55" s="55" t="s">
        <v>745</v>
      </c>
      <c r="B55" s="14" t="s">
        <v>734</v>
      </c>
      <c r="C55" s="57" t="s">
        <v>66</v>
      </c>
      <c r="D55" s="1136">
        <v>1</v>
      </c>
      <c r="E55" s="1165"/>
      <c r="F55" s="113">
        <f>ROUND((E55*D55),2)</f>
        <v>0</v>
      </c>
    </row>
    <row r="56" spans="1:6" s="66" customFormat="1" ht="13">
      <c r="A56" s="55"/>
      <c r="B56" s="14" t="s">
        <v>1267</v>
      </c>
      <c r="C56" s="56"/>
      <c r="D56" s="56"/>
      <c r="E56" s="1182"/>
      <c r="F56" s="91"/>
    </row>
    <row r="57" spans="1:6" s="66" customFormat="1" ht="26">
      <c r="A57" s="55"/>
      <c r="B57" s="14" t="s">
        <v>738</v>
      </c>
      <c r="C57" s="56"/>
      <c r="D57" s="56"/>
      <c r="E57" s="1182"/>
      <c r="F57" s="91"/>
    </row>
    <row r="58" spans="1:6" s="66" customFormat="1" ht="13">
      <c r="A58" s="55"/>
      <c r="B58" s="14" t="s">
        <v>748</v>
      </c>
      <c r="C58" s="56"/>
      <c r="D58" s="56"/>
      <c r="E58" s="1182"/>
      <c r="F58" s="91"/>
    </row>
    <row r="59" spans="1:6" s="66" customFormat="1" ht="13">
      <c r="A59" s="55"/>
      <c r="B59" s="14"/>
      <c r="C59" s="56"/>
      <c r="D59" s="56"/>
      <c r="E59" s="1182"/>
      <c r="F59" s="91"/>
    </row>
    <row r="60" spans="1:6" s="66" customFormat="1" ht="13">
      <c r="A60" s="55" t="s">
        <v>750</v>
      </c>
      <c r="B60" s="14" t="s">
        <v>734</v>
      </c>
      <c r="C60" s="57" t="s">
        <v>66</v>
      </c>
      <c r="D60" s="1136">
        <v>2</v>
      </c>
      <c r="E60" s="1165"/>
      <c r="F60" s="113">
        <f>ROUND((E60*D60),2)</f>
        <v>0</v>
      </c>
    </row>
    <row r="61" spans="1:6" s="66" customFormat="1" ht="13">
      <c r="A61" s="55"/>
      <c r="B61" s="14" t="s">
        <v>1268</v>
      </c>
      <c r="C61" s="56"/>
      <c r="D61" s="56"/>
      <c r="E61" s="1182"/>
      <c r="F61" s="91"/>
    </row>
    <row r="62" spans="1:6" s="66" customFormat="1" ht="13">
      <c r="A62" s="55"/>
      <c r="B62" s="14" t="s">
        <v>1269</v>
      </c>
      <c r="C62" s="56"/>
      <c r="D62" s="56"/>
      <c r="E62" s="1182"/>
      <c r="F62" s="91"/>
    </row>
    <row r="63" spans="1:6" s="66" customFormat="1" ht="13">
      <c r="A63" s="55"/>
      <c r="B63" s="14" t="s">
        <v>1270</v>
      </c>
      <c r="C63" s="56"/>
      <c r="D63" s="56"/>
      <c r="E63" s="1182"/>
      <c r="F63" s="91"/>
    </row>
    <row r="64" spans="1:6" s="66" customFormat="1" ht="13">
      <c r="A64" s="55"/>
      <c r="B64" s="14"/>
      <c r="C64" s="56"/>
      <c r="D64" s="56"/>
      <c r="E64" s="1182"/>
      <c r="F64" s="91"/>
    </row>
    <row r="65" spans="1:6" s="66" customFormat="1" ht="13">
      <c r="A65" s="55" t="s">
        <v>751</v>
      </c>
      <c r="B65" s="14" t="s">
        <v>734</v>
      </c>
      <c r="C65" s="57" t="s">
        <v>66</v>
      </c>
      <c r="D65" s="1136">
        <v>1</v>
      </c>
      <c r="E65" s="1165"/>
      <c r="F65" s="113">
        <f>ROUND((E65*D65),2)</f>
        <v>0</v>
      </c>
    </row>
    <row r="66" spans="1:6" s="66" customFormat="1" ht="13">
      <c r="A66" s="55"/>
      <c r="B66" s="14" t="s">
        <v>1271</v>
      </c>
      <c r="C66" s="56"/>
      <c r="D66" s="56"/>
      <c r="E66" s="1182"/>
      <c r="F66" s="91"/>
    </row>
    <row r="67" spans="1:6" s="66" customFormat="1" ht="13">
      <c r="A67" s="55"/>
      <c r="B67" s="14" t="s">
        <v>1269</v>
      </c>
      <c r="C67" s="56"/>
      <c r="D67" s="56"/>
      <c r="E67" s="1182"/>
      <c r="F67" s="91"/>
    </row>
    <row r="68" spans="1:6" s="66" customFormat="1" ht="13">
      <c r="A68" s="55"/>
      <c r="B68" s="14" t="s">
        <v>1270</v>
      </c>
      <c r="C68" s="56"/>
      <c r="D68" s="56"/>
      <c r="E68" s="1182"/>
      <c r="F68" s="91"/>
    </row>
    <row r="69" spans="1:6" s="66" customFormat="1" ht="13">
      <c r="A69" s="55"/>
      <c r="B69" s="14"/>
      <c r="C69" s="56"/>
      <c r="D69" s="56"/>
      <c r="E69" s="1182"/>
      <c r="F69" s="91"/>
    </row>
    <row r="70" spans="1:6" s="66" customFormat="1" ht="13">
      <c r="A70" s="55" t="s">
        <v>752</v>
      </c>
      <c r="B70" s="14" t="s">
        <v>734</v>
      </c>
      <c r="C70" s="57" t="s">
        <v>66</v>
      </c>
      <c r="D70" s="1136">
        <v>2</v>
      </c>
      <c r="E70" s="1165"/>
      <c r="F70" s="113">
        <f>ROUND((E70*D70),2)</f>
        <v>0</v>
      </c>
    </row>
    <row r="71" spans="1:6" s="66" customFormat="1" ht="13">
      <c r="A71" s="55"/>
      <c r="B71" s="14" t="s">
        <v>1272</v>
      </c>
      <c r="C71" s="56"/>
      <c r="D71" s="56"/>
      <c r="E71" s="1182"/>
      <c r="F71" s="91"/>
    </row>
    <row r="72" spans="1:6" s="66" customFormat="1" ht="13">
      <c r="A72" s="55"/>
      <c r="B72" s="14" t="s">
        <v>1269</v>
      </c>
      <c r="C72" s="56"/>
      <c r="D72" s="56"/>
      <c r="E72" s="1182"/>
      <c r="F72" s="91"/>
    </row>
    <row r="73" spans="1:6" s="66" customFormat="1" ht="13">
      <c r="A73" s="55"/>
      <c r="B73" s="14" t="s">
        <v>1273</v>
      </c>
      <c r="C73" s="56"/>
      <c r="D73" s="56"/>
      <c r="E73" s="1182"/>
      <c r="F73" s="91"/>
    </row>
    <row r="74" spans="1:6" s="66" customFormat="1" ht="13">
      <c r="A74" s="55"/>
      <c r="B74" s="14"/>
      <c r="C74" s="56"/>
      <c r="D74" s="56"/>
      <c r="E74" s="1182"/>
      <c r="F74" s="91"/>
    </row>
    <row r="75" spans="1:6" s="66" customFormat="1" ht="13">
      <c r="A75" s="55" t="s">
        <v>960</v>
      </c>
      <c r="B75" s="14" t="s">
        <v>734</v>
      </c>
      <c r="C75" s="57" t="s">
        <v>66</v>
      </c>
      <c r="D75" s="1136">
        <v>3</v>
      </c>
      <c r="E75" s="1165"/>
      <c r="F75" s="113">
        <f>ROUND((E75*D75),2)</f>
        <v>0</v>
      </c>
    </row>
    <row r="76" spans="1:6" s="66" customFormat="1" ht="13">
      <c r="A76" s="55"/>
      <c r="B76" s="14" t="s">
        <v>747</v>
      </c>
      <c r="C76" s="56"/>
      <c r="D76" s="56"/>
      <c r="E76" s="1182"/>
      <c r="F76" s="91"/>
    </row>
    <row r="77" spans="1:6" s="66" customFormat="1" ht="13">
      <c r="A77" s="55"/>
      <c r="B77" s="14" t="s">
        <v>1259</v>
      </c>
      <c r="C77" s="56"/>
      <c r="D77" s="56"/>
      <c r="E77" s="1182"/>
      <c r="F77" s="91"/>
    </row>
    <row r="78" spans="1:6" s="66" customFormat="1" ht="13">
      <c r="A78" s="55"/>
      <c r="B78" s="14" t="s">
        <v>1274</v>
      </c>
      <c r="C78" s="56"/>
      <c r="D78" s="56"/>
      <c r="E78" s="1182"/>
      <c r="F78" s="91"/>
    </row>
    <row r="79" spans="1:6" s="66" customFormat="1" ht="13">
      <c r="A79" s="55"/>
      <c r="B79" s="14"/>
      <c r="C79" s="56"/>
      <c r="D79" s="56"/>
      <c r="E79" s="1182"/>
      <c r="F79" s="91"/>
    </row>
    <row r="80" spans="1:6" s="66" customFormat="1" ht="13">
      <c r="A80" s="55"/>
      <c r="B80" s="14"/>
      <c r="C80" s="56"/>
      <c r="D80" s="56"/>
      <c r="E80" s="1182"/>
      <c r="F80" s="91"/>
    </row>
    <row r="81" spans="1:6" s="66" customFormat="1">
      <c r="A81" s="55"/>
      <c r="B81" s="194" t="s">
        <v>749</v>
      </c>
      <c r="C81" s="56"/>
      <c r="D81" s="56"/>
      <c r="E81" s="1182"/>
      <c r="F81" s="91"/>
    </row>
    <row r="82" spans="1:6" s="78" customFormat="1" ht="13">
      <c r="A82" s="92"/>
      <c r="B82" s="205"/>
      <c r="C82" s="1134"/>
      <c r="D82" s="1134"/>
      <c r="E82" s="1179"/>
      <c r="F82" s="1180"/>
    </row>
    <row r="83" spans="1:6" s="66" customFormat="1" ht="46">
      <c r="A83" s="55"/>
      <c r="B83" s="177" t="s">
        <v>889</v>
      </c>
      <c r="C83" s="1135"/>
      <c r="D83" s="1135"/>
      <c r="E83" s="1181"/>
      <c r="F83" s="1181"/>
    </row>
    <row r="84" spans="1:6" s="66" customFormat="1" ht="13">
      <c r="A84" s="55"/>
      <c r="B84" s="14"/>
      <c r="C84" s="56"/>
      <c r="D84" s="56"/>
      <c r="E84" s="1182"/>
      <c r="F84" s="91"/>
    </row>
    <row r="85" spans="1:6" s="66" customFormat="1" ht="13">
      <c r="A85" s="55" t="s">
        <v>753</v>
      </c>
      <c r="B85" s="14" t="s">
        <v>734</v>
      </c>
      <c r="C85" s="57" t="s">
        <v>66</v>
      </c>
      <c r="D85" s="1136">
        <v>2</v>
      </c>
      <c r="E85" s="1165"/>
      <c r="F85" s="113">
        <f>ROUND((E85*D85),2)</f>
        <v>0</v>
      </c>
    </row>
    <row r="86" spans="1:6" s="66" customFormat="1" ht="26">
      <c r="A86" s="55"/>
      <c r="B86" s="14" t="s">
        <v>1275</v>
      </c>
      <c r="C86" s="56"/>
      <c r="D86" s="56"/>
      <c r="E86" s="1182"/>
      <c r="F86" s="91"/>
    </row>
    <row r="87" spans="1:6" s="66" customFormat="1" ht="13">
      <c r="A87" s="55"/>
      <c r="B87" s="14" t="s">
        <v>1276</v>
      </c>
      <c r="C87" s="56"/>
      <c r="D87" s="56"/>
      <c r="E87" s="1182"/>
      <c r="F87" s="91"/>
    </row>
    <row r="88" spans="1:6" s="66" customFormat="1" ht="13">
      <c r="A88" s="55"/>
      <c r="B88" s="14" t="s">
        <v>1277</v>
      </c>
      <c r="C88" s="56"/>
      <c r="D88" s="56"/>
      <c r="E88" s="1182"/>
      <c r="F88" s="91"/>
    </row>
    <row r="89" spans="1:6" s="66" customFormat="1" ht="13">
      <c r="A89" s="55"/>
      <c r="B89" s="14"/>
      <c r="C89" s="56"/>
      <c r="D89" s="56"/>
      <c r="E89" s="1182"/>
      <c r="F89" s="91"/>
    </row>
    <row r="90" spans="1:6" s="66" customFormat="1" ht="13">
      <c r="A90" s="55" t="s">
        <v>755</v>
      </c>
      <c r="B90" s="14" t="s">
        <v>734</v>
      </c>
      <c r="C90" s="57" t="s">
        <v>66</v>
      </c>
      <c r="D90" s="1136">
        <v>1</v>
      </c>
      <c r="E90" s="1165"/>
      <c r="F90" s="113">
        <f>ROUND((E90*D90),2)</f>
        <v>0</v>
      </c>
    </row>
    <row r="91" spans="1:6" s="66" customFormat="1" ht="13">
      <c r="A91" s="55"/>
      <c r="B91" s="14" t="s">
        <v>1278</v>
      </c>
      <c r="C91" s="56"/>
      <c r="D91" s="56"/>
      <c r="E91" s="1182"/>
      <c r="F91" s="91"/>
    </row>
    <row r="92" spans="1:6" s="66" customFormat="1" ht="13">
      <c r="A92" s="55"/>
      <c r="B92" s="14" t="s">
        <v>754</v>
      </c>
      <c r="C92" s="56"/>
      <c r="D92" s="56"/>
      <c r="E92" s="1182"/>
      <c r="F92" s="91"/>
    </row>
    <row r="93" spans="1:6" s="66" customFormat="1" ht="13">
      <c r="A93" s="55"/>
      <c r="B93" s="14" t="s">
        <v>1279</v>
      </c>
      <c r="C93" s="56"/>
      <c r="D93" s="56"/>
      <c r="E93" s="1182"/>
      <c r="F93" s="91"/>
    </row>
    <row r="94" spans="1:6" s="66" customFormat="1" ht="13">
      <c r="A94" s="55"/>
      <c r="B94" s="14"/>
      <c r="C94" s="56"/>
      <c r="D94" s="56"/>
      <c r="E94" s="1182"/>
      <c r="F94" s="91"/>
    </row>
    <row r="95" spans="1:6" s="66" customFormat="1" ht="13">
      <c r="A95" s="55" t="s">
        <v>756</v>
      </c>
      <c r="B95" s="14" t="s">
        <v>734</v>
      </c>
      <c r="C95" s="57" t="s">
        <v>66</v>
      </c>
      <c r="D95" s="1136">
        <v>1</v>
      </c>
      <c r="E95" s="1165"/>
      <c r="F95" s="113">
        <f>ROUND((E95*D95),2)</f>
        <v>0</v>
      </c>
    </row>
    <row r="96" spans="1:6" s="66" customFormat="1" ht="26">
      <c r="A96" s="55"/>
      <c r="B96" s="14" t="s">
        <v>1280</v>
      </c>
      <c r="C96" s="56"/>
      <c r="D96" s="56"/>
      <c r="E96" s="1182"/>
      <c r="F96" s="91"/>
    </row>
    <row r="97" spans="1:6" s="66" customFormat="1" ht="13">
      <c r="A97" s="55"/>
      <c r="B97" s="14" t="s">
        <v>1281</v>
      </c>
      <c r="C97" s="56"/>
      <c r="D97" s="56"/>
      <c r="E97" s="1182"/>
      <c r="F97" s="91"/>
    </row>
    <row r="98" spans="1:6" s="66" customFormat="1" ht="13">
      <c r="A98" s="55"/>
      <c r="B98" s="14" t="s">
        <v>1282</v>
      </c>
      <c r="C98" s="56"/>
      <c r="D98" s="56"/>
      <c r="E98" s="1182"/>
      <c r="F98" s="91"/>
    </row>
    <row r="99" spans="1:6" s="66" customFormat="1" ht="13">
      <c r="A99" s="55"/>
      <c r="B99" s="14"/>
      <c r="C99" s="56"/>
      <c r="D99" s="56"/>
      <c r="E99" s="1182"/>
      <c r="F99" s="91"/>
    </row>
    <row r="100" spans="1:6" s="66" customFormat="1" ht="13">
      <c r="A100" s="55" t="s">
        <v>757</v>
      </c>
      <c r="B100" s="14" t="s">
        <v>734</v>
      </c>
      <c r="C100" s="57" t="s">
        <v>66</v>
      </c>
      <c r="D100" s="1136">
        <v>1</v>
      </c>
      <c r="E100" s="1165"/>
      <c r="F100" s="113">
        <f>ROUND((E100*D100),2)</f>
        <v>0</v>
      </c>
    </row>
    <row r="101" spans="1:6" s="66" customFormat="1" ht="13">
      <c r="A101" s="55"/>
      <c r="B101" s="14" t="s">
        <v>1283</v>
      </c>
      <c r="C101" s="56"/>
      <c r="D101" s="56"/>
      <c r="E101" s="1182"/>
      <c r="F101" s="91"/>
    </row>
    <row r="102" spans="1:6" s="66" customFormat="1" ht="13">
      <c r="A102" s="55"/>
      <c r="B102" s="14" t="s">
        <v>1284</v>
      </c>
      <c r="C102" s="56"/>
      <c r="D102" s="56"/>
      <c r="E102" s="1182"/>
      <c r="F102" s="91"/>
    </row>
    <row r="103" spans="1:6" s="66" customFormat="1" ht="13">
      <c r="A103" s="55"/>
      <c r="B103" s="14" t="s">
        <v>1285</v>
      </c>
      <c r="C103" s="56"/>
      <c r="D103" s="56"/>
      <c r="E103" s="1182"/>
      <c r="F103" s="91"/>
    </row>
    <row r="104" spans="1:6" s="66" customFormat="1" ht="13">
      <c r="A104" s="55"/>
      <c r="B104" s="14"/>
      <c r="C104" s="56"/>
      <c r="D104" s="56"/>
      <c r="E104" s="1182"/>
      <c r="F104" s="91"/>
    </row>
    <row r="105" spans="1:6" s="66" customFormat="1" ht="13">
      <c r="A105" s="55"/>
      <c r="B105" s="14"/>
      <c r="C105" s="56"/>
      <c r="D105" s="56"/>
      <c r="E105" s="1182"/>
      <c r="F105" s="91"/>
    </row>
    <row r="106" spans="1:6" s="66" customFormat="1">
      <c r="A106" s="55"/>
      <c r="B106" s="194" t="s">
        <v>1286</v>
      </c>
      <c r="C106" s="56"/>
      <c r="D106" s="56"/>
      <c r="E106" s="1182"/>
      <c r="F106" s="91"/>
    </row>
    <row r="107" spans="1:6" s="78" customFormat="1" ht="13">
      <c r="A107" s="92"/>
      <c r="B107" s="205"/>
      <c r="C107" s="1134"/>
      <c r="D107" s="1134"/>
      <c r="E107" s="1179"/>
      <c r="F107" s="1180"/>
    </row>
    <row r="108" spans="1:6" s="66" customFormat="1" ht="46">
      <c r="A108" s="55"/>
      <c r="B108" s="177" t="s">
        <v>889</v>
      </c>
      <c r="C108" s="1135"/>
      <c r="D108" s="1135"/>
      <c r="E108" s="1181"/>
      <c r="F108" s="1181"/>
    </row>
    <row r="109" spans="1:6" s="66" customFormat="1" ht="13">
      <c r="A109" s="55"/>
      <c r="B109" s="14"/>
      <c r="C109" s="56"/>
      <c r="D109" s="56"/>
      <c r="E109" s="1182"/>
      <c r="F109" s="91"/>
    </row>
    <row r="110" spans="1:6" s="66" customFormat="1" ht="13">
      <c r="A110" s="55" t="s">
        <v>758</v>
      </c>
      <c r="B110" s="14" t="s">
        <v>260</v>
      </c>
      <c r="C110" s="57" t="s">
        <v>66</v>
      </c>
      <c r="D110" s="1136">
        <v>1</v>
      </c>
      <c r="E110" s="1165"/>
      <c r="F110" s="113">
        <f>ROUND((E110*D110),2)</f>
        <v>0</v>
      </c>
    </row>
    <row r="111" spans="1:6" s="66" customFormat="1" ht="13">
      <c r="A111" s="55"/>
      <c r="B111" s="14" t="s">
        <v>1287</v>
      </c>
      <c r="C111" s="56"/>
      <c r="D111" s="56"/>
      <c r="E111" s="1182"/>
      <c r="F111" s="91"/>
    </row>
    <row r="112" spans="1:6" s="66" customFormat="1" ht="13">
      <c r="A112" s="55"/>
      <c r="B112" s="14" t="s">
        <v>1288</v>
      </c>
      <c r="C112" s="56"/>
      <c r="D112" s="56"/>
      <c r="E112" s="1182"/>
      <c r="F112" s="91"/>
    </row>
    <row r="113" spans="1:6" s="66" customFormat="1" ht="13">
      <c r="A113" s="55"/>
      <c r="B113" s="14" t="s">
        <v>1289</v>
      </c>
      <c r="C113" s="56"/>
      <c r="D113" s="56"/>
      <c r="E113" s="1182"/>
      <c r="F113" s="91"/>
    </row>
    <row r="114" spans="1:6" s="66" customFormat="1" ht="13">
      <c r="A114" s="55"/>
      <c r="B114" s="14"/>
      <c r="C114" s="56"/>
      <c r="D114" s="56"/>
      <c r="E114" s="1182"/>
      <c r="F114" s="91"/>
    </row>
    <row r="115" spans="1:6" s="66" customFormat="1" ht="13">
      <c r="A115" s="55"/>
      <c r="B115" s="14"/>
      <c r="C115" s="56"/>
      <c r="D115" s="56"/>
      <c r="E115" s="1182"/>
      <c r="F115" s="91"/>
    </row>
    <row r="116" spans="1:6" s="66" customFormat="1">
      <c r="A116" s="55"/>
      <c r="B116" s="194" t="s">
        <v>1290</v>
      </c>
      <c r="C116" s="56"/>
      <c r="D116" s="56"/>
      <c r="E116" s="1182"/>
      <c r="F116" s="91"/>
    </row>
    <row r="117" spans="1:6" s="78" customFormat="1" ht="13">
      <c r="A117" s="92"/>
      <c r="B117" s="205"/>
      <c r="C117" s="1134"/>
      <c r="D117" s="1134"/>
      <c r="E117" s="1179"/>
      <c r="F117" s="1180"/>
    </row>
    <row r="118" spans="1:6" s="66" customFormat="1" ht="46">
      <c r="A118" s="55"/>
      <c r="B118" s="177" t="s">
        <v>889</v>
      </c>
      <c r="C118" s="1135"/>
      <c r="D118" s="1135"/>
      <c r="E118" s="1181"/>
      <c r="F118" s="1181"/>
    </row>
    <row r="119" spans="1:6" s="66" customFormat="1" ht="13">
      <c r="A119" s="55"/>
      <c r="B119" s="14"/>
      <c r="C119" s="56"/>
      <c r="D119" s="56"/>
      <c r="E119" s="1182"/>
      <c r="F119" s="91"/>
    </row>
    <row r="120" spans="1:6" s="66" customFormat="1" ht="13">
      <c r="A120" s="55" t="s">
        <v>760</v>
      </c>
      <c r="B120" s="14" t="s">
        <v>260</v>
      </c>
      <c r="C120" s="57" t="s">
        <v>66</v>
      </c>
      <c r="D120" s="1136">
        <v>2</v>
      </c>
      <c r="E120" s="1165"/>
      <c r="F120" s="113">
        <f>ROUND((E120*D120),2)</f>
        <v>0</v>
      </c>
    </row>
    <row r="121" spans="1:6" s="66" customFormat="1" ht="13">
      <c r="A121" s="55"/>
      <c r="B121" s="14" t="s">
        <v>1291</v>
      </c>
      <c r="C121" s="56"/>
      <c r="D121" s="56"/>
      <c r="E121" s="1182"/>
      <c r="F121" s="91"/>
    </row>
    <row r="122" spans="1:6" s="66" customFormat="1" ht="13">
      <c r="A122" s="55"/>
      <c r="B122" s="14" t="s">
        <v>1292</v>
      </c>
      <c r="C122" s="56"/>
      <c r="D122" s="56"/>
      <c r="E122" s="1182"/>
      <c r="F122" s="91"/>
    </row>
    <row r="123" spans="1:6" s="66" customFormat="1" ht="13">
      <c r="A123" s="55"/>
      <c r="B123" s="14" t="s">
        <v>1293</v>
      </c>
      <c r="C123" s="56"/>
      <c r="D123" s="56"/>
      <c r="E123" s="1182"/>
      <c r="F123" s="91"/>
    </row>
    <row r="124" spans="1:6" s="66" customFormat="1" ht="13">
      <c r="A124" s="55"/>
      <c r="B124" s="14"/>
      <c r="C124" s="56"/>
      <c r="D124" s="56"/>
      <c r="E124" s="1182"/>
      <c r="F124" s="91"/>
    </row>
    <row r="125" spans="1:6" s="66" customFormat="1" ht="13">
      <c r="A125" s="55" t="s">
        <v>762</v>
      </c>
      <c r="B125" s="14" t="s">
        <v>260</v>
      </c>
      <c r="C125" s="57" t="s">
        <v>66</v>
      </c>
      <c r="D125" s="1136">
        <v>6</v>
      </c>
      <c r="E125" s="1165"/>
      <c r="F125" s="113">
        <f>ROUND((E125*D125),2)</f>
        <v>0</v>
      </c>
    </row>
    <row r="126" spans="1:6" s="66" customFormat="1" ht="13">
      <c r="A126" s="55"/>
      <c r="B126" s="14" t="s">
        <v>1294</v>
      </c>
      <c r="C126" s="56"/>
      <c r="D126" s="56"/>
      <c r="E126" s="1182"/>
      <c r="F126" s="91"/>
    </row>
    <row r="127" spans="1:6" s="66" customFormat="1" ht="13">
      <c r="A127" s="55"/>
      <c r="B127" s="14" t="s">
        <v>777</v>
      </c>
      <c r="C127" s="56"/>
      <c r="D127" s="56"/>
      <c r="E127" s="1182"/>
      <c r="F127" s="91"/>
    </row>
    <row r="128" spans="1:6" s="66" customFormat="1" ht="13">
      <c r="A128" s="55"/>
      <c r="B128" s="14" t="s">
        <v>1295</v>
      </c>
      <c r="C128" s="56"/>
      <c r="D128" s="56"/>
      <c r="E128" s="1182"/>
      <c r="F128" s="91"/>
    </row>
    <row r="129" spans="1:6" s="66" customFormat="1" ht="13">
      <c r="A129" s="55"/>
      <c r="B129" s="14"/>
      <c r="C129" s="56"/>
      <c r="D129" s="56"/>
      <c r="E129" s="1182"/>
      <c r="F129" s="91"/>
    </row>
    <row r="130" spans="1:6" s="66" customFormat="1" ht="13">
      <c r="A130" s="55"/>
      <c r="B130" s="14"/>
      <c r="C130" s="56"/>
      <c r="D130" s="56"/>
      <c r="E130" s="1182"/>
      <c r="F130" s="91"/>
    </row>
    <row r="131" spans="1:6" s="66" customFormat="1">
      <c r="A131" s="55"/>
      <c r="B131" s="194" t="s">
        <v>1296</v>
      </c>
      <c r="C131" s="56"/>
      <c r="D131" s="56"/>
      <c r="E131" s="1182"/>
      <c r="F131" s="91"/>
    </row>
    <row r="132" spans="1:6" s="78" customFormat="1" ht="13">
      <c r="A132" s="92"/>
      <c r="B132" s="205"/>
      <c r="C132" s="1134"/>
      <c r="D132" s="1134"/>
      <c r="E132" s="1179"/>
      <c r="F132" s="1180"/>
    </row>
    <row r="133" spans="1:6" s="66" customFormat="1" ht="46">
      <c r="A133" s="55"/>
      <c r="B133" s="177" t="s">
        <v>889</v>
      </c>
      <c r="C133" s="1135"/>
      <c r="D133" s="1135"/>
      <c r="E133" s="1181"/>
      <c r="F133" s="1181"/>
    </row>
    <row r="134" spans="1:6" s="66" customFormat="1" ht="13">
      <c r="A134" s="55"/>
      <c r="B134" s="14"/>
      <c r="C134" s="56"/>
      <c r="D134" s="56"/>
      <c r="E134" s="890"/>
      <c r="F134" s="91"/>
    </row>
    <row r="135" spans="1:6" s="66" customFormat="1" ht="13">
      <c r="A135" s="55" t="s">
        <v>763</v>
      </c>
      <c r="B135" s="14" t="s">
        <v>260</v>
      </c>
      <c r="C135" s="57" t="s">
        <v>66</v>
      </c>
      <c r="D135" s="1136">
        <v>1</v>
      </c>
      <c r="E135" s="1172"/>
      <c r="F135" s="113">
        <f>ROUND((E135*D135),2)</f>
        <v>0</v>
      </c>
    </row>
    <row r="136" spans="1:6" s="66" customFormat="1" ht="13">
      <c r="A136" s="55"/>
      <c r="B136" s="14" t="s">
        <v>1297</v>
      </c>
      <c r="C136" s="56"/>
      <c r="D136" s="56"/>
      <c r="E136" s="890"/>
      <c r="F136" s="91"/>
    </row>
    <row r="137" spans="1:6" s="66" customFormat="1" ht="13">
      <c r="A137" s="55"/>
      <c r="B137" s="14" t="s">
        <v>1298</v>
      </c>
      <c r="C137" s="56"/>
      <c r="D137" s="56"/>
      <c r="E137" s="890"/>
      <c r="F137" s="91"/>
    </row>
    <row r="138" spans="1:6" s="66" customFormat="1" ht="13">
      <c r="A138" s="55"/>
      <c r="B138" s="14" t="s">
        <v>1299</v>
      </c>
      <c r="C138" s="56"/>
      <c r="D138" s="56"/>
      <c r="E138" s="890"/>
      <c r="F138" s="91"/>
    </row>
    <row r="139" spans="1:6" s="66" customFormat="1" ht="13">
      <c r="A139" s="55"/>
      <c r="B139" s="14"/>
      <c r="C139" s="56"/>
      <c r="D139" s="56"/>
      <c r="E139" s="890"/>
      <c r="F139" s="91"/>
    </row>
    <row r="140" spans="1:6" s="66" customFormat="1" ht="13">
      <c r="A140" s="55" t="s">
        <v>764</v>
      </c>
      <c r="B140" s="14" t="s">
        <v>260</v>
      </c>
      <c r="C140" s="57" t="s">
        <v>66</v>
      </c>
      <c r="D140" s="1136">
        <v>1</v>
      </c>
      <c r="E140" s="1172"/>
      <c r="F140" s="113">
        <f>ROUND((E140*D140),2)</f>
        <v>0</v>
      </c>
    </row>
    <row r="141" spans="1:6" s="66" customFormat="1" ht="13">
      <c r="A141" s="55"/>
      <c r="B141" s="14" t="s">
        <v>1300</v>
      </c>
      <c r="C141" s="56"/>
      <c r="D141" s="56"/>
      <c r="E141" s="890"/>
      <c r="F141" s="91"/>
    </row>
    <row r="142" spans="1:6" s="66" customFormat="1" ht="26">
      <c r="A142" s="55"/>
      <c r="B142" s="14" t="s">
        <v>761</v>
      </c>
      <c r="C142" s="56"/>
      <c r="D142" s="56"/>
      <c r="E142" s="890"/>
      <c r="F142" s="91"/>
    </row>
    <row r="143" spans="1:6" s="66" customFormat="1" ht="13">
      <c r="A143" s="55"/>
      <c r="B143" s="14" t="s">
        <v>1301</v>
      </c>
      <c r="C143" s="56"/>
      <c r="D143" s="56"/>
      <c r="E143" s="890"/>
      <c r="F143" s="91"/>
    </row>
    <row r="144" spans="1:6" s="66" customFormat="1" ht="13">
      <c r="A144" s="55"/>
      <c r="B144" s="14"/>
      <c r="C144" s="56"/>
      <c r="D144" s="56"/>
      <c r="E144" s="890"/>
      <c r="F144" s="91"/>
    </row>
    <row r="145" spans="1:6" s="66" customFormat="1" ht="13">
      <c r="A145" s="55" t="s">
        <v>765</v>
      </c>
      <c r="B145" s="14" t="s">
        <v>260</v>
      </c>
      <c r="C145" s="57" t="s">
        <v>66</v>
      </c>
      <c r="D145" s="1136">
        <v>1</v>
      </c>
      <c r="E145" s="1172"/>
      <c r="F145" s="113">
        <f>ROUND((E145*D145),2)</f>
        <v>0</v>
      </c>
    </row>
    <row r="146" spans="1:6" s="66" customFormat="1" ht="13">
      <c r="A146" s="55"/>
      <c r="B146" s="14" t="s">
        <v>1302</v>
      </c>
      <c r="C146" s="56"/>
      <c r="D146" s="56"/>
      <c r="E146" s="890"/>
      <c r="F146" s="91"/>
    </row>
    <row r="147" spans="1:6" s="66" customFormat="1" ht="13">
      <c r="A147" s="55"/>
      <c r="B147" s="14" t="s">
        <v>1298</v>
      </c>
      <c r="C147" s="56"/>
      <c r="D147" s="56"/>
      <c r="E147" s="890"/>
      <c r="F147" s="91"/>
    </row>
    <row r="148" spans="1:6" s="66" customFormat="1" ht="13">
      <c r="A148" s="55"/>
      <c r="B148" s="14" t="s">
        <v>1303</v>
      </c>
      <c r="C148" s="56"/>
      <c r="D148" s="56"/>
      <c r="E148" s="890"/>
      <c r="F148" s="91"/>
    </row>
    <row r="149" spans="1:6" s="66" customFormat="1" ht="13">
      <c r="A149" s="55"/>
      <c r="B149" s="14"/>
      <c r="C149" s="56"/>
      <c r="D149" s="56"/>
      <c r="E149" s="890"/>
      <c r="F149" s="91"/>
    </row>
    <row r="150" spans="1:6" s="66" customFormat="1" ht="13">
      <c r="A150" s="55" t="s">
        <v>766</v>
      </c>
      <c r="B150" s="14" t="s">
        <v>260</v>
      </c>
      <c r="C150" s="57" t="s">
        <v>66</v>
      </c>
      <c r="D150" s="1136">
        <v>1</v>
      </c>
      <c r="E150" s="1172"/>
      <c r="F150" s="113">
        <f>ROUND((E150*D150),2)</f>
        <v>0</v>
      </c>
    </row>
    <row r="151" spans="1:6" s="66" customFormat="1" ht="13">
      <c r="A151" s="55"/>
      <c r="B151" s="14" t="s">
        <v>1304</v>
      </c>
      <c r="C151" s="56"/>
      <c r="D151" s="56"/>
      <c r="E151" s="890"/>
      <c r="F151" s="91"/>
    </row>
    <row r="152" spans="1:6" s="66" customFormat="1" ht="13">
      <c r="A152" s="55"/>
      <c r="B152" s="14" t="s">
        <v>1298</v>
      </c>
      <c r="C152" s="56"/>
      <c r="D152" s="56"/>
      <c r="E152" s="890"/>
      <c r="F152" s="91"/>
    </row>
    <row r="153" spans="1:6" s="66" customFormat="1" ht="13">
      <c r="A153" s="55"/>
      <c r="B153" s="14" t="s">
        <v>1305</v>
      </c>
      <c r="C153" s="56"/>
      <c r="D153" s="56"/>
      <c r="E153" s="890"/>
      <c r="F153" s="91"/>
    </row>
    <row r="154" spans="1:6" s="66" customFormat="1" ht="13">
      <c r="A154" s="55"/>
      <c r="B154" s="14"/>
      <c r="C154" s="56"/>
      <c r="D154" s="56"/>
      <c r="E154" s="890"/>
      <c r="F154" s="91"/>
    </row>
    <row r="155" spans="1:6" s="66" customFormat="1" ht="13">
      <c r="A155" s="55" t="s">
        <v>770</v>
      </c>
      <c r="B155" s="14" t="s">
        <v>260</v>
      </c>
      <c r="C155" s="57" t="s">
        <v>66</v>
      </c>
      <c r="D155" s="1136">
        <v>1</v>
      </c>
      <c r="E155" s="1172"/>
      <c r="F155" s="113">
        <f>ROUND((E155*D155),2)</f>
        <v>0</v>
      </c>
    </row>
    <row r="156" spans="1:6" s="66" customFormat="1" ht="13">
      <c r="A156" s="55"/>
      <c r="B156" s="14" t="s">
        <v>1306</v>
      </c>
      <c r="C156" s="56"/>
      <c r="D156" s="56"/>
      <c r="E156" s="890"/>
      <c r="F156" s="91"/>
    </row>
    <row r="157" spans="1:6" s="66" customFormat="1" ht="26">
      <c r="A157" s="55"/>
      <c r="B157" s="14" t="s">
        <v>759</v>
      </c>
      <c r="C157" s="56"/>
      <c r="D157" s="56"/>
      <c r="E157" s="890"/>
      <c r="F157" s="91"/>
    </row>
    <row r="158" spans="1:6" s="66" customFormat="1" ht="13">
      <c r="A158" s="55"/>
      <c r="B158" s="14" t="s">
        <v>1307</v>
      </c>
      <c r="C158" s="56"/>
      <c r="D158" s="56"/>
      <c r="E158" s="890"/>
      <c r="F158" s="91"/>
    </row>
    <row r="159" spans="1:6" s="66" customFormat="1" ht="13">
      <c r="A159" s="55"/>
      <c r="B159" s="14"/>
      <c r="C159" s="56"/>
      <c r="D159" s="56"/>
      <c r="E159" s="890"/>
      <c r="F159" s="91"/>
    </row>
    <row r="160" spans="1:6" s="66" customFormat="1" ht="13">
      <c r="A160" s="55" t="s">
        <v>772</v>
      </c>
      <c r="B160" s="14" t="s">
        <v>260</v>
      </c>
      <c r="C160" s="57" t="s">
        <v>66</v>
      </c>
      <c r="D160" s="1136">
        <v>1</v>
      </c>
      <c r="E160" s="1172"/>
      <c r="F160" s="113">
        <f>ROUND((E160*D160),2)</f>
        <v>0</v>
      </c>
    </row>
    <row r="161" spans="1:6" s="66" customFormat="1" ht="13">
      <c r="A161" s="55"/>
      <c r="B161" s="14" t="s">
        <v>1308</v>
      </c>
      <c r="C161" s="56"/>
      <c r="D161" s="56"/>
      <c r="E161" s="890"/>
      <c r="F161" s="91"/>
    </row>
    <row r="162" spans="1:6" s="66" customFormat="1" ht="26">
      <c r="A162" s="55"/>
      <c r="B162" s="14" t="s">
        <v>759</v>
      </c>
      <c r="C162" s="56"/>
      <c r="D162" s="56"/>
      <c r="E162" s="890"/>
      <c r="F162" s="91"/>
    </row>
    <row r="163" spans="1:6" s="66" customFormat="1" ht="13">
      <c r="A163" s="55"/>
      <c r="B163" s="14" t="s">
        <v>1309</v>
      </c>
      <c r="C163" s="56"/>
      <c r="D163" s="56"/>
      <c r="E163" s="890"/>
      <c r="F163" s="91"/>
    </row>
    <row r="164" spans="1:6" s="66" customFormat="1" ht="13">
      <c r="A164" s="55"/>
      <c r="B164" s="14"/>
      <c r="C164" s="56"/>
      <c r="D164" s="56"/>
      <c r="E164" s="890"/>
      <c r="F164" s="91"/>
    </row>
    <row r="165" spans="1:6" s="66" customFormat="1" ht="13">
      <c r="A165" s="55" t="s">
        <v>773</v>
      </c>
      <c r="B165" s="14" t="s">
        <v>260</v>
      </c>
      <c r="C165" s="57" t="s">
        <v>66</v>
      </c>
      <c r="D165" s="1136">
        <v>1</v>
      </c>
      <c r="E165" s="1172"/>
      <c r="F165" s="113">
        <f>ROUND((E165*D165),2)</f>
        <v>0</v>
      </c>
    </row>
    <row r="166" spans="1:6" s="66" customFormat="1" ht="13">
      <c r="A166" s="55"/>
      <c r="B166" s="14" t="s">
        <v>1310</v>
      </c>
      <c r="C166" s="56"/>
      <c r="D166" s="56"/>
      <c r="E166" s="890"/>
      <c r="F166" s="91"/>
    </row>
    <row r="167" spans="1:6" s="66" customFormat="1" ht="13">
      <c r="A167" s="55"/>
      <c r="B167" s="14" t="s">
        <v>1311</v>
      </c>
      <c r="C167" s="56"/>
      <c r="D167" s="56"/>
      <c r="E167" s="890"/>
      <c r="F167" s="91"/>
    </row>
    <row r="168" spans="1:6" s="66" customFormat="1" ht="13">
      <c r="A168" s="55"/>
      <c r="B168" s="14" t="s">
        <v>1312</v>
      </c>
      <c r="C168" s="56"/>
      <c r="D168" s="56"/>
      <c r="E168" s="1182"/>
      <c r="F168" s="91"/>
    </row>
    <row r="169" spans="1:6" s="66" customFormat="1" ht="13">
      <c r="A169" s="55"/>
      <c r="B169" s="14"/>
      <c r="C169" s="56"/>
      <c r="D169" s="56"/>
      <c r="E169" s="1182"/>
      <c r="F169" s="91"/>
    </row>
    <row r="170" spans="1:6" s="66" customFormat="1" ht="13">
      <c r="A170" s="55" t="s">
        <v>774</v>
      </c>
      <c r="B170" s="14" t="s">
        <v>260</v>
      </c>
      <c r="C170" s="75" t="s">
        <v>66</v>
      </c>
      <c r="D170" s="890">
        <v>1</v>
      </c>
      <c r="E170" s="1172"/>
      <c r="F170" s="113">
        <f>ROUND((E170*D170),2)</f>
        <v>0</v>
      </c>
    </row>
    <row r="171" spans="1:6" s="66" customFormat="1" ht="13">
      <c r="A171" s="55"/>
      <c r="B171" s="14" t="s">
        <v>1313</v>
      </c>
      <c r="C171" s="76"/>
      <c r="D171" s="76"/>
      <c r="E171" s="890"/>
      <c r="F171" s="890"/>
    </row>
    <row r="172" spans="1:6" s="66" customFormat="1" ht="13">
      <c r="A172" s="55"/>
      <c r="B172" s="14" t="s">
        <v>1314</v>
      </c>
      <c r="C172" s="76"/>
      <c r="D172" s="76"/>
      <c r="E172" s="890"/>
      <c r="F172" s="890"/>
    </row>
    <row r="173" spans="1:6" s="66" customFormat="1" ht="13">
      <c r="A173" s="55"/>
      <c r="B173" s="14" t="s">
        <v>1315</v>
      </c>
      <c r="C173" s="76"/>
      <c r="D173" s="76"/>
      <c r="E173" s="890"/>
      <c r="F173" s="890"/>
    </row>
    <row r="174" spans="1:6" s="66" customFormat="1" ht="13">
      <c r="A174" s="55"/>
      <c r="B174" s="14"/>
      <c r="C174" s="76"/>
      <c r="D174" s="76"/>
      <c r="F174" s="890"/>
    </row>
    <row r="175" spans="1:6" s="66" customFormat="1" ht="13">
      <c r="A175" s="55" t="s">
        <v>775</v>
      </c>
      <c r="B175" s="14" t="s">
        <v>260</v>
      </c>
      <c r="C175" s="75" t="s">
        <v>66</v>
      </c>
      <c r="D175" s="890">
        <v>5</v>
      </c>
      <c r="E175" s="1172"/>
      <c r="F175" s="113">
        <f>ROUND((E175*D175),2)</f>
        <v>0</v>
      </c>
    </row>
    <row r="176" spans="1:6" s="66" customFormat="1" ht="13">
      <c r="A176" s="55"/>
      <c r="B176" s="14" t="s">
        <v>1316</v>
      </c>
      <c r="C176" s="76"/>
      <c r="D176" s="76"/>
      <c r="E176" s="890"/>
      <c r="F176" s="890"/>
    </row>
    <row r="177" spans="1:6" s="66" customFormat="1" ht="26">
      <c r="A177" s="55"/>
      <c r="B177" s="14" t="s">
        <v>759</v>
      </c>
      <c r="C177" s="56"/>
      <c r="D177" s="56"/>
      <c r="E177" s="1182"/>
      <c r="F177" s="91"/>
    </row>
    <row r="178" spans="1:6" s="66" customFormat="1" ht="13">
      <c r="A178" s="55"/>
      <c r="B178" s="14" t="s">
        <v>1317</v>
      </c>
      <c r="C178" s="56"/>
      <c r="D178" s="56"/>
      <c r="E178" s="1182"/>
      <c r="F178" s="91"/>
    </row>
    <row r="179" spans="1:6" s="66" customFormat="1" ht="13">
      <c r="A179" s="55"/>
      <c r="B179" s="14"/>
      <c r="C179" s="56"/>
      <c r="D179" s="56"/>
      <c r="E179" s="890"/>
      <c r="F179" s="91"/>
    </row>
    <row r="180" spans="1:6" s="66" customFormat="1" ht="13">
      <c r="A180" s="55" t="s">
        <v>776</v>
      </c>
      <c r="B180" s="14" t="s">
        <v>260</v>
      </c>
      <c r="C180" s="57" t="s">
        <v>66</v>
      </c>
      <c r="D180" s="1136">
        <v>3</v>
      </c>
      <c r="E180" s="1172"/>
      <c r="F180" s="113">
        <f>ROUND((E180*D180),2)</f>
        <v>0</v>
      </c>
    </row>
    <row r="181" spans="1:6" s="66" customFormat="1" ht="13">
      <c r="A181" s="55"/>
      <c r="B181" s="14" t="s">
        <v>1318</v>
      </c>
      <c r="C181" s="56"/>
      <c r="D181" s="56"/>
      <c r="E181" s="890"/>
      <c r="F181" s="91"/>
    </row>
    <row r="182" spans="1:6" s="66" customFormat="1" ht="26">
      <c r="A182" s="55"/>
      <c r="B182" s="14" t="s">
        <v>761</v>
      </c>
      <c r="C182" s="56"/>
      <c r="D182" s="56"/>
      <c r="E182" s="1182"/>
      <c r="F182" s="91"/>
    </row>
    <row r="183" spans="1:6" s="66" customFormat="1" ht="13">
      <c r="A183" s="55"/>
      <c r="B183" s="14" t="s">
        <v>1319</v>
      </c>
      <c r="C183" s="56"/>
      <c r="D183" s="56"/>
      <c r="E183" s="1182"/>
      <c r="F183" s="91"/>
    </row>
    <row r="184" spans="1:6" s="66" customFormat="1" ht="13">
      <c r="A184" s="55"/>
      <c r="B184" s="14"/>
      <c r="C184" s="56"/>
      <c r="D184" s="56"/>
      <c r="E184" s="1182"/>
      <c r="F184" s="91"/>
    </row>
    <row r="185" spans="1:6" s="66" customFormat="1" ht="13">
      <c r="A185" s="55" t="s">
        <v>778</v>
      </c>
      <c r="B185" s="14" t="s">
        <v>260</v>
      </c>
      <c r="C185" s="57" t="s">
        <v>66</v>
      </c>
      <c r="D185" s="1136">
        <v>1</v>
      </c>
      <c r="E185" s="1165"/>
      <c r="F185" s="113">
        <f>ROUND((E185*D185),2)</f>
        <v>0</v>
      </c>
    </row>
    <row r="186" spans="1:6" s="66" customFormat="1" ht="13">
      <c r="A186" s="55"/>
      <c r="B186" s="14" t="s">
        <v>767</v>
      </c>
      <c r="C186" s="56"/>
      <c r="D186" s="56"/>
      <c r="E186" s="1182"/>
      <c r="F186" s="91"/>
    </row>
    <row r="187" spans="1:6" s="66" customFormat="1" ht="13">
      <c r="A187" s="55"/>
      <c r="B187" s="14" t="s">
        <v>768</v>
      </c>
      <c r="C187" s="56"/>
      <c r="D187" s="56"/>
      <c r="E187" s="1182"/>
      <c r="F187" s="91"/>
    </row>
    <row r="188" spans="1:6" s="66" customFormat="1" ht="13">
      <c r="A188" s="55"/>
      <c r="B188" s="14" t="s">
        <v>769</v>
      </c>
      <c r="C188" s="56"/>
      <c r="D188" s="56"/>
      <c r="E188" s="1182"/>
      <c r="F188" s="91"/>
    </row>
    <row r="189" spans="1:6" s="66" customFormat="1" ht="13">
      <c r="A189" s="55"/>
      <c r="B189" s="14"/>
      <c r="C189" s="56"/>
      <c r="D189" s="56"/>
      <c r="E189" s="1182"/>
      <c r="F189" s="91"/>
    </row>
    <row r="190" spans="1:6" s="66" customFormat="1" ht="13">
      <c r="A190" s="55" t="s">
        <v>779</v>
      </c>
      <c r="B190" s="14" t="s">
        <v>260</v>
      </c>
      <c r="C190" s="57" t="s">
        <v>66</v>
      </c>
      <c r="D190" s="1136">
        <v>2</v>
      </c>
      <c r="E190" s="1165"/>
      <c r="F190" s="113">
        <f>ROUND((E190*D190),2)</f>
        <v>0</v>
      </c>
    </row>
    <row r="191" spans="1:6" s="66" customFormat="1" ht="26">
      <c r="A191" s="55"/>
      <c r="B191" s="14" t="s">
        <v>1320</v>
      </c>
      <c r="C191" s="56"/>
      <c r="D191" s="56"/>
      <c r="E191" s="1182"/>
      <c r="F191" s="91"/>
    </row>
    <row r="192" spans="1:6" s="66" customFormat="1" ht="13">
      <c r="A192" s="55"/>
      <c r="B192" s="14" t="s">
        <v>771</v>
      </c>
      <c r="C192" s="56"/>
      <c r="D192" s="56"/>
      <c r="E192" s="1182"/>
      <c r="F192" s="91"/>
    </row>
    <row r="193" spans="1:6" s="66" customFormat="1" ht="13">
      <c r="A193" s="55"/>
      <c r="B193" s="14" t="s">
        <v>769</v>
      </c>
      <c r="C193" s="56"/>
      <c r="D193" s="56"/>
      <c r="E193" s="1182"/>
      <c r="F193" s="91"/>
    </row>
    <row r="194" spans="1:6" s="66" customFormat="1" ht="13">
      <c r="A194" s="55"/>
      <c r="B194" s="14"/>
      <c r="C194" s="56"/>
      <c r="D194" s="56"/>
      <c r="E194" s="1182"/>
      <c r="F194" s="91"/>
    </row>
    <row r="195" spans="1:6" s="66" customFormat="1" ht="13">
      <c r="A195" s="55" t="s">
        <v>780</v>
      </c>
      <c r="B195" s="14" t="s">
        <v>260</v>
      </c>
      <c r="C195" s="57" t="s">
        <v>66</v>
      </c>
      <c r="D195" s="1136">
        <v>5</v>
      </c>
      <c r="E195" s="1165"/>
      <c r="F195" s="113">
        <f>ROUND((E195*D195),2)</f>
        <v>0</v>
      </c>
    </row>
    <row r="196" spans="1:6" s="66" customFormat="1" ht="26">
      <c r="A196" s="55"/>
      <c r="B196" s="14" t="s">
        <v>1321</v>
      </c>
      <c r="C196" s="56"/>
      <c r="D196" s="56"/>
      <c r="E196" s="1182"/>
      <c r="F196" s="91"/>
    </row>
    <row r="197" spans="1:6" s="66" customFormat="1" ht="26">
      <c r="A197" s="55"/>
      <c r="B197" s="14" t="s">
        <v>759</v>
      </c>
      <c r="C197" s="56"/>
      <c r="D197" s="56"/>
      <c r="E197" s="1182"/>
      <c r="F197" s="91"/>
    </row>
    <row r="198" spans="1:6" s="66" customFormat="1" ht="13">
      <c r="A198" s="55"/>
      <c r="B198" s="14" t="s">
        <v>1322</v>
      </c>
      <c r="C198" s="56"/>
      <c r="D198" s="56"/>
      <c r="E198" s="1182"/>
      <c r="F198" s="91"/>
    </row>
    <row r="199" spans="1:6" s="66" customFormat="1" ht="13">
      <c r="A199" s="55"/>
      <c r="B199" s="14"/>
      <c r="C199" s="56"/>
      <c r="D199" s="56"/>
      <c r="E199" s="1182"/>
      <c r="F199" s="91"/>
    </row>
    <row r="200" spans="1:6" s="66" customFormat="1" ht="13">
      <c r="A200" s="55" t="s">
        <v>781</v>
      </c>
      <c r="B200" s="14" t="s">
        <v>260</v>
      </c>
      <c r="C200" s="57" t="s">
        <v>66</v>
      </c>
      <c r="D200" s="1136">
        <v>2</v>
      </c>
      <c r="E200" s="1165"/>
      <c r="F200" s="113">
        <f>ROUND((E200*D200),2)</f>
        <v>0</v>
      </c>
    </row>
    <row r="201" spans="1:6" s="66" customFormat="1" ht="13">
      <c r="A201" s="55"/>
      <c r="B201" s="14" t="s">
        <v>1323</v>
      </c>
      <c r="C201" s="56"/>
      <c r="D201" s="56"/>
      <c r="E201" s="1182"/>
      <c r="F201" s="91"/>
    </row>
    <row r="202" spans="1:6" s="66" customFormat="1" ht="26">
      <c r="A202" s="55"/>
      <c r="B202" s="14" t="s">
        <v>759</v>
      </c>
      <c r="C202" s="56"/>
      <c r="D202" s="56"/>
      <c r="E202" s="1182"/>
      <c r="F202" s="91"/>
    </row>
    <row r="203" spans="1:6" s="66" customFormat="1" ht="13">
      <c r="A203" s="55"/>
      <c r="B203" s="14" t="s">
        <v>1324</v>
      </c>
      <c r="C203" s="56"/>
      <c r="D203" s="56"/>
      <c r="E203" s="1182"/>
      <c r="F203" s="91"/>
    </row>
    <row r="204" spans="1:6" s="66" customFormat="1" ht="13">
      <c r="A204" s="55"/>
      <c r="B204" s="14"/>
      <c r="C204" s="56"/>
      <c r="D204" s="56"/>
      <c r="E204" s="1182"/>
      <c r="F204" s="91"/>
    </row>
    <row r="205" spans="1:6" s="66" customFormat="1" ht="13">
      <c r="A205" s="55" t="s">
        <v>782</v>
      </c>
      <c r="B205" s="14" t="s">
        <v>260</v>
      </c>
      <c r="C205" s="57" t="s">
        <v>66</v>
      </c>
      <c r="D205" s="1136">
        <v>2</v>
      </c>
      <c r="E205" s="1165"/>
      <c r="F205" s="113">
        <f>ROUND((E205*D205),2)</f>
        <v>0</v>
      </c>
    </row>
    <row r="206" spans="1:6" s="66" customFormat="1" ht="13">
      <c r="A206" s="55"/>
      <c r="B206" s="14" t="s">
        <v>1325</v>
      </c>
      <c r="C206" s="56"/>
      <c r="D206" s="56"/>
      <c r="E206" s="1182"/>
      <c r="F206" s="91"/>
    </row>
    <row r="207" spans="1:6" s="66" customFormat="1" ht="26">
      <c r="A207" s="55"/>
      <c r="B207" s="14" t="s">
        <v>761</v>
      </c>
      <c r="C207" s="56"/>
      <c r="D207" s="56"/>
      <c r="E207" s="1182"/>
      <c r="F207" s="91"/>
    </row>
    <row r="208" spans="1:6" s="66" customFormat="1" ht="13">
      <c r="A208" s="55"/>
      <c r="B208" s="14" t="s">
        <v>1279</v>
      </c>
      <c r="C208" s="56"/>
      <c r="D208" s="56"/>
      <c r="E208" s="1182"/>
      <c r="F208" s="91"/>
    </row>
    <row r="209" spans="1:6" s="66" customFormat="1" ht="13">
      <c r="A209" s="55"/>
      <c r="B209" s="14"/>
      <c r="C209" s="56"/>
      <c r="D209" s="56"/>
      <c r="E209" s="1182"/>
      <c r="F209" s="91"/>
    </row>
    <row r="210" spans="1:6" s="66" customFormat="1">
      <c r="A210" s="55"/>
      <c r="B210" s="194" t="s">
        <v>911</v>
      </c>
      <c r="C210" s="56"/>
      <c r="D210" s="56"/>
      <c r="E210" s="1182"/>
      <c r="F210" s="91"/>
    </row>
    <row r="211" spans="1:6" s="78" customFormat="1" ht="13">
      <c r="A211" s="92"/>
      <c r="B211" s="205"/>
      <c r="C211" s="1134"/>
      <c r="D211" s="1134"/>
      <c r="E211" s="1179"/>
      <c r="F211" s="1180"/>
    </row>
    <row r="212" spans="1:6" s="66" customFormat="1" ht="46">
      <c r="A212" s="55"/>
      <c r="B212" s="177" t="s">
        <v>889</v>
      </c>
      <c r="C212" s="1135"/>
      <c r="D212" s="1135"/>
      <c r="E212" s="1181"/>
      <c r="F212" s="1181"/>
    </row>
    <row r="213" spans="1:6" s="66" customFormat="1" ht="13">
      <c r="A213" s="55"/>
      <c r="B213" s="181" t="s">
        <v>962</v>
      </c>
      <c r="C213" s="56"/>
      <c r="D213" s="56"/>
      <c r="E213" s="1182"/>
      <c r="F213" s="91"/>
    </row>
    <row r="214" spans="1:6" s="66" customFormat="1" ht="52">
      <c r="A214" s="55"/>
      <c r="B214" s="206" t="s">
        <v>961</v>
      </c>
      <c r="C214" s="56"/>
      <c r="D214" s="56"/>
      <c r="E214" s="1182"/>
      <c r="F214" s="91"/>
    </row>
    <row r="215" spans="1:6" s="66" customFormat="1" ht="52">
      <c r="A215" s="55"/>
      <c r="B215" s="181" t="s">
        <v>963</v>
      </c>
      <c r="C215" s="56"/>
      <c r="D215" s="56"/>
      <c r="E215" s="1182"/>
      <c r="F215" s="91"/>
    </row>
    <row r="216" spans="1:6" s="66" customFormat="1" ht="13">
      <c r="A216" s="55"/>
      <c r="B216" s="14"/>
      <c r="C216" s="56"/>
      <c r="D216" s="56"/>
      <c r="E216" s="1182"/>
      <c r="F216" s="91"/>
    </row>
    <row r="217" spans="1:6" s="66" customFormat="1" ht="13">
      <c r="A217" s="55" t="s">
        <v>912</v>
      </c>
      <c r="B217" s="14" t="s">
        <v>913</v>
      </c>
      <c r="C217" s="56"/>
      <c r="D217" s="56"/>
      <c r="E217" s="91"/>
      <c r="F217" s="91"/>
    </row>
    <row r="218" spans="1:6" s="66" customFormat="1" ht="13">
      <c r="A218" s="55"/>
      <c r="B218" s="14"/>
      <c r="C218" s="57"/>
      <c r="D218" s="1136"/>
      <c r="E218" s="91"/>
      <c r="F218" s="113"/>
    </row>
    <row r="219" spans="1:6" s="66" customFormat="1" ht="52">
      <c r="A219" s="242" t="s">
        <v>914</v>
      </c>
      <c r="B219" s="238" t="s">
        <v>1326</v>
      </c>
      <c r="C219" s="57" t="s">
        <v>32</v>
      </c>
      <c r="D219" s="1136">
        <v>1</v>
      </c>
      <c r="E219" s="1165"/>
      <c r="F219" s="113">
        <f>ROUND((E219*D219),2)</f>
        <v>0</v>
      </c>
    </row>
    <row r="220" spans="1:6" s="66" customFormat="1" ht="13">
      <c r="A220" s="242"/>
      <c r="B220" s="14"/>
      <c r="C220" s="56"/>
      <c r="D220" s="56"/>
      <c r="E220" s="1182"/>
      <c r="F220" s="91"/>
    </row>
    <row r="221" spans="1:6" s="66" customFormat="1" ht="52">
      <c r="A221" s="242" t="s">
        <v>915</v>
      </c>
      <c r="B221" s="239" t="s">
        <v>1327</v>
      </c>
      <c r="C221" s="57" t="s">
        <v>32</v>
      </c>
      <c r="D221" s="1136">
        <v>1</v>
      </c>
      <c r="E221" s="1165"/>
      <c r="F221" s="113">
        <f>ROUND((E221*D221),2)</f>
        <v>0</v>
      </c>
    </row>
    <row r="222" spans="1:6">
      <c r="A222" s="242"/>
      <c r="B222" s="240"/>
    </row>
    <row r="223" spans="1:6" s="66" customFormat="1" ht="52">
      <c r="A223" s="242" t="s">
        <v>916</v>
      </c>
      <c r="B223" s="239" t="s">
        <v>1328</v>
      </c>
      <c r="C223" s="57" t="s">
        <v>32</v>
      </c>
      <c r="D223" s="1136">
        <v>1</v>
      </c>
      <c r="E223" s="1165"/>
      <c r="F223" s="113">
        <f>ROUND((E223*D223),2)</f>
        <v>0</v>
      </c>
    </row>
    <row r="224" spans="1:6" s="66" customFormat="1" ht="13">
      <c r="A224" s="242"/>
      <c r="B224" s="241"/>
      <c r="C224" s="56"/>
      <c r="D224" s="56"/>
      <c r="E224" s="1182"/>
      <c r="F224" s="91"/>
    </row>
    <row r="225" spans="1:6" s="66" customFormat="1" ht="52">
      <c r="A225" s="242" t="s">
        <v>917</v>
      </c>
      <c r="B225" s="239" t="s">
        <v>1329</v>
      </c>
      <c r="C225" s="57" t="s">
        <v>32</v>
      </c>
      <c r="D225" s="1136">
        <v>1</v>
      </c>
      <c r="E225" s="1165"/>
      <c r="F225" s="113">
        <f>ROUND((E225*D225),2)</f>
        <v>0</v>
      </c>
    </row>
    <row r="226" spans="1:6" s="66" customFormat="1" ht="13">
      <c r="A226" s="242"/>
      <c r="B226" s="241"/>
      <c r="C226" s="56"/>
      <c r="D226" s="56"/>
      <c r="E226" s="1182"/>
      <c r="F226" s="91"/>
    </row>
    <row r="227" spans="1:6" s="66" customFormat="1" ht="52">
      <c r="A227" s="242" t="s">
        <v>918</v>
      </c>
      <c r="B227" s="239" t="s">
        <v>1330</v>
      </c>
      <c r="C227" s="57" t="s">
        <v>32</v>
      </c>
      <c r="D227" s="1136">
        <v>1</v>
      </c>
      <c r="E227" s="1165"/>
      <c r="F227" s="113">
        <f>ROUND((E227*D227),2)</f>
        <v>0</v>
      </c>
    </row>
    <row r="228" spans="1:6" s="66" customFormat="1" ht="13">
      <c r="A228" s="242"/>
      <c r="B228" s="241"/>
      <c r="C228" s="56"/>
      <c r="D228" s="56"/>
      <c r="E228" s="1182"/>
      <c r="F228" s="91"/>
    </row>
    <row r="229" spans="1:6" s="66" customFormat="1" ht="52">
      <c r="A229" s="242" t="s">
        <v>919</v>
      </c>
      <c r="B229" s="239" t="s">
        <v>1331</v>
      </c>
      <c r="C229" s="57" t="s">
        <v>32</v>
      </c>
      <c r="D229" s="1136">
        <v>1</v>
      </c>
      <c r="E229" s="1165"/>
      <c r="F229" s="113">
        <f>ROUND((E229*D229),2)</f>
        <v>0</v>
      </c>
    </row>
    <row r="230" spans="1:6" s="66" customFormat="1" ht="13">
      <c r="A230" s="242"/>
      <c r="B230" s="241"/>
      <c r="C230" s="56"/>
      <c r="D230" s="56"/>
      <c r="E230" s="1182"/>
      <c r="F230" s="91"/>
    </row>
    <row r="231" spans="1:6" s="66" customFormat="1" ht="52">
      <c r="A231" s="242" t="s">
        <v>920</v>
      </c>
      <c r="B231" s="239" t="s">
        <v>1332</v>
      </c>
      <c r="C231" s="57" t="s">
        <v>32</v>
      </c>
      <c r="D231" s="1136">
        <v>1</v>
      </c>
      <c r="E231" s="1165"/>
      <c r="F231" s="113">
        <f>ROUND((E231*D231),2)</f>
        <v>0</v>
      </c>
    </row>
    <row r="232" spans="1:6" s="66" customFormat="1" ht="13">
      <c r="A232" s="242"/>
      <c r="B232" s="241"/>
      <c r="C232" s="56"/>
      <c r="D232" s="56"/>
      <c r="E232" s="1182"/>
      <c r="F232" s="91"/>
    </row>
    <row r="233" spans="1:6" s="66" customFormat="1" ht="39">
      <c r="A233" s="242" t="s">
        <v>921</v>
      </c>
      <c r="B233" s="239" t="s">
        <v>1333</v>
      </c>
      <c r="C233" s="57" t="s">
        <v>32</v>
      </c>
      <c r="D233" s="1136">
        <v>1</v>
      </c>
      <c r="E233" s="1165"/>
      <c r="F233" s="113">
        <f>ROUND((E233*D233),2)</f>
        <v>0</v>
      </c>
    </row>
    <row r="234" spans="1:6" s="66" customFormat="1" ht="13">
      <c r="A234" s="242"/>
      <c r="B234" s="241"/>
      <c r="C234" s="56"/>
      <c r="D234" s="56"/>
      <c r="E234" s="1182"/>
      <c r="F234" s="91"/>
    </row>
    <row r="235" spans="1:6" s="66" customFormat="1" ht="52">
      <c r="A235" s="242" t="s">
        <v>922</v>
      </c>
      <c r="B235" s="239" t="s">
        <v>1334</v>
      </c>
      <c r="C235" s="57" t="s">
        <v>32</v>
      </c>
      <c r="D235" s="1136">
        <v>4</v>
      </c>
      <c r="E235" s="1165"/>
      <c r="F235" s="113">
        <f>ROUND((E235*D235),2)</f>
        <v>0</v>
      </c>
    </row>
    <row r="236" spans="1:6" s="66" customFormat="1" ht="13">
      <c r="A236" s="242"/>
      <c r="B236" s="241"/>
      <c r="C236" s="56"/>
      <c r="D236" s="56"/>
      <c r="E236" s="1182"/>
      <c r="F236" s="91"/>
    </row>
    <row r="237" spans="1:6" s="66" customFormat="1" ht="52">
      <c r="A237" s="242" t="s">
        <v>923</v>
      </c>
      <c r="B237" s="239" t="s">
        <v>1335</v>
      </c>
      <c r="C237" s="57" t="s">
        <v>32</v>
      </c>
      <c r="D237" s="1136">
        <v>1</v>
      </c>
      <c r="E237" s="1165"/>
      <c r="F237" s="113">
        <f>ROUND((E237*D237),2)</f>
        <v>0</v>
      </c>
    </row>
    <row r="238" spans="1:6" s="66" customFormat="1" ht="13">
      <c r="A238" s="242"/>
      <c r="B238" s="241"/>
      <c r="C238" s="56"/>
      <c r="D238" s="56"/>
      <c r="E238" s="1182"/>
      <c r="F238" s="91"/>
    </row>
    <row r="239" spans="1:6" s="66" customFormat="1" ht="52">
      <c r="A239" s="242" t="s">
        <v>924</v>
      </c>
      <c r="B239" s="239" t="s">
        <v>1336</v>
      </c>
      <c r="C239" s="57" t="s">
        <v>32</v>
      </c>
      <c r="D239" s="1136">
        <v>1</v>
      </c>
      <c r="E239" s="1165"/>
      <c r="F239" s="113">
        <f>ROUND((E239*D239),2)</f>
        <v>0</v>
      </c>
    </row>
    <row r="240" spans="1:6" s="66" customFormat="1" ht="13">
      <c r="A240" s="242"/>
      <c r="B240" s="241"/>
      <c r="C240" s="56"/>
      <c r="D240" s="56"/>
      <c r="E240" s="1182"/>
      <c r="F240" s="91"/>
    </row>
    <row r="241" spans="1:6" s="66" customFormat="1" ht="52">
      <c r="A241" s="242" t="s">
        <v>925</v>
      </c>
      <c r="B241" s="239" t="s">
        <v>1337</v>
      </c>
      <c r="C241" s="57" t="s">
        <v>32</v>
      </c>
      <c r="D241" s="1136">
        <v>1</v>
      </c>
      <c r="E241" s="1165"/>
      <c r="F241" s="113">
        <f>ROUND((E241*D241),2)</f>
        <v>0</v>
      </c>
    </row>
    <row r="242" spans="1:6" s="66" customFormat="1" ht="13">
      <c r="A242" s="242"/>
      <c r="B242" s="241"/>
      <c r="C242" s="56"/>
      <c r="D242" s="56"/>
      <c r="E242" s="1182"/>
      <c r="F242" s="91"/>
    </row>
    <row r="243" spans="1:6" s="66" customFormat="1" ht="52">
      <c r="A243" s="242" t="s">
        <v>926</v>
      </c>
      <c r="B243" s="239" t="s">
        <v>1338</v>
      </c>
      <c r="C243" s="57" t="s">
        <v>32</v>
      </c>
      <c r="D243" s="1136">
        <v>1</v>
      </c>
      <c r="E243" s="1165"/>
      <c r="F243" s="113">
        <f>ROUND((E243*D243),2)</f>
        <v>0</v>
      </c>
    </row>
    <row r="244" spans="1:6" s="66" customFormat="1" ht="13">
      <c r="A244" s="242"/>
      <c r="B244" s="241"/>
      <c r="C244" s="56"/>
      <c r="D244" s="56"/>
      <c r="E244" s="1182"/>
      <c r="F244" s="91"/>
    </row>
    <row r="245" spans="1:6" s="66" customFormat="1" ht="39">
      <c r="A245" s="242" t="s">
        <v>927</v>
      </c>
      <c r="B245" s="239" t="s">
        <v>1339</v>
      </c>
      <c r="C245" s="57" t="s">
        <v>32</v>
      </c>
      <c r="D245" s="1136">
        <v>1</v>
      </c>
      <c r="E245" s="1165"/>
      <c r="F245" s="113">
        <f>ROUND((E245*D245),2)</f>
        <v>0</v>
      </c>
    </row>
    <row r="246" spans="1:6" s="66" customFormat="1" ht="13">
      <c r="A246" s="242"/>
      <c r="B246" s="241"/>
      <c r="C246" s="56"/>
      <c r="D246" s="56"/>
      <c r="E246" s="1182"/>
      <c r="F246" s="91"/>
    </row>
    <row r="247" spans="1:6" s="66" customFormat="1" ht="52">
      <c r="A247" s="242" t="s">
        <v>928</v>
      </c>
      <c r="B247" s="239" t="s">
        <v>1335</v>
      </c>
      <c r="C247" s="57" t="s">
        <v>32</v>
      </c>
      <c r="D247" s="1136">
        <v>1</v>
      </c>
      <c r="E247" s="1165"/>
      <c r="F247" s="113">
        <f>ROUND((E247*D247),2)</f>
        <v>0</v>
      </c>
    </row>
    <row r="248" spans="1:6" s="66" customFormat="1" ht="13">
      <c r="A248" s="242"/>
      <c r="B248" s="241"/>
      <c r="C248" s="56"/>
      <c r="D248" s="56"/>
      <c r="E248" s="1182"/>
      <c r="F248" s="91"/>
    </row>
    <row r="249" spans="1:6" s="66" customFormat="1" ht="52">
      <c r="A249" s="242" t="s">
        <v>929</v>
      </c>
      <c r="B249" s="239" t="s">
        <v>1340</v>
      </c>
      <c r="C249" s="57" t="s">
        <v>32</v>
      </c>
      <c r="D249" s="1136">
        <v>1</v>
      </c>
      <c r="E249" s="1165"/>
      <c r="F249" s="113">
        <f>ROUND((E249*D249),2)</f>
        <v>0</v>
      </c>
    </row>
    <row r="250" spans="1:6" s="66" customFormat="1" ht="13">
      <c r="A250" s="242"/>
      <c r="B250" s="241"/>
      <c r="C250" s="56"/>
      <c r="D250" s="56"/>
      <c r="E250" s="1182"/>
      <c r="F250" s="91"/>
    </row>
    <row r="251" spans="1:6" s="66" customFormat="1" ht="52">
      <c r="A251" s="242" t="s">
        <v>930</v>
      </c>
      <c r="B251" s="239" t="s">
        <v>1341</v>
      </c>
      <c r="C251" s="57" t="s">
        <v>32</v>
      </c>
      <c r="D251" s="1136">
        <v>1</v>
      </c>
      <c r="E251" s="1165"/>
      <c r="F251" s="113">
        <f>ROUND((E251*D251),2)</f>
        <v>0</v>
      </c>
    </row>
    <row r="252" spans="1:6" s="66" customFormat="1" ht="13">
      <c r="A252" s="242"/>
      <c r="B252" s="241"/>
      <c r="C252" s="56"/>
      <c r="D252" s="56"/>
      <c r="E252" s="1182"/>
      <c r="F252" s="91"/>
    </row>
    <row r="253" spans="1:6" s="66" customFormat="1" ht="52">
      <c r="A253" s="242" t="s">
        <v>931</v>
      </c>
      <c r="B253" s="239" t="s">
        <v>1342</v>
      </c>
      <c r="C253" s="57" t="s">
        <v>32</v>
      </c>
      <c r="D253" s="1136">
        <v>1</v>
      </c>
      <c r="E253" s="1165"/>
      <c r="F253" s="113">
        <f>ROUND((E253*D253),2)</f>
        <v>0</v>
      </c>
    </row>
    <row r="254" spans="1:6" s="66" customFormat="1" ht="13">
      <c r="A254" s="242"/>
      <c r="B254" s="241"/>
      <c r="C254" s="56"/>
      <c r="D254" s="56"/>
      <c r="E254" s="1182"/>
      <c r="F254" s="91"/>
    </row>
    <row r="255" spans="1:6" s="66" customFormat="1" ht="52">
      <c r="A255" s="242" t="s">
        <v>932</v>
      </c>
      <c r="B255" s="239" t="s">
        <v>1343</v>
      </c>
      <c r="C255" s="57" t="s">
        <v>32</v>
      </c>
      <c r="D255" s="1136">
        <v>1</v>
      </c>
      <c r="E255" s="1165"/>
      <c r="F255" s="113">
        <f>ROUND((E255*D255),2)</f>
        <v>0</v>
      </c>
    </row>
    <row r="256" spans="1:6" s="66" customFormat="1" ht="13">
      <c r="A256" s="242"/>
      <c r="B256" s="241"/>
      <c r="C256" s="56"/>
      <c r="D256" s="56"/>
      <c r="E256" s="1182"/>
      <c r="F256" s="91"/>
    </row>
    <row r="257" spans="1:6" s="66" customFormat="1" ht="39">
      <c r="A257" s="242" t="s">
        <v>933</v>
      </c>
      <c r="B257" s="239" t="s">
        <v>1344</v>
      </c>
      <c r="C257" s="57" t="s">
        <v>32</v>
      </c>
      <c r="D257" s="1136">
        <v>1</v>
      </c>
      <c r="E257" s="1165"/>
      <c r="F257" s="113">
        <f>ROUND((E257*D257),2)</f>
        <v>0</v>
      </c>
    </row>
    <row r="258" spans="1:6" s="66" customFormat="1" ht="13">
      <c r="A258" s="242"/>
      <c r="B258" s="241"/>
      <c r="C258" s="56"/>
      <c r="D258" s="56"/>
      <c r="E258" s="1182"/>
      <c r="F258" s="91"/>
    </row>
    <row r="259" spans="1:6" s="66" customFormat="1" ht="52">
      <c r="A259" s="242" t="s">
        <v>934</v>
      </c>
      <c r="B259" s="239" t="s">
        <v>1340</v>
      </c>
      <c r="C259" s="57" t="s">
        <v>32</v>
      </c>
      <c r="D259" s="1136">
        <v>1</v>
      </c>
      <c r="E259" s="1165"/>
      <c r="F259" s="113">
        <f>ROUND((E259*D259),2)</f>
        <v>0</v>
      </c>
    </row>
    <row r="260" spans="1:6" s="66" customFormat="1" ht="13">
      <c r="A260" s="55"/>
      <c r="B260" s="14"/>
      <c r="C260" s="56"/>
      <c r="D260" s="56"/>
      <c r="E260" s="1182"/>
      <c r="F260" s="91"/>
    </row>
    <row r="261" spans="1:6" s="56" customFormat="1" ht="26">
      <c r="A261" s="55" t="s">
        <v>1430</v>
      </c>
      <c r="B261" s="14" t="s">
        <v>1431</v>
      </c>
      <c r="C261" s="57" t="s">
        <v>32</v>
      </c>
      <c r="D261" s="58">
        <v>3</v>
      </c>
      <c r="E261" s="1165"/>
      <c r="F261" s="113">
        <f>ROUND((E261*D261),2)</f>
        <v>0</v>
      </c>
    </row>
    <row r="262" spans="1:6" s="66" customFormat="1" ht="13.5" thickBot="1">
      <c r="A262" s="64"/>
      <c r="B262" s="203"/>
      <c r="C262" s="57"/>
      <c r="D262" s="58"/>
      <c r="E262" s="58"/>
      <c r="F262" s="58"/>
    </row>
    <row r="263" spans="1:6" s="23" customFormat="1" ht="14.5" thickBot="1">
      <c r="A263" s="50"/>
      <c r="B263" s="199" t="s">
        <v>129</v>
      </c>
      <c r="C263" s="51"/>
      <c r="D263" s="52"/>
      <c r="E263" s="52"/>
      <c r="F263" s="52">
        <f>ROUND(SUM(F20:F262),2)</f>
        <v>0</v>
      </c>
    </row>
    <row r="264" spans="1:6" ht="14.5" thickTop="1"/>
    <row r="265" spans="1:6">
      <c r="B265" s="204"/>
    </row>
  </sheetData>
  <sheetProtection selectLockedCells="1" selectUnlockedCells="1"/>
  <mergeCells count="8">
    <mergeCell ref="A11:F11"/>
    <mergeCell ref="A9:F9"/>
    <mergeCell ref="A10:F10"/>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85" max="5" man="1"/>
  </rowBreaks>
  <colBreaks count="1" manualBreakCount="1">
    <brk id="8"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I78"/>
  <sheetViews>
    <sheetView view="pageBreakPreview" topLeftCell="A63" zoomScaleNormal="100" zoomScaleSheetLayoutView="100" workbookViewId="0">
      <selection activeCell="F74" sqref="F74"/>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9">
      <c r="A1" s="97" t="s">
        <v>76</v>
      </c>
      <c r="B1" s="193" t="s">
        <v>77</v>
      </c>
      <c r="C1" s="1121"/>
      <c r="D1" s="1121"/>
      <c r="E1" s="1126"/>
      <c r="F1" s="1126"/>
    </row>
    <row r="2" spans="1:9">
      <c r="A2" s="41"/>
      <c r="B2" s="194"/>
    </row>
    <row r="3" spans="1:9">
      <c r="A3" s="167" t="s">
        <v>198</v>
      </c>
      <c r="B3" s="202"/>
      <c r="C3" s="1131"/>
      <c r="D3" s="168"/>
      <c r="E3" s="1131"/>
      <c r="F3" s="1132"/>
    </row>
    <row r="4" spans="1:9" s="67" customFormat="1" ht="16.5" customHeight="1">
      <c r="A4" s="1656" t="s">
        <v>858</v>
      </c>
      <c r="B4" s="1656"/>
      <c r="C4" s="1656"/>
      <c r="D4" s="1656"/>
      <c r="E4" s="1656"/>
      <c r="F4" s="1656"/>
    </row>
    <row r="5" spans="1:9" s="68" customFormat="1" ht="14.25" customHeight="1">
      <c r="A5" s="1657" t="s">
        <v>196</v>
      </c>
      <c r="B5" s="1658"/>
      <c r="C5" s="1658"/>
      <c r="D5" s="1658"/>
      <c r="E5" s="1658"/>
      <c r="F5" s="1658"/>
    </row>
    <row r="6" spans="1:9" s="68" customFormat="1" ht="73.5" customHeight="1">
      <c r="A6" s="1657" t="s">
        <v>197</v>
      </c>
      <c r="B6" s="1658"/>
      <c r="C6" s="1658"/>
      <c r="D6" s="1658"/>
      <c r="E6" s="1658"/>
      <c r="F6" s="1658"/>
    </row>
    <row r="7" spans="1:9" s="119" customFormat="1" ht="11.5">
      <c r="A7" s="1657" t="s">
        <v>397</v>
      </c>
      <c r="B7" s="1657"/>
      <c r="C7" s="1657"/>
      <c r="D7" s="1657"/>
      <c r="E7" s="1657"/>
      <c r="F7" s="1657"/>
    </row>
    <row r="8" spans="1:9" s="119" customFormat="1" ht="27" customHeight="1">
      <c r="A8" s="1617" t="s">
        <v>398</v>
      </c>
      <c r="B8" s="1617"/>
      <c r="C8" s="1617"/>
      <c r="D8" s="1617"/>
      <c r="E8" s="1617"/>
      <c r="F8" s="1617"/>
    </row>
    <row r="9" spans="1:9" s="119" customFormat="1" ht="28.5" customHeight="1">
      <c r="A9" s="1617" t="s">
        <v>399</v>
      </c>
      <c r="B9" s="1617"/>
      <c r="C9" s="1617"/>
      <c r="D9" s="1617"/>
      <c r="E9" s="1617"/>
      <c r="F9" s="1617"/>
    </row>
    <row r="10" spans="1:9" s="125" customFormat="1" ht="16.5" customHeight="1">
      <c r="A10" s="1617" t="s">
        <v>426</v>
      </c>
      <c r="B10" s="1617"/>
      <c r="C10" s="1617"/>
      <c r="D10" s="1617"/>
      <c r="E10" s="1617"/>
      <c r="F10" s="1617"/>
      <c r="H10" s="126"/>
      <c r="I10" s="126"/>
    </row>
    <row r="11" spans="1:9" s="119" customFormat="1" ht="26.5" customHeight="1">
      <c r="A11" s="1655" t="s">
        <v>404</v>
      </c>
      <c r="B11" s="1655"/>
      <c r="C11" s="1655"/>
      <c r="D11" s="1655"/>
      <c r="E11" s="1655"/>
      <c r="F11" s="1655"/>
    </row>
    <row r="12" spans="1:9" s="119" customFormat="1" ht="11.5">
      <c r="A12" s="120"/>
      <c r="B12" s="200"/>
      <c r="C12" s="89"/>
      <c r="D12" s="89"/>
      <c r="E12" s="1167"/>
      <c r="F12" s="1167"/>
    </row>
    <row r="14" spans="1:9" s="23" customFormat="1" ht="14.5" thickBot="1">
      <c r="A14" s="42"/>
      <c r="B14" s="197" t="s">
        <v>25</v>
      </c>
      <c r="C14" s="43" t="s">
        <v>26</v>
      </c>
      <c r="D14" s="43" t="s">
        <v>27</v>
      </c>
      <c r="E14" s="1166" t="s">
        <v>28</v>
      </c>
      <c r="F14" s="1166" t="s">
        <v>29</v>
      </c>
    </row>
    <row r="15" spans="1:9" ht="14.5" thickTop="1"/>
    <row r="16" spans="1:9" s="66" customFormat="1" ht="26">
      <c r="A16" s="55" t="s">
        <v>78</v>
      </c>
      <c r="B16" s="14" t="s">
        <v>629</v>
      </c>
      <c r="C16" s="57" t="s">
        <v>39</v>
      </c>
      <c r="D16" s="58">
        <v>245.91</v>
      </c>
      <c r="E16" s="1165"/>
      <c r="F16" s="113">
        <f>ROUND((E16*D16),2)</f>
        <v>0</v>
      </c>
    </row>
    <row r="17" spans="1:6" s="66" customFormat="1" ht="13">
      <c r="A17" s="69"/>
      <c r="B17" s="203" t="s">
        <v>1347</v>
      </c>
      <c r="C17" s="56"/>
      <c r="D17" s="56"/>
      <c r="E17" s="91"/>
      <c r="F17" s="91"/>
    </row>
    <row r="18" spans="1:6" s="66" customFormat="1" ht="185.25" customHeight="1">
      <c r="A18" s="69"/>
      <c r="B18" s="14" t="s">
        <v>1346</v>
      </c>
      <c r="C18" s="56"/>
      <c r="D18" s="56"/>
      <c r="E18" s="91"/>
      <c r="F18" s="91"/>
    </row>
    <row r="19" spans="1:6" s="66" customFormat="1" ht="78">
      <c r="A19" s="69"/>
      <c r="B19" s="14" t="s">
        <v>1348</v>
      </c>
      <c r="C19" s="56"/>
      <c r="D19" s="56"/>
      <c r="E19" s="91"/>
      <c r="F19" s="91"/>
    </row>
    <row r="20" spans="1:6" s="66" customFormat="1" ht="91">
      <c r="A20" s="69"/>
      <c r="B20" s="14" t="s">
        <v>632</v>
      </c>
      <c r="C20" s="56"/>
      <c r="D20" s="56"/>
      <c r="E20" s="91"/>
      <c r="F20" s="91"/>
    </row>
    <row r="21" spans="1:6" s="66" customFormat="1" ht="52">
      <c r="A21" s="69"/>
      <c r="B21" s="14" t="s">
        <v>1345</v>
      </c>
      <c r="C21" s="56"/>
      <c r="D21" s="56"/>
      <c r="E21" s="91"/>
      <c r="F21" s="91"/>
    </row>
    <row r="22" spans="1:6" s="66" customFormat="1" ht="13">
      <c r="A22" s="69"/>
      <c r="B22" s="203"/>
      <c r="C22" s="56"/>
      <c r="D22" s="56"/>
      <c r="E22" s="91"/>
      <c r="F22" s="91"/>
    </row>
    <row r="23" spans="1:6" s="66" customFormat="1" ht="26">
      <c r="A23" s="55" t="s">
        <v>149</v>
      </c>
      <c r="B23" s="14" t="s">
        <v>629</v>
      </c>
      <c r="C23" s="57" t="s">
        <v>39</v>
      </c>
      <c r="D23" s="58">
        <v>137.13999999999999</v>
      </c>
      <c r="E23" s="1165"/>
      <c r="F23" s="113">
        <f>ROUND((E23*D23),2)</f>
        <v>0</v>
      </c>
    </row>
    <row r="24" spans="1:6" s="66" customFormat="1" ht="13">
      <c r="A24" s="69"/>
      <c r="B24" s="203" t="s">
        <v>1349</v>
      </c>
      <c r="C24" s="56"/>
      <c r="D24" s="56"/>
      <c r="E24" s="91"/>
      <c r="F24" s="91"/>
    </row>
    <row r="25" spans="1:6" s="66" customFormat="1" ht="184.75" customHeight="1">
      <c r="A25" s="69"/>
      <c r="B25" s="14" t="s">
        <v>633</v>
      </c>
      <c r="C25" s="56"/>
      <c r="D25" s="56"/>
      <c r="E25" s="91"/>
      <c r="F25" s="91"/>
    </row>
    <row r="26" spans="1:6" s="66" customFormat="1" ht="91">
      <c r="A26" s="69"/>
      <c r="B26" s="14" t="s">
        <v>630</v>
      </c>
      <c r="C26" s="56"/>
      <c r="D26" s="56"/>
      <c r="E26" s="91"/>
      <c r="F26" s="91"/>
    </row>
    <row r="27" spans="1:6" s="66" customFormat="1" ht="52">
      <c r="A27" s="69"/>
      <c r="B27" s="14" t="s">
        <v>631</v>
      </c>
      <c r="C27" s="56"/>
      <c r="D27" s="56"/>
      <c r="E27" s="91"/>
      <c r="F27" s="91"/>
    </row>
    <row r="28" spans="1:6" s="66" customFormat="1" ht="91">
      <c r="A28" s="69"/>
      <c r="B28" s="14" t="s">
        <v>632</v>
      </c>
      <c r="C28" s="56"/>
      <c r="D28" s="56"/>
      <c r="E28" s="91"/>
      <c r="F28" s="91"/>
    </row>
    <row r="29" spans="1:6" s="66" customFormat="1" ht="13">
      <c r="A29" s="69"/>
      <c r="B29" s="203"/>
      <c r="C29" s="56"/>
      <c r="D29" s="56"/>
      <c r="E29" s="91"/>
      <c r="F29" s="91"/>
    </row>
    <row r="30" spans="1:6" s="66" customFormat="1" ht="26">
      <c r="A30" s="55" t="s">
        <v>219</v>
      </c>
      <c r="B30" s="14" t="s">
        <v>629</v>
      </c>
      <c r="C30" s="57" t="s">
        <v>39</v>
      </c>
      <c r="D30" s="58">
        <v>53.01</v>
      </c>
      <c r="E30" s="1165"/>
      <c r="F30" s="113">
        <f>ROUND((E30*D30),2)</f>
        <v>0</v>
      </c>
    </row>
    <row r="31" spans="1:6" s="66" customFormat="1" ht="13">
      <c r="A31" s="69"/>
      <c r="B31" s="203" t="s">
        <v>1350</v>
      </c>
      <c r="C31" s="56"/>
      <c r="D31" s="56"/>
      <c r="E31" s="91"/>
      <c r="F31" s="91"/>
    </row>
    <row r="32" spans="1:6" s="66" customFormat="1" ht="169">
      <c r="A32" s="69"/>
      <c r="B32" s="14" t="s">
        <v>634</v>
      </c>
      <c r="C32" s="56"/>
      <c r="D32" s="56"/>
      <c r="E32" s="91"/>
      <c r="F32" s="91"/>
    </row>
    <row r="33" spans="1:6" s="66" customFormat="1" ht="91">
      <c r="A33" s="69"/>
      <c r="B33" s="14" t="s">
        <v>630</v>
      </c>
      <c r="C33" s="56"/>
      <c r="D33" s="56"/>
      <c r="E33" s="91"/>
      <c r="F33" s="91"/>
    </row>
    <row r="34" spans="1:6" s="66" customFormat="1" ht="91">
      <c r="A34" s="69"/>
      <c r="B34" s="14" t="s">
        <v>632</v>
      </c>
      <c r="C34" s="56"/>
      <c r="D34" s="56"/>
      <c r="E34" s="91"/>
      <c r="F34" s="91"/>
    </row>
    <row r="35" spans="1:6" s="66" customFormat="1" ht="52">
      <c r="A35" s="69"/>
      <c r="B35" s="14" t="s">
        <v>1345</v>
      </c>
      <c r="C35" s="56"/>
      <c r="D35" s="56"/>
      <c r="E35" s="91"/>
      <c r="F35" s="91"/>
    </row>
    <row r="36" spans="1:6" s="66" customFormat="1" ht="13">
      <c r="A36" s="69"/>
      <c r="B36" s="203"/>
      <c r="C36" s="56"/>
      <c r="D36" s="56"/>
      <c r="E36" s="91"/>
      <c r="F36" s="91"/>
    </row>
    <row r="37" spans="1:6" s="66" customFormat="1" ht="26">
      <c r="A37" s="55" t="s">
        <v>635</v>
      </c>
      <c r="B37" s="14" t="s">
        <v>629</v>
      </c>
      <c r="C37" s="57" t="s">
        <v>39</v>
      </c>
      <c r="D37" s="58">
        <v>42.18</v>
      </c>
      <c r="E37" s="1165"/>
      <c r="F37" s="113">
        <f>ROUND((E37*D37),2)</f>
        <v>0</v>
      </c>
    </row>
    <row r="38" spans="1:6" s="66" customFormat="1" ht="13">
      <c r="A38" s="69"/>
      <c r="B38" s="203" t="s">
        <v>1353</v>
      </c>
      <c r="C38" s="56"/>
      <c r="D38" s="56"/>
      <c r="E38" s="91"/>
      <c r="F38" s="91"/>
    </row>
    <row r="39" spans="1:6" s="66" customFormat="1" ht="169">
      <c r="A39" s="69"/>
      <c r="B39" s="14" t="s">
        <v>1351</v>
      </c>
      <c r="C39" s="56"/>
      <c r="D39" s="56"/>
      <c r="E39" s="91"/>
      <c r="F39" s="91"/>
    </row>
    <row r="40" spans="1:6" s="66" customFormat="1" ht="13">
      <c r="A40" s="69"/>
      <c r="B40" s="14" t="s">
        <v>636</v>
      </c>
      <c r="C40" s="56"/>
      <c r="D40" s="56"/>
      <c r="E40" s="91"/>
      <c r="F40" s="91"/>
    </row>
    <row r="41" spans="1:6" s="66" customFormat="1" ht="39">
      <c r="A41" s="69"/>
      <c r="B41" s="14" t="s">
        <v>1352</v>
      </c>
      <c r="C41" s="56"/>
      <c r="D41" s="56"/>
      <c r="E41" s="91"/>
      <c r="F41" s="91"/>
    </row>
    <row r="42" spans="1:6" s="66" customFormat="1" ht="52">
      <c r="A42" s="69"/>
      <c r="B42" s="14" t="s">
        <v>1345</v>
      </c>
      <c r="C42" s="56"/>
      <c r="D42" s="56"/>
      <c r="E42" s="91"/>
      <c r="F42" s="91"/>
    </row>
    <row r="43" spans="1:6" s="66" customFormat="1" ht="13">
      <c r="A43" s="69"/>
      <c r="B43" s="14"/>
      <c r="C43" s="56"/>
      <c r="D43" s="56"/>
      <c r="E43" s="91"/>
      <c r="F43" s="91"/>
    </row>
    <row r="44" spans="1:6" s="66" customFormat="1" ht="26">
      <c r="A44" s="55" t="s">
        <v>637</v>
      </c>
      <c r="B44" s="14" t="s">
        <v>629</v>
      </c>
      <c r="C44" s="57" t="s">
        <v>39</v>
      </c>
      <c r="D44" s="58">
        <v>14.2</v>
      </c>
      <c r="E44" s="1165"/>
      <c r="F44" s="113">
        <f>ROUND((E44*D44),2)</f>
        <v>0</v>
      </c>
    </row>
    <row r="45" spans="1:6" s="66" customFormat="1" ht="13">
      <c r="A45" s="69"/>
      <c r="B45" s="203" t="s">
        <v>638</v>
      </c>
      <c r="C45" s="56"/>
      <c r="D45" s="56"/>
      <c r="E45" s="91"/>
      <c r="F45" s="91"/>
    </row>
    <row r="46" spans="1:6" s="66" customFormat="1" ht="169">
      <c r="A46" s="69"/>
      <c r="B46" s="14" t="s">
        <v>639</v>
      </c>
      <c r="C46" s="56"/>
      <c r="D46" s="56"/>
      <c r="E46" s="91"/>
      <c r="F46" s="91"/>
    </row>
    <row r="47" spans="1:6" s="66" customFormat="1" ht="91">
      <c r="A47" s="69"/>
      <c r="B47" s="14" t="s">
        <v>630</v>
      </c>
      <c r="C47" s="56"/>
      <c r="D47" s="56"/>
      <c r="E47" s="91"/>
      <c r="F47" s="91"/>
    </row>
    <row r="48" spans="1:6" s="66" customFormat="1" ht="91">
      <c r="A48" s="69"/>
      <c r="B48" s="14" t="s">
        <v>632</v>
      </c>
      <c r="C48" s="56"/>
      <c r="D48" s="56"/>
      <c r="E48" s="91"/>
      <c r="F48" s="91"/>
    </row>
    <row r="49" spans="1:6" s="66" customFormat="1" ht="52">
      <c r="A49" s="69"/>
      <c r="B49" s="14" t="s">
        <v>631</v>
      </c>
      <c r="C49" s="56"/>
      <c r="D49" s="56"/>
      <c r="E49" s="91"/>
      <c r="F49" s="91"/>
    </row>
    <row r="50" spans="1:6" s="66" customFormat="1" ht="13">
      <c r="A50" s="69"/>
      <c r="B50" s="203"/>
      <c r="C50" s="56"/>
      <c r="D50" s="56"/>
      <c r="E50" s="91"/>
      <c r="F50" s="91"/>
    </row>
    <row r="51" spans="1:6" s="66" customFormat="1" ht="26">
      <c r="A51" s="55" t="s">
        <v>640</v>
      </c>
      <c r="B51" s="14" t="s">
        <v>629</v>
      </c>
      <c r="C51" s="57" t="s">
        <v>39</v>
      </c>
      <c r="D51" s="58">
        <v>170.24</v>
      </c>
      <c r="E51" s="1165"/>
      <c r="F51" s="113">
        <f>ROUND((E51*D51),2)</f>
        <v>0</v>
      </c>
    </row>
    <row r="52" spans="1:6" s="66" customFormat="1" ht="13">
      <c r="A52" s="69"/>
      <c r="B52" s="203" t="s">
        <v>995</v>
      </c>
      <c r="C52" s="56"/>
      <c r="D52" s="56"/>
      <c r="E52" s="91"/>
      <c r="F52" s="91"/>
    </row>
    <row r="53" spans="1:6" s="66" customFormat="1" ht="169">
      <c r="A53" s="69"/>
      <c r="B53" s="14" t="s">
        <v>633</v>
      </c>
      <c r="C53" s="56"/>
      <c r="D53" s="56"/>
      <c r="E53" s="91"/>
      <c r="F53" s="91"/>
    </row>
    <row r="54" spans="1:6" s="66" customFormat="1" ht="13">
      <c r="A54" s="69"/>
      <c r="B54" s="14" t="s">
        <v>890</v>
      </c>
      <c r="C54" s="56"/>
      <c r="D54" s="56"/>
      <c r="E54" s="91"/>
      <c r="F54" s="91"/>
    </row>
    <row r="55" spans="1:6" s="66" customFormat="1" ht="117">
      <c r="A55" s="69"/>
      <c r="B55" s="14" t="s">
        <v>891</v>
      </c>
      <c r="C55" s="56"/>
      <c r="D55" s="56"/>
      <c r="E55" s="91"/>
      <c r="F55" s="91"/>
    </row>
    <row r="56" spans="1:6" s="66" customFormat="1" ht="52">
      <c r="A56" s="69"/>
      <c r="B56" s="14" t="s">
        <v>631</v>
      </c>
      <c r="C56" s="56"/>
      <c r="D56" s="56"/>
      <c r="E56" s="91"/>
      <c r="F56" s="91"/>
    </row>
    <row r="57" spans="1:6" s="66" customFormat="1" ht="13">
      <c r="A57" s="69"/>
      <c r="B57" s="203"/>
      <c r="C57" s="56"/>
      <c r="D57" s="56"/>
      <c r="E57" s="91"/>
      <c r="F57" s="91"/>
    </row>
    <row r="58" spans="1:6" s="66" customFormat="1" ht="26">
      <c r="A58" s="55" t="s">
        <v>645</v>
      </c>
      <c r="B58" s="14" t="s">
        <v>629</v>
      </c>
      <c r="C58" s="57" t="s">
        <v>39</v>
      </c>
      <c r="D58" s="58">
        <v>180.6</v>
      </c>
      <c r="E58" s="1165"/>
      <c r="F58" s="113">
        <f>ROUND((E58*D58),2)</f>
        <v>0</v>
      </c>
    </row>
    <row r="59" spans="1:6" s="66" customFormat="1" ht="13">
      <c r="A59" s="69"/>
      <c r="B59" s="203" t="s">
        <v>641</v>
      </c>
      <c r="C59" s="56"/>
      <c r="D59" s="56"/>
      <c r="E59" s="91"/>
      <c r="F59" s="91"/>
    </row>
    <row r="60" spans="1:6" s="66" customFormat="1" ht="169">
      <c r="A60" s="69"/>
      <c r="B60" s="14" t="s">
        <v>642</v>
      </c>
      <c r="C60" s="56"/>
      <c r="D60" s="56"/>
      <c r="E60" s="91"/>
      <c r="F60" s="91"/>
    </row>
    <row r="61" spans="1:6" s="66" customFormat="1" ht="91">
      <c r="A61" s="69"/>
      <c r="B61" s="14" t="s">
        <v>643</v>
      </c>
      <c r="C61" s="56"/>
      <c r="D61" s="56"/>
      <c r="E61" s="91"/>
      <c r="F61" s="91"/>
    </row>
    <row r="62" spans="1:6" s="66" customFormat="1" ht="117">
      <c r="A62" s="69"/>
      <c r="B62" s="14" t="s">
        <v>644</v>
      </c>
      <c r="C62" s="56"/>
      <c r="D62" s="56"/>
      <c r="E62" s="91"/>
      <c r="F62" s="91"/>
    </row>
    <row r="63" spans="1:6" s="66" customFormat="1" ht="52">
      <c r="A63" s="69"/>
      <c r="B63" s="14" t="s">
        <v>631</v>
      </c>
      <c r="C63" s="56"/>
      <c r="D63" s="56"/>
      <c r="E63" s="91"/>
      <c r="F63" s="91"/>
    </row>
    <row r="64" spans="1:6" s="66" customFormat="1" ht="13">
      <c r="A64" s="69"/>
      <c r="B64" s="203"/>
      <c r="C64" s="56"/>
      <c r="D64" s="56"/>
      <c r="E64" s="91"/>
      <c r="F64" s="91"/>
    </row>
    <row r="65" spans="1:6" s="66" customFormat="1" ht="26">
      <c r="A65" s="55" t="s">
        <v>646</v>
      </c>
      <c r="B65" s="14" t="s">
        <v>629</v>
      </c>
      <c r="C65" s="57" t="s">
        <v>39</v>
      </c>
      <c r="D65" s="58">
        <v>11.6</v>
      </c>
      <c r="E65" s="1165"/>
      <c r="F65" s="113">
        <f>ROUND((E65*D65),2)</f>
        <v>0</v>
      </c>
    </row>
    <row r="66" spans="1:6" s="66" customFormat="1" ht="13">
      <c r="A66" s="69"/>
      <c r="B66" s="203" t="s">
        <v>647</v>
      </c>
      <c r="C66" s="56"/>
      <c r="D66" s="56"/>
      <c r="E66" s="91"/>
      <c r="F66" s="91"/>
    </row>
    <row r="67" spans="1:6" s="66" customFormat="1" ht="200.5" customHeight="1">
      <c r="A67" s="69"/>
      <c r="B67" s="14" t="s">
        <v>1354</v>
      </c>
      <c r="C67" s="56"/>
      <c r="D67" s="56"/>
      <c r="E67" s="91"/>
      <c r="F67" s="91"/>
    </row>
    <row r="68" spans="1:6" s="66" customFormat="1" ht="91">
      <c r="A68" s="69"/>
      <c r="B68" s="14" t="s">
        <v>630</v>
      </c>
      <c r="C68" s="56"/>
      <c r="D68" s="56"/>
      <c r="E68" s="91"/>
      <c r="F68" s="91"/>
    </row>
    <row r="69" spans="1:6" s="66" customFormat="1" ht="91">
      <c r="A69" s="69"/>
      <c r="B69" s="14" t="s">
        <v>1355</v>
      </c>
      <c r="C69" s="56"/>
      <c r="D69" s="56"/>
      <c r="E69" s="91"/>
      <c r="F69" s="91"/>
    </row>
    <row r="70" spans="1:6" s="66" customFormat="1" ht="52">
      <c r="A70" s="69"/>
      <c r="B70" s="14" t="s">
        <v>1345</v>
      </c>
      <c r="C70" s="56"/>
      <c r="D70" s="56"/>
      <c r="E70" s="91"/>
      <c r="F70" s="91"/>
    </row>
    <row r="71" spans="1:6" s="66" customFormat="1" ht="13">
      <c r="A71" s="69"/>
      <c r="B71" s="235"/>
      <c r="C71" s="56"/>
      <c r="D71" s="56"/>
      <c r="E71" s="91"/>
      <c r="F71" s="91"/>
    </row>
    <row r="72" spans="1:6" s="56" customFormat="1" ht="13.5" thickBot="1">
      <c r="A72" s="70"/>
      <c r="B72" s="14"/>
      <c r="C72" s="57"/>
      <c r="D72" s="58"/>
      <c r="E72" s="58"/>
      <c r="F72" s="58"/>
    </row>
    <row r="73" spans="1:6" s="23" customFormat="1" ht="14.5" thickBot="1">
      <c r="A73" s="50"/>
      <c r="B73" s="199" t="s">
        <v>77</v>
      </c>
      <c r="C73" s="51"/>
      <c r="D73" s="52"/>
      <c r="E73" s="52"/>
      <c r="F73" s="52">
        <f>ROUND(SUM(F16:F72),2)</f>
        <v>0</v>
      </c>
    </row>
    <row r="74" spans="1:6" ht="14.5" thickTop="1"/>
    <row r="75" spans="1:6">
      <c r="B75" s="204"/>
    </row>
    <row r="76" spans="1:6">
      <c r="B76" s="204"/>
    </row>
    <row r="78" spans="1:6" ht="14.5">
      <c r="B78" s="192"/>
    </row>
  </sheetData>
  <sheetProtection selectLockedCells="1" selectUnlockedCells="1"/>
  <mergeCells count="8">
    <mergeCell ref="A11:F11"/>
    <mergeCell ref="A10:F10"/>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I89"/>
  <sheetViews>
    <sheetView view="pageBreakPreview" topLeftCell="A77" zoomScaleNormal="100" zoomScaleSheetLayoutView="100" workbookViewId="0">
      <selection activeCell="F90" sqref="F90"/>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9">
      <c r="A1" s="97" t="s">
        <v>79</v>
      </c>
      <c r="B1" s="193" t="s">
        <v>80</v>
      </c>
      <c r="C1" s="1121"/>
      <c r="D1" s="1121"/>
      <c r="E1" s="1126"/>
      <c r="F1" s="1126"/>
    </row>
    <row r="2" spans="1:9">
      <c r="A2" s="41"/>
      <c r="B2" s="194"/>
    </row>
    <row r="3" spans="1:9" s="145" customFormat="1">
      <c r="A3" s="167" t="s">
        <v>139</v>
      </c>
      <c r="B3" s="202"/>
      <c r="C3" s="1131"/>
      <c r="D3" s="168"/>
      <c r="E3" s="1131"/>
      <c r="F3" s="1132"/>
    </row>
    <row r="4" spans="1:9" s="164" customFormat="1" ht="29.25" customHeight="1">
      <c r="A4" s="1629" t="s">
        <v>859</v>
      </c>
      <c r="B4" s="1659"/>
      <c r="C4" s="1659"/>
      <c r="D4" s="1659"/>
      <c r="E4" s="1659"/>
      <c r="F4" s="1659"/>
    </row>
    <row r="5" spans="1:9" s="164" customFormat="1" ht="30.25" customHeight="1">
      <c r="A5" s="1660" t="s">
        <v>329</v>
      </c>
      <c r="B5" s="1620"/>
      <c r="C5" s="1620"/>
      <c r="D5" s="1620"/>
      <c r="E5" s="1620"/>
      <c r="F5" s="1620"/>
    </row>
    <row r="6" spans="1:9" s="164" customFormat="1" ht="27" customHeight="1">
      <c r="A6" s="1660" t="s">
        <v>192</v>
      </c>
      <c r="B6" s="1620"/>
      <c r="C6" s="1620"/>
      <c r="D6" s="1620"/>
      <c r="E6" s="1620"/>
      <c r="F6" s="1620"/>
    </row>
    <row r="7" spans="1:9" s="170" customFormat="1" ht="28.15" customHeight="1">
      <c r="A7" s="1660" t="s">
        <v>334</v>
      </c>
      <c r="B7" s="1620"/>
      <c r="C7" s="1620"/>
      <c r="D7" s="1620"/>
      <c r="E7" s="1620"/>
      <c r="F7" s="1620"/>
    </row>
    <row r="8" spans="1:9" s="170" customFormat="1" ht="13.75" customHeight="1">
      <c r="A8" s="1660" t="s">
        <v>338</v>
      </c>
      <c r="B8" s="1620"/>
      <c r="C8" s="1620"/>
      <c r="D8" s="1620"/>
      <c r="E8" s="1620"/>
      <c r="F8" s="1620"/>
    </row>
    <row r="9" spans="1:9" s="171" customFormat="1" ht="30.75" customHeight="1">
      <c r="A9" s="1617" t="s">
        <v>400</v>
      </c>
      <c r="B9" s="1617"/>
      <c r="C9" s="1617"/>
      <c r="D9" s="1617"/>
      <c r="E9" s="1617"/>
      <c r="F9" s="1617"/>
      <c r="H9" s="172"/>
      <c r="I9" s="172"/>
    </row>
    <row r="10" spans="1:9" s="165" customFormat="1" ht="57.75" customHeight="1">
      <c r="A10" s="1617" t="s">
        <v>401</v>
      </c>
      <c r="B10" s="1617"/>
      <c r="C10" s="1617"/>
      <c r="D10" s="1617"/>
      <c r="E10" s="1617"/>
      <c r="F10" s="1617"/>
      <c r="H10" s="173"/>
      <c r="I10" s="173"/>
    </row>
    <row r="11" spans="1:9" s="165" customFormat="1" ht="25.5" customHeight="1">
      <c r="A11" s="1617" t="s">
        <v>402</v>
      </c>
      <c r="B11" s="1617"/>
      <c r="C11" s="1617"/>
      <c r="D11" s="1617"/>
      <c r="E11" s="1617"/>
      <c r="F11" s="1617"/>
      <c r="H11" s="173"/>
      <c r="I11" s="173"/>
    </row>
    <row r="12" spans="1:9" s="165" customFormat="1">
      <c r="A12" s="1617" t="s">
        <v>421</v>
      </c>
      <c r="B12" s="1617"/>
      <c r="C12" s="1617"/>
      <c r="D12" s="1617"/>
      <c r="E12" s="1617"/>
      <c r="F12" s="1617"/>
      <c r="H12" s="173"/>
      <c r="I12" s="173"/>
    </row>
    <row r="13" spans="1:9" s="165" customFormat="1">
      <c r="A13" s="1617" t="s">
        <v>422</v>
      </c>
      <c r="B13" s="1617"/>
      <c r="C13" s="1617"/>
      <c r="D13" s="1617"/>
      <c r="E13" s="1617"/>
      <c r="F13" s="1617"/>
      <c r="H13" s="173"/>
      <c r="I13" s="173"/>
    </row>
    <row r="14" spans="1:9" s="165" customFormat="1">
      <c r="A14" s="1617" t="s">
        <v>423</v>
      </c>
      <c r="B14" s="1617"/>
      <c r="C14" s="1617"/>
      <c r="D14" s="1617"/>
      <c r="E14" s="1617"/>
      <c r="F14" s="1617"/>
      <c r="H14" s="173"/>
      <c r="I14" s="173"/>
    </row>
    <row r="15" spans="1:9" s="165" customFormat="1" ht="16.5" customHeight="1">
      <c r="A15" s="1655" t="s">
        <v>860</v>
      </c>
      <c r="B15" s="1655"/>
      <c r="C15" s="1655"/>
      <c r="D15" s="1655"/>
      <c r="E15" s="1655"/>
      <c r="F15" s="1655"/>
      <c r="H15" s="173"/>
      <c r="I15" s="173"/>
    </row>
    <row r="16" spans="1:9" s="165" customFormat="1" ht="16.5" customHeight="1">
      <c r="A16" s="161"/>
      <c r="B16" s="180"/>
      <c r="C16" s="1150"/>
      <c r="D16" s="1150"/>
      <c r="E16" s="1177"/>
      <c r="F16" s="1177"/>
      <c r="H16" s="173"/>
      <c r="I16" s="173"/>
    </row>
    <row r="18" spans="1:8" s="23" customFormat="1" ht="14.5" thickBot="1">
      <c r="A18" s="42"/>
      <c r="B18" s="197" t="s">
        <v>25</v>
      </c>
      <c r="C18" s="43" t="s">
        <v>26</v>
      </c>
      <c r="D18" s="43" t="s">
        <v>27</v>
      </c>
      <c r="E18" s="1166" t="s">
        <v>28</v>
      </c>
      <c r="F18" s="1166" t="s">
        <v>29</v>
      </c>
    </row>
    <row r="19" spans="1:8" ht="14.5" thickTop="1"/>
    <row r="20" spans="1:8" s="56" customFormat="1" ht="65">
      <c r="A20" s="55" t="s">
        <v>81</v>
      </c>
      <c r="B20" s="14" t="s">
        <v>648</v>
      </c>
      <c r="C20" s="57" t="s">
        <v>39</v>
      </c>
      <c r="D20" s="58">
        <v>245.91</v>
      </c>
      <c r="E20" s="1165"/>
      <c r="F20" s="113">
        <f>ROUND((E20*D20),2)</f>
        <v>0</v>
      </c>
      <c r="H20" s="71"/>
    </row>
    <row r="21" spans="1:8" s="56" customFormat="1" ht="149.25" customHeight="1">
      <c r="A21" s="55"/>
      <c r="B21" s="14" t="s">
        <v>1356</v>
      </c>
      <c r="C21" s="57"/>
      <c r="D21" s="58"/>
      <c r="E21" s="58"/>
      <c r="F21" s="58"/>
    </row>
    <row r="22" spans="1:8" s="56" customFormat="1" ht="52">
      <c r="A22" s="55"/>
      <c r="B22" s="14" t="s">
        <v>1357</v>
      </c>
      <c r="C22" s="57"/>
      <c r="D22" s="58"/>
      <c r="E22" s="58"/>
      <c r="F22" s="58"/>
    </row>
    <row r="23" spans="1:8" s="56" customFormat="1" ht="104">
      <c r="A23" s="55"/>
      <c r="B23" s="160" t="s">
        <v>650</v>
      </c>
      <c r="C23" s="57"/>
      <c r="D23" s="58"/>
      <c r="E23" s="58"/>
      <c r="F23" s="58"/>
    </row>
    <row r="24" spans="1:8" s="56" customFormat="1" ht="52">
      <c r="A24" s="55"/>
      <c r="B24" s="14" t="s">
        <v>943</v>
      </c>
      <c r="C24" s="57"/>
      <c r="D24" s="58"/>
      <c r="E24" s="58"/>
      <c r="F24" s="58"/>
    </row>
    <row r="25" spans="1:8" s="56" customFormat="1" ht="20.25" customHeight="1">
      <c r="A25" s="55"/>
      <c r="B25" s="14"/>
      <c r="C25" s="57"/>
      <c r="D25" s="58"/>
      <c r="E25" s="58"/>
      <c r="F25" s="58"/>
    </row>
    <row r="26" spans="1:8" s="66" customFormat="1" ht="18.75" customHeight="1">
      <c r="A26" s="64" t="s">
        <v>261</v>
      </c>
      <c r="B26" s="14" t="s">
        <v>651</v>
      </c>
      <c r="C26" s="57" t="s">
        <v>31</v>
      </c>
      <c r="D26" s="58">
        <v>319.68</v>
      </c>
      <c r="E26" s="1165"/>
      <c r="F26" s="113">
        <f>ROUND((E26*D26),2)</f>
        <v>0</v>
      </c>
    </row>
    <row r="27" spans="1:8" s="66" customFormat="1" ht="13">
      <c r="A27" s="55"/>
      <c r="B27" s="14"/>
      <c r="C27" s="56"/>
      <c r="D27" s="56"/>
      <c r="E27" s="91"/>
      <c r="F27" s="91"/>
    </row>
    <row r="28" spans="1:8" s="66" customFormat="1" ht="65">
      <c r="A28" s="55" t="s">
        <v>652</v>
      </c>
      <c r="B28" s="14" t="s">
        <v>941</v>
      </c>
      <c r="C28" s="57" t="s">
        <v>39</v>
      </c>
      <c r="D28" s="58">
        <v>137.13999999999999</v>
      </c>
      <c r="E28" s="1165"/>
      <c r="F28" s="113">
        <f>ROUND((E28*D28),2)</f>
        <v>0</v>
      </c>
    </row>
    <row r="29" spans="1:8" s="66" customFormat="1" ht="117">
      <c r="A29" s="55"/>
      <c r="B29" s="14" t="s">
        <v>942</v>
      </c>
      <c r="C29" s="56"/>
      <c r="D29" s="56"/>
      <c r="E29" s="91"/>
      <c r="F29" s="91"/>
    </row>
    <row r="30" spans="1:8" s="66" customFormat="1" ht="104">
      <c r="A30" s="55"/>
      <c r="B30" s="160" t="s">
        <v>650</v>
      </c>
      <c r="C30" s="56"/>
      <c r="D30" s="56"/>
      <c r="E30" s="91"/>
      <c r="F30" s="91"/>
    </row>
    <row r="31" spans="1:8" s="66" customFormat="1" ht="52">
      <c r="A31" s="55"/>
      <c r="B31" s="14" t="s">
        <v>943</v>
      </c>
      <c r="C31" s="56"/>
      <c r="D31" s="56"/>
      <c r="E31" s="91"/>
      <c r="F31" s="91"/>
    </row>
    <row r="32" spans="1:8" s="66" customFormat="1" ht="13">
      <c r="A32" s="55"/>
      <c r="B32" s="14"/>
      <c r="C32" s="56"/>
      <c r="D32" s="56"/>
      <c r="E32" s="91"/>
      <c r="F32" s="91"/>
    </row>
    <row r="33" spans="1:6" s="56" customFormat="1" ht="52">
      <c r="A33" s="55" t="s">
        <v>661</v>
      </c>
      <c r="B33" s="14" t="s">
        <v>653</v>
      </c>
      <c r="C33" s="57" t="s">
        <v>39</v>
      </c>
      <c r="D33" s="58">
        <v>53.01</v>
      </c>
      <c r="E33" s="1165"/>
      <c r="F33" s="113">
        <f>ROUND((E33*D33),2)</f>
        <v>0</v>
      </c>
    </row>
    <row r="34" spans="1:6" s="66" customFormat="1" ht="39">
      <c r="A34" s="55"/>
      <c r="B34" s="14" t="s">
        <v>654</v>
      </c>
      <c r="C34" s="56"/>
      <c r="D34" s="56"/>
      <c r="E34" s="91"/>
      <c r="F34" s="91"/>
    </row>
    <row r="35" spans="1:6" s="66" customFormat="1" ht="91">
      <c r="A35" s="55"/>
      <c r="B35" s="14" t="s">
        <v>655</v>
      </c>
      <c r="C35" s="56"/>
      <c r="D35" s="56"/>
      <c r="E35" s="91"/>
      <c r="F35" s="91"/>
    </row>
    <row r="36" spans="1:6" s="66" customFormat="1" ht="52">
      <c r="A36" s="55"/>
      <c r="B36" s="14" t="s">
        <v>656</v>
      </c>
      <c r="C36" s="56"/>
      <c r="D36" s="56"/>
      <c r="E36" s="91"/>
      <c r="F36" s="91"/>
    </row>
    <row r="37" spans="1:6" s="66" customFormat="1" ht="104">
      <c r="A37" s="55"/>
      <c r="B37" s="160" t="s">
        <v>650</v>
      </c>
      <c r="C37" s="56"/>
      <c r="D37" s="56"/>
      <c r="E37" s="91"/>
      <c r="F37" s="91"/>
    </row>
    <row r="38" spans="1:6" s="66" customFormat="1" ht="13">
      <c r="A38" s="55"/>
      <c r="B38" s="14"/>
      <c r="C38" s="56"/>
      <c r="D38" s="56"/>
      <c r="E38" s="91"/>
      <c r="F38" s="91"/>
    </row>
    <row r="39" spans="1:6" s="66" customFormat="1" ht="18.75" customHeight="1">
      <c r="A39" s="64" t="s">
        <v>261</v>
      </c>
      <c r="B39" s="14" t="s">
        <v>657</v>
      </c>
      <c r="C39" s="57" t="s">
        <v>31</v>
      </c>
      <c r="D39" s="58">
        <v>42.27</v>
      </c>
      <c r="E39" s="1165"/>
      <c r="F39" s="113">
        <f>ROUND((E39*D39),2)</f>
        <v>0</v>
      </c>
    </row>
    <row r="40" spans="1:6" s="66" customFormat="1" ht="13">
      <c r="A40" s="55"/>
      <c r="B40" s="14"/>
      <c r="C40" s="56"/>
      <c r="D40" s="56"/>
      <c r="E40" s="91"/>
      <c r="F40" s="91"/>
    </row>
    <row r="41" spans="1:6" s="56" customFormat="1" ht="52">
      <c r="A41" s="55" t="s">
        <v>662</v>
      </c>
      <c r="B41" s="14" t="s">
        <v>659</v>
      </c>
      <c r="C41" s="57" t="s">
        <v>39</v>
      </c>
      <c r="D41" s="58">
        <v>14.2</v>
      </c>
      <c r="E41" s="1165"/>
      <c r="F41" s="113">
        <f>ROUND((E41*D41),2)</f>
        <v>0</v>
      </c>
    </row>
    <row r="42" spans="1:6" s="66" customFormat="1" ht="13">
      <c r="A42" s="55"/>
      <c r="B42" s="14" t="s">
        <v>658</v>
      </c>
      <c r="C42" s="56"/>
      <c r="D42" s="56"/>
      <c r="E42" s="91"/>
      <c r="F42" s="91"/>
    </row>
    <row r="43" spans="1:6" s="66" customFormat="1" ht="104">
      <c r="A43" s="55"/>
      <c r="B43" s="14" t="s">
        <v>660</v>
      </c>
      <c r="C43" s="56"/>
      <c r="D43" s="56"/>
      <c r="E43" s="91"/>
      <c r="F43" s="91"/>
    </row>
    <row r="44" spans="1:6" s="66" customFormat="1" ht="13">
      <c r="A44" s="55"/>
      <c r="B44" s="14"/>
      <c r="C44" s="56"/>
      <c r="D44" s="56"/>
      <c r="E44" s="91"/>
      <c r="F44" s="91"/>
    </row>
    <row r="45" spans="1:6" s="66" customFormat="1" ht="52">
      <c r="A45" s="55" t="s">
        <v>666</v>
      </c>
      <c r="B45" s="14" t="s">
        <v>1358</v>
      </c>
      <c r="C45" s="57" t="s">
        <v>39</v>
      </c>
      <c r="D45" s="58">
        <v>55.5</v>
      </c>
      <c r="E45" s="1165"/>
      <c r="F45" s="113">
        <f>ROUND((E45*D45),2)</f>
        <v>0</v>
      </c>
    </row>
    <row r="46" spans="1:6" s="66" customFormat="1" ht="13">
      <c r="A46" s="55"/>
      <c r="B46" s="14" t="s">
        <v>1359</v>
      </c>
      <c r="C46" s="56"/>
      <c r="D46" s="56"/>
      <c r="E46" s="91"/>
      <c r="F46" s="91"/>
    </row>
    <row r="47" spans="1:6" s="66" customFormat="1" ht="169">
      <c r="A47" s="55"/>
      <c r="B47" s="14" t="s">
        <v>1360</v>
      </c>
      <c r="C47" s="56"/>
      <c r="D47" s="56"/>
      <c r="E47" s="91"/>
      <c r="F47" s="91"/>
    </row>
    <row r="48" spans="1:6" s="66" customFormat="1" ht="104">
      <c r="A48" s="55"/>
      <c r="B48" s="160" t="s">
        <v>650</v>
      </c>
      <c r="C48" s="56"/>
      <c r="D48" s="56"/>
      <c r="E48" s="91"/>
      <c r="F48" s="91"/>
    </row>
    <row r="49" spans="1:6" s="66" customFormat="1" ht="52">
      <c r="A49" s="55"/>
      <c r="B49" s="201" t="s">
        <v>1361</v>
      </c>
      <c r="C49" s="56"/>
      <c r="D49" s="56"/>
      <c r="E49" s="91"/>
      <c r="F49" s="91"/>
    </row>
    <row r="50" spans="1:6" s="66" customFormat="1" ht="13">
      <c r="A50" s="55"/>
      <c r="B50" s="14"/>
      <c r="C50" s="56"/>
      <c r="D50" s="56"/>
      <c r="E50" s="91"/>
      <c r="F50" s="91"/>
    </row>
    <row r="51" spans="1:6" s="66" customFormat="1" ht="52">
      <c r="A51" s="55" t="s">
        <v>667</v>
      </c>
      <c r="B51" s="14" t="s">
        <v>1362</v>
      </c>
      <c r="C51" s="57" t="s">
        <v>39</v>
      </c>
      <c r="D51" s="58">
        <v>170.24</v>
      </c>
      <c r="E51" s="1165"/>
      <c r="F51" s="113">
        <f>ROUND((E51*D51),2)</f>
        <v>0</v>
      </c>
    </row>
    <row r="52" spans="1:6" s="66" customFormat="1" ht="143">
      <c r="A52" s="55"/>
      <c r="B52" s="14" t="s">
        <v>1363</v>
      </c>
      <c r="C52" s="56"/>
      <c r="D52" s="56"/>
      <c r="E52" s="91"/>
      <c r="F52" s="91"/>
    </row>
    <row r="53" spans="1:6" s="66" customFormat="1" ht="52">
      <c r="A53" s="55"/>
      <c r="B53" s="14" t="s">
        <v>649</v>
      </c>
      <c r="C53" s="56"/>
      <c r="D53" s="56"/>
      <c r="E53" s="91"/>
      <c r="F53" s="91"/>
    </row>
    <row r="54" spans="1:6" s="66" customFormat="1" ht="65">
      <c r="A54" s="55"/>
      <c r="B54" s="14" t="s">
        <v>1364</v>
      </c>
      <c r="C54" s="56"/>
      <c r="D54" s="56"/>
      <c r="E54" s="91"/>
      <c r="F54" s="91"/>
    </row>
    <row r="55" spans="1:6" s="66" customFormat="1" ht="13">
      <c r="A55" s="55"/>
      <c r="B55" s="14"/>
      <c r="C55" s="56"/>
      <c r="D55" s="56"/>
      <c r="E55" s="91"/>
      <c r="F55" s="91"/>
    </row>
    <row r="56" spans="1:6" s="66" customFormat="1" ht="52">
      <c r="A56" s="55" t="s">
        <v>668</v>
      </c>
      <c r="B56" s="14" t="s">
        <v>1362</v>
      </c>
      <c r="C56" s="57" t="s">
        <v>39</v>
      </c>
      <c r="D56" s="58">
        <v>180.24</v>
      </c>
      <c r="E56" s="1165"/>
      <c r="F56" s="113">
        <f>ROUND((E56*D56),2)</f>
        <v>0</v>
      </c>
    </row>
    <row r="57" spans="1:6" s="66" customFormat="1" ht="143">
      <c r="A57" s="55"/>
      <c r="B57" s="14" t="s">
        <v>894</v>
      </c>
      <c r="C57" s="56"/>
      <c r="D57" s="56"/>
      <c r="E57" s="91"/>
      <c r="F57" s="91"/>
    </row>
    <row r="58" spans="1:6" s="66" customFormat="1" ht="52">
      <c r="A58" s="55"/>
      <c r="B58" s="14" t="s">
        <v>649</v>
      </c>
      <c r="C58" s="56"/>
      <c r="D58" s="56"/>
      <c r="E58" s="91"/>
      <c r="F58" s="91"/>
    </row>
    <row r="59" spans="1:6" s="66" customFormat="1" ht="104">
      <c r="A59" s="55"/>
      <c r="B59" s="160" t="s">
        <v>650</v>
      </c>
      <c r="C59" s="56"/>
      <c r="D59" s="56"/>
      <c r="E59" s="91"/>
      <c r="F59" s="91"/>
    </row>
    <row r="60" spans="1:6" s="66" customFormat="1" ht="65">
      <c r="A60" s="55"/>
      <c r="B60" s="14" t="s">
        <v>1364</v>
      </c>
      <c r="C60" s="56"/>
      <c r="D60" s="56"/>
      <c r="E60" s="91"/>
      <c r="F60" s="91"/>
    </row>
    <row r="61" spans="1:6" s="66" customFormat="1" ht="13">
      <c r="A61" s="55"/>
      <c r="B61" s="14"/>
      <c r="C61" s="56"/>
      <c r="D61" s="56"/>
      <c r="E61" s="91"/>
      <c r="F61" s="91"/>
    </row>
    <row r="62" spans="1:6" s="66" customFormat="1" ht="52">
      <c r="A62" s="55" t="s">
        <v>944</v>
      </c>
      <c r="B62" s="14" t="s">
        <v>1362</v>
      </c>
      <c r="C62" s="57" t="s">
        <v>39</v>
      </c>
      <c r="D62" s="58">
        <v>1049.98</v>
      </c>
      <c r="E62" s="1165"/>
      <c r="F62" s="113">
        <f>ROUND((E62*D62),2)</f>
        <v>0</v>
      </c>
    </row>
    <row r="63" spans="1:6" s="66" customFormat="1" ht="143">
      <c r="A63" s="55"/>
      <c r="B63" s="14" t="s">
        <v>1365</v>
      </c>
      <c r="C63" s="56"/>
      <c r="D63" s="56"/>
      <c r="E63" s="91"/>
      <c r="F63" s="91"/>
    </row>
    <row r="64" spans="1:6" s="66" customFormat="1" ht="52">
      <c r="A64" s="55"/>
      <c r="B64" s="14" t="s">
        <v>649</v>
      </c>
      <c r="C64" s="56"/>
      <c r="D64" s="56"/>
      <c r="E64" s="91"/>
      <c r="F64" s="91"/>
    </row>
    <row r="65" spans="1:6" s="66" customFormat="1" ht="117">
      <c r="A65" s="55"/>
      <c r="B65" s="160" t="s">
        <v>1366</v>
      </c>
      <c r="C65" s="56"/>
      <c r="D65" s="56"/>
      <c r="E65" s="91"/>
      <c r="F65" s="91"/>
    </row>
    <row r="66" spans="1:6" s="66" customFormat="1" ht="78">
      <c r="A66" s="55"/>
      <c r="B66" s="160" t="s">
        <v>1367</v>
      </c>
      <c r="C66" s="56"/>
      <c r="D66" s="56"/>
      <c r="E66" s="91"/>
      <c r="F66" s="91"/>
    </row>
    <row r="67" spans="1:6" s="66" customFormat="1" ht="9" customHeight="1">
      <c r="A67" s="55"/>
      <c r="B67" s="14"/>
      <c r="C67" s="56"/>
      <c r="D67" s="56"/>
      <c r="E67" s="91"/>
      <c r="F67" s="91"/>
    </row>
    <row r="68" spans="1:6" s="56" customFormat="1" ht="13">
      <c r="A68" s="64" t="s">
        <v>261</v>
      </c>
      <c r="B68" s="14" t="s">
        <v>1368</v>
      </c>
      <c r="C68" s="57" t="s">
        <v>31</v>
      </c>
      <c r="D68" s="58">
        <v>983.93</v>
      </c>
      <c r="E68" s="1165"/>
      <c r="F68" s="113">
        <f>ROUND((E68*D68),2)</f>
        <v>0</v>
      </c>
    </row>
    <row r="69" spans="1:6" s="66" customFormat="1" ht="13">
      <c r="A69" s="55"/>
      <c r="B69" s="14"/>
      <c r="C69" s="56"/>
      <c r="D69" s="56"/>
      <c r="E69" s="91"/>
      <c r="F69" s="91"/>
    </row>
    <row r="70" spans="1:6" s="66" customFormat="1" ht="52">
      <c r="A70" s="55" t="s">
        <v>1369</v>
      </c>
      <c r="B70" s="14" t="s">
        <v>1370</v>
      </c>
      <c r="C70" s="57" t="s">
        <v>39</v>
      </c>
      <c r="D70" s="58">
        <v>11.6</v>
      </c>
      <c r="E70" s="1165"/>
      <c r="F70" s="113">
        <f>ROUND((E70*D70),2)</f>
        <v>0</v>
      </c>
    </row>
    <row r="71" spans="1:6" s="66" customFormat="1" ht="117">
      <c r="A71" s="55"/>
      <c r="B71" s="14" t="s">
        <v>942</v>
      </c>
      <c r="C71" s="56"/>
      <c r="D71" s="56"/>
      <c r="E71" s="91"/>
      <c r="F71" s="91"/>
    </row>
    <row r="72" spans="1:6" s="66" customFormat="1" ht="104">
      <c r="A72" s="55"/>
      <c r="B72" s="160" t="s">
        <v>650</v>
      </c>
      <c r="C72" s="56"/>
      <c r="D72" s="56"/>
      <c r="E72" s="91"/>
      <c r="F72" s="91"/>
    </row>
    <row r="73" spans="1:6" s="66" customFormat="1" ht="52">
      <c r="A73" s="55"/>
      <c r="B73" s="14" t="s">
        <v>943</v>
      </c>
      <c r="C73" s="56"/>
      <c r="D73" s="56"/>
      <c r="E73" s="91"/>
      <c r="F73" s="91"/>
    </row>
    <row r="74" spans="1:6" s="66" customFormat="1" ht="13">
      <c r="A74" s="55"/>
      <c r="B74" s="14"/>
      <c r="C74" s="56"/>
      <c r="D74" s="56"/>
      <c r="E74" s="91"/>
      <c r="F74" s="91"/>
    </row>
    <row r="75" spans="1:6" s="66" customFormat="1" ht="52">
      <c r="A75" s="55" t="s">
        <v>1371</v>
      </c>
      <c r="B75" s="14" t="s">
        <v>1370</v>
      </c>
      <c r="C75" s="57" t="s">
        <v>39</v>
      </c>
      <c r="D75" s="58">
        <v>51.2</v>
      </c>
      <c r="E75" s="1165"/>
      <c r="F75" s="113">
        <f>ROUND((E75*D75),2)</f>
        <v>0</v>
      </c>
    </row>
    <row r="76" spans="1:6" s="66" customFormat="1" ht="169">
      <c r="A76" s="55"/>
      <c r="B76" s="14" t="s">
        <v>1360</v>
      </c>
      <c r="C76" s="56"/>
      <c r="D76" s="56"/>
      <c r="E76" s="91"/>
      <c r="F76" s="91"/>
    </row>
    <row r="77" spans="1:6" s="66" customFormat="1" ht="104">
      <c r="A77" s="55"/>
      <c r="B77" s="160" t="s">
        <v>650</v>
      </c>
      <c r="C77" s="56"/>
      <c r="D77" s="56"/>
      <c r="E77" s="91"/>
      <c r="F77" s="91"/>
    </row>
    <row r="78" spans="1:6" s="66" customFormat="1" ht="65">
      <c r="A78" s="55"/>
      <c r="B78" s="201" t="s">
        <v>1372</v>
      </c>
      <c r="C78" s="56"/>
      <c r="D78" s="56"/>
      <c r="E78" s="91"/>
      <c r="F78" s="91"/>
    </row>
    <row r="79" spans="1:6" s="66" customFormat="1" ht="13">
      <c r="A79" s="55"/>
      <c r="B79" s="14"/>
      <c r="C79" s="56"/>
      <c r="D79" s="56"/>
      <c r="E79" s="91"/>
      <c r="F79" s="91"/>
    </row>
    <row r="80" spans="1:6" s="56" customFormat="1" ht="67.900000000000006" customHeight="1">
      <c r="A80" s="55" t="s">
        <v>1373</v>
      </c>
      <c r="B80" s="14" t="s">
        <v>663</v>
      </c>
      <c r="C80" s="57" t="s">
        <v>31</v>
      </c>
      <c r="D80" s="58">
        <v>17.100000000000001</v>
      </c>
      <c r="E80" s="1165"/>
      <c r="F80" s="113">
        <f>ROUND((E80*D80),2)</f>
        <v>0</v>
      </c>
    </row>
    <row r="81" spans="1:6" s="66" customFormat="1" ht="13">
      <c r="A81" s="55"/>
      <c r="B81" s="14"/>
      <c r="C81" s="56"/>
      <c r="D81" s="56"/>
      <c r="E81" s="91"/>
      <c r="F81" s="91"/>
    </row>
    <row r="82" spans="1:6" s="66" customFormat="1" ht="52">
      <c r="A82" s="55" t="s">
        <v>1374</v>
      </c>
      <c r="B82" s="14" t="s">
        <v>664</v>
      </c>
      <c r="C82" s="57" t="s">
        <v>31</v>
      </c>
      <c r="D82" s="58">
        <v>7.3</v>
      </c>
      <c r="E82" s="1165"/>
      <c r="F82" s="113">
        <f>ROUND((E82*D82),2)</f>
        <v>0</v>
      </c>
    </row>
    <row r="83" spans="1:6" s="66" customFormat="1" ht="13">
      <c r="A83" s="55"/>
      <c r="B83" s="14"/>
      <c r="C83" s="56"/>
      <c r="D83" s="56"/>
      <c r="E83" s="91"/>
      <c r="F83" s="91"/>
    </row>
    <row r="84" spans="1:6" s="66" customFormat="1" ht="63.25" customHeight="1">
      <c r="A84" s="55" t="s">
        <v>1375</v>
      </c>
      <c r="B84" s="14" t="s">
        <v>665</v>
      </c>
      <c r="C84" s="57" t="s">
        <v>31</v>
      </c>
      <c r="D84" s="58">
        <v>221.52</v>
      </c>
      <c r="E84" s="1165"/>
      <c r="F84" s="113">
        <f>ROUND((E84*D84),2)</f>
        <v>0</v>
      </c>
    </row>
    <row r="85" spans="1:6" s="66" customFormat="1" ht="13">
      <c r="A85" s="55"/>
      <c r="B85" s="14"/>
      <c r="C85" s="56"/>
      <c r="D85" s="56"/>
      <c r="E85" s="91"/>
      <c r="F85" s="91"/>
    </row>
    <row r="86" spans="1:6" s="66" customFormat="1" ht="78">
      <c r="A86" s="55" t="s">
        <v>1375</v>
      </c>
      <c r="B86" s="14" t="s">
        <v>1463</v>
      </c>
      <c r="C86" s="57" t="s">
        <v>39</v>
      </c>
      <c r="D86" s="58">
        <f>56.5+60.2+43.1</f>
        <v>159.80000000000001</v>
      </c>
      <c r="E86" s="1165"/>
      <c r="F86" s="113">
        <f>ROUND((E86*D86),2)</f>
        <v>0</v>
      </c>
    </row>
    <row r="87" spans="1:6" s="66" customFormat="1" ht="13">
      <c r="A87" s="55"/>
      <c r="B87" s="14"/>
      <c r="C87" s="56"/>
      <c r="D87" s="56"/>
      <c r="E87" s="91"/>
      <c r="F87" s="91"/>
    </row>
    <row r="88" spans="1:6" s="56" customFormat="1" ht="13.5" thickBot="1">
      <c r="A88" s="55"/>
      <c r="B88" s="14"/>
      <c r="C88" s="57"/>
      <c r="D88" s="58"/>
      <c r="E88" s="58"/>
      <c r="F88" s="58"/>
    </row>
    <row r="89" spans="1:6" s="23" customFormat="1" ht="14.5" thickBot="1">
      <c r="A89" s="50"/>
      <c r="B89" s="199" t="s">
        <v>82</v>
      </c>
      <c r="C89" s="51"/>
      <c r="D89" s="52"/>
      <c r="E89" s="52"/>
      <c r="F89" s="52">
        <f>ROUND(SUM(F20:F88),2)</f>
        <v>0</v>
      </c>
    </row>
  </sheetData>
  <sheetProtection selectLockedCells="1" selectUnlockedCells="1"/>
  <mergeCells count="12">
    <mergeCell ref="A9:F9"/>
    <mergeCell ref="A4:F4"/>
    <mergeCell ref="A5:F5"/>
    <mergeCell ref="A6:F6"/>
    <mergeCell ref="A7:F7"/>
    <mergeCell ref="A8:F8"/>
    <mergeCell ref="A15:F15"/>
    <mergeCell ref="A14:F14"/>
    <mergeCell ref="A10:F10"/>
    <mergeCell ref="A11:F11"/>
    <mergeCell ref="A13:F13"/>
    <mergeCell ref="A12:F12"/>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I48"/>
  <sheetViews>
    <sheetView view="pageBreakPreview" topLeftCell="A34" zoomScaleNormal="100" zoomScaleSheetLayoutView="100" workbookViewId="0">
      <selection activeCell="F47" sqref="F47"/>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5" customWidth="1"/>
    <col min="6" max="6" width="14.7265625" style="5" customWidth="1"/>
    <col min="7" max="11" width="9.1796875" style="5"/>
    <col min="12" max="12" width="7.1796875" style="5" customWidth="1"/>
    <col min="13" max="16384" width="9.1796875" style="5"/>
  </cols>
  <sheetData>
    <row r="1" spans="1:9">
      <c r="A1" s="97" t="s">
        <v>83</v>
      </c>
      <c r="B1" s="193" t="s">
        <v>84</v>
      </c>
      <c r="C1" s="1121"/>
      <c r="D1" s="1121"/>
      <c r="E1" s="1121"/>
      <c r="F1" s="1121"/>
    </row>
    <row r="2" spans="1:9">
      <c r="A2" s="41"/>
      <c r="B2" s="194"/>
    </row>
    <row r="3" spans="1:9">
      <c r="A3" s="858" t="s">
        <v>140</v>
      </c>
      <c r="B3" s="195"/>
      <c r="C3" s="1129"/>
      <c r="D3" s="61"/>
      <c r="E3" s="1129"/>
      <c r="F3" s="1130"/>
    </row>
    <row r="4" spans="1:9" s="164" customFormat="1" ht="11.5">
      <c r="A4" s="1661" t="s">
        <v>861</v>
      </c>
      <c r="B4" s="1621"/>
      <c r="C4" s="1621"/>
      <c r="D4" s="1621"/>
      <c r="E4" s="1621"/>
      <c r="F4" s="1621"/>
    </row>
    <row r="5" spans="1:9" s="164" customFormat="1" ht="57.75" customHeight="1">
      <c r="A5" s="1660" t="s">
        <v>332</v>
      </c>
      <c r="B5" s="1620"/>
      <c r="C5" s="1620"/>
      <c r="D5" s="1620"/>
      <c r="E5" s="1620"/>
      <c r="F5" s="1620"/>
    </row>
    <row r="6" spans="1:9" s="164" customFormat="1" ht="28.5" customHeight="1">
      <c r="A6" s="1660" t="s">
        <v>330</v>
      </c>
      <c r="B6" s="1621"/>
      <c r="C6" s="1621"/>
      <c r="D6" s="1621"/>
      <c r="E6" s="1621"/>
      <c r="F6" s="1621"/>
    </row>
    <row r="7" spans="1:9" s="164" customFormat="1" ht="44.5" customHeight="1">
      <c r="A7" s="1660" t="s">
        <v>419</v>
      </c>
      <c r="B7" s="1620"/>
      <c r="C7" s="1620"/>
      <c r="D7" s="1620"/>
      <c r="E7" s="1620"/>
      <c r="F7" s="1620"/>
    </row>
    <row r="8" spans="1:9" s="164" customFormat="1" ht="15" customHeight="1">
      <c r="A8" s="1660" t="s">
        <v>333</v>
      </c>
      <c r="B8" s="1620"/>
      <c r="C8" s="1620"/>
      <c r="D8" s="1620"/>
      <c r="E8" s="1620"/>
      <c r="F8" s="1620"/>
    </row>
    <row r="9" spans="1:9" s="164" customFormat="1" ht="12.75" customHeight="1">
      <c r="A9" s="1660" t="s">
        <v>331</v>
      </c>
      <c r="B9" s="1620"/>
      <c r="C9" s="1620"/>
      <c r="D9" s="1620"/>
      <c r="E9" s="1620"/>
      <c r="F9" s="1620"/>
    </row>
    <row r="10" spans="1:9" s="164" customFormat="1" ht="12.75" customHeight="1">
      <c r="A10" s="1660" t="s">
        <v>862</v>
      </c>
      <c r="B10" s="1620"/>
      <c r="C10" s="1620"/>
      <c r="D10" s="1620"/>
      <c r="E10" s="1620"/>
      <c r="F10" s="1620"/>
    </row>
    <row r="11" spans="1:9" s="164" customFormat="1" ht="26.15" customHeight="1">
      <c r="A11" s="1660" t="s">
        <v>335</v>
      </c>
      <c r="B11" s="1620"/>
      <c r="C11" s="1620"/>
      <c r="D11" s="1620"/>
      <c r="E11" s="1620"/>
      <c r="F11" s="1620"/>
    </row>
    <row r="12" spans="1:9" s="170" customFormat="1" ht="13.75" customHeight="1">
      <c r="A12" s="1660" t="s">
        <v>337</v>
      </c>
      <c r="B12" s="1620"/>
      <c r="C12" s="1620"/>
      <c r="D12" s="1620"/>
      <c r="E12" s="1620"/>
      <c r="F12" s="1620"/>
    </row>
    <row r="13" spans="1:9" s="165" customFormat="1" ht="51.75" customHeight="1">
      <c r="A13" s="1617" t="s">
        <v>403</v>
      </c>
      <c r="B13" s="1617"/>
      <c r="C13" s="1617"/>
      <c r="D13" s="1617"/>
      <c r="E13" s="1617"/>
      <c r="F13" s="1617"/>
      <c r="H13" s="173"/>
      <c r="I13" s="173"/>
    </row>
    <row r="14" spans="1:9" s="165" customFormat="1">
      <c r="A14" s="1617" t="s">
        <v>424</v>
      </c>
      <c r="B14" s="1617"/>
      <c r="C14" s="1617"/>
      <c r="D14" s="1617"/>
      <c r="E14" s="1617"/>
      <c r="F14" s="1617"/>
      <c r="H14" s="173"/>
      <c r="I14" s="173"/>
    </row>
    <row r="15" spans="1:9" s="165" customFormat="1">
      <c r="A15" s="1617" t="s">
        <v>405</v>
      </c>
      <c r="B15" s="1617"/>
      <c r="C15" s="1617"/>
      <c r="D15" s="1617"/>
      <c r="E15" s="1617"/>
      <c r="F15" s="1617"/>
      <c r="H15" s="173"/>
      <c r="I15" s="173"/>
    </row>
    <row r="16" spans="1:9" s="165" customFormat="1" ht="56.25" customHeight="1">
      <c r="A16" s="1617" t="s">
        <v>406</v>
      </c>
      <c r="B16" s="1617"/>
      <c r="C16" s="1617"/>
      <c r="D16" s="1617"/>
      <c r="E16" s="1617"/>
      <c r="F16" s="1617"/>
      <c r="H16" s="173"/>
      <c r="I16" s="173"/>
    </row>
    <row r="17" spans="1:9" s="165" customFormat="1" ht="25.5" customHeight="1">
      <c r="A17" s="1617" t="s">
        <v>863</v>
      </c>
      <c r="B17" s="1617"/>
      <c r="C17" s="1617"/>
      <c r="D17" s="1617"/>
      <c r="E17" s="1617"/>
      <c r="F17" s="1617"/>
      <c r="H17" s="173"/>
      <c r="I17" s="173"/>
    </row>
    <row r="18" spans="1:9" s="165" customFormat="1" ht="29.25" customHeight="1">
      <c r="A18" s="1617" t="s">
        <v>407</v>
      </c>
      <c r="B18" s="1617"/>
      <c r="C18" s="1617"/>
      <c r="D18" s="1617"/>
      <c r="E18" s="1617"/>
      <c r="F18" s="1617"/>
      <c r="H18" s="173"/>
      <c r="I18" s="173"/>
    </row>
    <row r="19" spans="1:9" s="165" customFormat="1">
      <c r="A19" s="1617" t="s">
        <v>864</v>
      </c>
      <c r="B19" s="1617"/>
      <c r="C19" s="1617"/>
      <c r="D19" s="1617"/>
      <c r="E19" s="1617"/>
      <c r="F19" s="1617"/>
      <c r="H19" s="173"/>
      <c r="I19" s="173"/>
    </row>
    <row r="20" spans="1:9" s="165" customFormat="1" ht="33" customHeight="1">
      <c r="A20" s="1617" t="s">
        <v>416</v>
      </c>
      <c r="B20" s="1617"/>
      <c r="C20" s="1617"/>
      <c r="D20" s="1617"/>
      <c r="E20" s="1617"/>
      <c r="F20" s="1617"/>
      <c r="H20" s="173"/>
      <c r="I20" s="173"/>
    </row>
    <row r="21" spans="1:9" s="165" customFormat="1">
      <c r="A21" s="1617" t="s">
        <v>417</v>
      </c>
      <c r="B21" s="1617"/>
      <c r="C21" s="1617"/>
      <c r="D21" s="1617"/>
      <c r="E21" s="1617"/>
      <c r="F21" s="1617"/>
      <c r="H21" s="173"/>
      <c r="I21" s="173"/>
    </row>
    <row r="22" spans="1:9" s="165" customFormat="1">
      <c r="A22" s="1617" t="s">
        <v>420</v>
      </c>
      <c r="B22" s="1617"/>
      <c r="C22" s="1617"/>
      <c r="D22" s="1617"/>
      <c r="E22" s="1617"/>
      <c r="F22" s="1617"/>
      <c r="H22" s="173"/>
      <c r="I22" s="173"/>
    </row>
    <row r="23" spans="1:9" s="165" customFormat="1">
      <c r="A23" s="1655" t="s">
        <v>865</v>
      </c>
      <c r="B23" s="1655"/>
      <c r="C23" s="1655"/>
      <c r="D23" s="1655"/>
      <c r="E23" s="1655"/>
      <c r="F23" s="1655"/>
      <c r="H23" s="173"/>
      <c r="I23" s="173"/>
    </row>
    <row r="24" spans="1:9" s="32" customFormat="1">
      <c r="A24" s="120"/>
      <c r="B24" s="200"/>
      <c r="C24" s="89"/>
      <c r="D24" s="89"/>
      <c r="E24" s="89"/>
      <c r="F24" s="89"/>
      <c r="H24" s="130"/>
      <c r="I24" s="130"/>
    </row>
    <row r="26" spans="1:9" s="23" customFormat="1" ht="14.5" thickBot="1">
      <c r="A26" s="42"/>
      <c r="B26" s="197" t="s">
        <v>25</v>
      </c>
      <c r="C26" s="43" t="s">
        <v>26</v>
      </c>
      <c r="D26" s="43" t="s">
        <v>27</v>
      </c>
      <c r="E26" s="43" t="s">
        <v>28</v>
      </c>
      <c r="F26" s="43" t="s">
        <v>29</v>
      </c>
    </row>
    <row r="27" spans="1:9" ht="14.5" thickTop="1"/>
    <row r="28" spans="1:9" ht="52">
      <c r="A28" s="55" t="s">
        <v>204</v>
      </c>
      <c r="B28" s="14" t="s">
        <v>669</v>
      </c>
      <c r="C28" s="57" t="s">
        <v>39</v>
      </c>
      <c r="D28" s="58">
        <v>42.18</v>
      </c>
      <c r="E28" s="1124"/>
      <c r="F28" s="112">
        <f>ROUND((E28*D28),2)</f>
        <v>0</v>
      </c>
    </row>
    <row r="29" spans="1:9">
      <c r="B29" s="198" t="s">
        <v>670</v>
      </c>
    </row>
    <row r="30" spans="1:9" ht="117">
      <c r="B30" s="201" t="s">
        <v>671</v>
      </c>
    </row>
    <row r="31" spans="1:9" ht="78">
      <c r="B31" s="201" t="s">
        <v>672</v>
      </c>
    </row>
    <row r="32" spans="1:9" ht="39">
      <c r="B32" s="201" t="s">
        <v>673</v>
      </c>
    </row>
    <row r="33" spans="1:6" ht="117">
      <c r="B33" s="201" t="s">
        <v>674</v>
      </c>
    </row>
    <row r="35" spans="1:6" ht="26">
      <c r="A35" s="139" t="s">
        <v>261</v>
      </c>
      <c r="B35" s="14" t="s">
        <v>675</v>
      </c>
      <c r="C35" s="57" t="s">
        <v>31</v>
      </c>
      <c r="D35" s="58">
        <v>31.25</v>
      </c>
      <c r="E35" s="1124"/>
      <c r="F35" s="112">
        <f>ROUND((E35*D35),2)</f>
        <v>0</v>
      </c>
    </row>
    <row r="36" spans="1:6" s="56" customFormat="1">
      <c r="A36" s="55"/>
      <c r="B36" s="14"/>
      <c r="C36" s="57"/>
      <c r="D36" s="58"/>
      <c r="E36" s="5"/>
      <c r="F36" s="112"/>
    </row>
    <row r="37" spans="1:6" ht="52">
      <c r="A37" s="55" t="s">
        <v>205</v>
      </c>
      <c r="B37" s="14" t="s">
        <v>676</v>
      </c>
      <c r="C37" s="57" t="s">
        <v>39</v>
      </c>
      <c r="D37" s="58">
        <v>126.84</v>
      </c>
      <c r="E37" s="1124"/>
      <c r="F37" s="112">
        <f>ROUND((E37*D37),2)</f>
        <v>0</v>
      </c>
    </row>
    <row r="38" spans="1:6">
      <c r="B38" s="198" t="s">
        <v>670</v>
      </c>
    </row>
    <row r="39" spans="1:6">
      <c r="B39" s="198" t="s">
        <v>678</v>
      </c>
    </row>
    <row r="40" spans="1:6" s="56" customFormat="1" ht="104">
      <c r="A40" s="55"/>
      <c r="B40" s="14" t="s">
        <v>679</v>
      </c>
      <c r="C40" s="57"/>
      <c r="D40" s="58"/>
      <c r="E40" s="5"/>
      <c r="F40" s="59"/>
    </row>
    <row r="41" spans="1:6" s="56" customFormat="1" ht="78">
      <c r="A41" s="55"/>
      <c r="B41" s="14" t="s">
        <v>672</v>
      </c>
      <c r="C41" s="57"/>
      <c r="D41" s="58"/>
      <c r="E41" s="5"/>
      <c r="F41" s="112"/>
    </row>
    <row r="42" spans="1:6" s="56" customFormat="1" ht="39">
      <c r="A42" s="55"/>
      <c r="B42" s="14" t="s">
        <v>673</v>
      </c>
      <c r="C42" s="57"/>
      <c r="D42" s="58"/>
      <c r="E42" s="5"/>
      <c r="F42" s="112"/>
    </row>
    <row r="43" spans="1:6" s="56" customFormat="1" ht="143">
      <c r="A43" s="44"/>
      <c r="B43" s="14" t="s">
        <v>677</v>
      </c>
      <c r="C43" s="57"/>
      <c r="D43" s="58"/>
      <c r="E43" s="5"/>
      <c r="F43" s="59"/>
    </row>
    <row r="44" spans="1:6" s="56" customFormat="1" ht="13">
      <c r="A44" s="231"/>
      <c r="B44" s="14"/>
      <c r="C44" s="57"/>
      <c r="D44" s="57"/>
      <c r="E44" s="57"/>
      <c r="F44" s="112"/>
    </row>
    <row r="45" spans="1:6" ht="14.5" thickBot="1"/>
    <row r="46" spans="1:6" s="23" customFormat="1" ht="14.5" thickBot="1">
      <c r="A46" s="50"/>
      <c r="B46" s="199" t="s">
        <v>85</v>
      </c>
      <c r="C46" s="51"/>
      <c r="D46" s="52"/>
      <c r="E46" s="53"/>
      <c r="F46" s="53">
        <f>ROUND(SUM(F28:F45),2)</f>
        <v>0</v>
      </c>
    </row>
    <row r="48" spans="1:6" ht="15.75" customHeight="1"/>
  </sheetData>
  <sheetProtection selectLockedCells="1" selectUnlockedCells="1"/>
  <mergeCells count="20">
    <mergeCell ref="A15:F15"/>
    <mergeCell ref="A4:F4"/>
    <mergeCell ref="A5:F5"/>
    <mergeCell ref="A6:F6"/>
    <mergeCell ref="A7:F7"/>
    <mergeCell ref="A8:F8"/>
    <mergeCell ref="A9:F9"/>
    <mergeCell ref="A10:F10"/>
    <mergeCell ref="A11:F11"/>
    <mergeCell ref="A12:F12"/>
    <mergeCell ref="A13:F13"/>
    <mergeCell ref="A14:F14"/>
    <mergeCell ref="A22:F22"/>
    <mergeCell ref="A23:F23"/>
    <mergeCell ref="A16:F16"/>
    <mergeCell ref="A17:F17"/>
    <mergeCell ref="A18:F18"/>
    <mergeCell ref="A19:F19"/>
    <mergeCell ref="A20:F20"/>
    <mergeCell ref="A21:F21"/>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25" max="16383" man="1"/>
  </rowBreaks>
  <colBreaks count="1" manualBreakCount="1">
    <brk id="8"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G30"/>
  <sheetViews>
    <sheetView view="pageBreakPreview" topLeftCell="A13" zoomScaleNormal="100" zoomScaleSheetLayoutView="100" workbookViewId="0">
      <selection activeCell="I20" sqref="I20"/>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7">
      <c r="A1" s="97" t="s">
        <v>86</v>
      </c>
      <c r="B1" s="193" t="s">
        <v>89</v>
      </c>
      <c r="C1" s="1121"/>
      <c r="D1" s="1121"/>
      <c r="E1" s="1126"/>
      <c r="F1" s="1126"/>
    </row>
    <row r="2" spans="1:7">
      <c r="A2" s="41"/>
      <c r="B2" s="194"/>
    </row>
    <row r="3" spans="1:7" s="32" customFormat="1">
      <c r="A3" s="858" t="s">
        <v>141</v>
      </c>
      <c r="B3" s="195"/>
      <c r="C3" s="1129"/>
      <c r="D3" s="61"/>
      <c r="E3" s="1129"/>
      <c r="F3" s="1130"/>
    </row>
    <row r="4" spans="1:7" s="170" customFormat="1" ht="13.75" customHeight="1">
      <c r="A4" s="1629" t="s">
        <v>866</v>
      </c>
      <c r="B4" s="1631"/>
      <c r="C4" s="1631"/>
      <c r="D4" s="1631"/>
      <c r="E4" s="1631"/>
      <c r="F4" s="1631"/>
    </row>
    <row r="5" spans="1:7" s="164" customFormat="1" ht="41.25" customHeight="1">
      <c r="A5" s="1621" t="s">
        <v>193</v>
      </c>
      <c r="B5" s="1652"/>
      <c r="C5" s="1652"/>
      <c r="D5" s="1652"/>
      <c r="E5" s="1652"/>
      <c r="F5" s="1652"/>
    </row>
    <row r="6" spans="1:7" s="164" customFormat="1" ht="15.75" customHeight="1">
      <c r="A6" s="1660" t="s">
        <v>194</v>
      </c>
      <c r="B6" s="1620"/>
      <c r="C6" s="1620"/>
      <c r="D6" s="1620"/>
      <c r="E6" s="1620"/>
      <c r="F6" s="1620"/>
    </row>
    <row r="7" spans="1:7" s="164" customFormat="1" ht="29.25" customHeight="1">
      <c r="A7" s="1660" t="s">
        <v>195</v>
      </c>
      <c r="B7" s="1620"/>
      <c r="C7" s="1620"/>
      <c r="D7" s="1620"/>
      <c r="E7" s="1620"/>
      <c r="F7" s="1620"/>
    </row>
    <row r="8" spans="1:7" s="164" customFormat="1" ht="40.75" customHeight="1">
      <c r="A8" s="1660" t="s">
        <v>336</v>
      </c>
      <c r="B8" s="1620"/>
      <c r="C8" s="1620"/>
      <c r="D8" s="1620"/>
      <c r="E8" s="1620"/>
      <c r="F8" s="1620"/>
    </row>
    <row r="9" spans="1:7" s="164" customFormat="1" ht="26.5" customHeight="1">
      <c r="A9" s="1660" t="s">
        <v>370</v>
      </c>
      <c r="B9" s="1620"/>
      <c r="C9" s="1620"/>
      <c r="D9" s="1620"/>
      <c r="E9" s="1620"/>
      <c r="F9" s="1620"/>
    </row>
    <row r="10" spans="1:7" s="164" customFormat="1" ht="14.5" customHeight="1">
      <c r="A10" s="1660" t="s">
        <v>369</v>
      </c>
      <c r="B10" s="1620"/>
      <c r="C10" s="1620"/>
      <c r="D10" s="1620"/>
      <c r="E10" s="1620"/>
      <c r="F10" s="1620"/>
    </row>
    <row r="11" spans="1:7" s="164" customFormat="1" ht="14.5" customHeight="1">
      <c r="A11" s="1660" t="s">
        <v>867</v>
      </c>
      <c r="B11" s="1620"/>
      <c r="C11" s="1620"/>
      <c r="D11" s="1620"/>
      <c r="E11" s="1620"/>
      <c r="F11" s="1620"/>
    </row>
    <row r="12" spans="1:7" s="164" customFormat="1" ht="14.5" customHeight="1">
      <c r="A12" s="169"/>
      <c r="B12" s="180"/>
      <c r="C12" s="939"/>
      <c r="D12" s="939"/>
      <c r="E12" s="1187"/>
      <c r="F12" s="1187"/>
    </row>
    <row r="14" spans="1:7" s="23" customFormat="1" ht="14.5" thickBot="1">
      <c r="A14" s="42"/>
      <c r="B14" s="197" t="s">
        <v>25</v>
      </c>
      <c r="C14" s="43" t="s">
        <v>26</v>
      </c>
      <c r="D14" s="43" t="s">
        <v>27</v>
      </c>
      <c r="E14" s="1166" t="s">
        <v>28</v>
      </c>
      <c r="F14" s="1166" t="s">
        <v>29</v>
      </c>
    </row>
    <row r="15" spans="1:7" ht="14.5" thickTop="1"/>
    <row r="16" spans="1:7" s="56" customFormat="1" ht="181.4" customHeight="1">
      <c r="A16" s="55" t="s">
        <v>87</v>
      </c>
      <c r="B16" s="14" t="s">
        <v>895</v>
      </c>
      <c r="C16" s="57" t="s">
        <v>39</v>
      </c>
      <c r="D16" s="58">
        <f>1.1*2517.9</f>
        <v>2769.69</v>
      </c>
      <c r="E16" s="1165"/>
      <c r="F16" s="113">
        <f>ROUND((E16*D16),2)</f>
        <v>0</v>
      </c>
      <c r="G16" s="178"/>
    </row>
    <row r="17" spans="1:7" s="56" customFormat="1" ht="23.25" customHeight="1">
      <c r="A17" s="44"/>
      <c r="B17" s="14"/>
      <c r="C17" s="57"/>
      <c r="D17" s="58"/>
      <c r="E17" s="58"/>
      <c r="F17" s="58"/>
    </row>
    <row r="18" spans="1:7" s="56" customFormat="1" ht="169">
      <c r="A18" s="55" t="s">
        <v>159</v>
      </c>
      <c r="B18" s="14" t="s">
        <v>940</v>
      </c>
      <c r="C18" s="57" t="s">
        <v>39</v>
      </c>
      <c r="D18" s="58">
        <v>50</v>
      </c>
      <c r="E18" s="1165"/>
      <c r="F18" s="113">
        <f>ROUND((E18*D18),2)</f>
        <v>0</v>
      </c>
    </row>
    <row r="19" spans="1:7" s="56" customFormat="1" ht="23.25" customHeight="1">
      <c r="A19" s="44"/>
      <c r="B19" s="14"/>
      <c r="C19" s="57"/>
      <c r="D19" s="58"/>
      <c r="E19" s="58"/>
      <c r="F19" s="58"/>
    </row>
    <row r="20" spans="1:7" s="56" customFormat="1" ht="106.5" customHeight="1">
      <c r="A20" s="55" t="s">
        <v>256</v>
      </c>
      <c r="B20" s="14" t="s">
        <v>680</v>
      </c>
      <c r="C20" s="57" t="s">
        <v>39</v>
      </c>
      <c r="D20" s="58">
        <v>64.5</v>
      </c>
      <c r="E20" s="1165"/>
      <c r="F20" s="113">
        <f>ROUND((E20*D20),2)</f>
        <v>0</v>
      </c>
    </row>
    <row r="21" spans="1:7" s="56" customFormat="1">
      <c r="A21" s="44"/>
      <c r="B21" s="14"/>
      <c r="C21" s="57"/>
      <c r="D21" s="58"/>
      <c r="E21" s="49"/>
      <c r="F21" s="113"/>
    </row>
    <row r="22" spans="1:7" s="56" customFormat="1" ht="85.75" customHeight="1">
      <c r="A22" s="55" t="s">
        <v>681</v>
      </c>
      <c r="B22" s="14" t="s">
        <v>1376</v>
      </c>
      <c r="C22" s="57" t="s">
        <v>43</v>
      </c>
      <c r="D22" s="58">
        <v>2000</v>
      </c>
      <c r="E22" s="1165"/>
      <c r="F22" s="113">
        <f>ROUND((E22*D22),2)</f>
        <v>0</v>
      </c>
      <c r="G22" s="178"/>
    </row>
    <row r="23" spans="1:7" s="56" customFormat="1">
      <c r="A23" s="55"/>
      <c r="B23" s="14"/>
      <c r="C23" s="57"/>
      <c r="D23" s="58"/>
      <c r="E23" s="49"/>
      <c r="F23" s="113"/>
    </row>
    <row r="24" spans="1:7" ht="14.5" thickBot="1">
      <c r="A24" s="47"/>
      <c r="B24" s="65"/>
      <c r="C24" s="48"/>
      <c r="D24" s="49"/>
      <c r="E24" s="49"/>
      <c r="F24" s="49"/>
    </row>
    <row r="25" spans="1:7" s="23" customFormat="1" ht="14.5" thickBot="1">
      <c r="A25" s="50"/>
      <c r="B25" s="199" t="s">
        <v>91</v>
      </c>
      <c r="C25" s="51"/>
      <c r="D25" s="52"/>
      <c r="E25" s="52"/>
      <c r="F25" s="52">
        <f>ROUND(SUM(F16:F24),2)</f>
        <v>0</v>
      </c>
    </row>
    <row r="30" spans="1:7" ht="14.5">
      <c r="B30" s="192"/>
    </row>
  </sheetData>
  <sheetProtection selectLockedCells="1" selectUnlockedCells="1"/>
  <mergeCells count="8">
    <mergeCell ref="A11:F11"/>
    <mergeCell ref="A10:F10"/>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sheetPr>
  <dimension ref="A1:H85"/>
  <sheetViews>
    <sheetView view="pageBreakPreview" topLeftCell="A55" zoomScaleNormal="100" zoomScaleSheetLayoutView="100" workbookViewId="0">
      <selection activeCell="F70" sqref="F70"/>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7">
      <c r="A1" s="97" t="s">
        <v>88</v>
      </c>
      <c r="B1" s="193" t="s">
        <v>209</v>
      </c>
      <c r="C1" s="1121"/>
      <c r="D1" s="1121"/>
      <c r="E1" s="1126"/>
      <c r="F1" s="1126"/>
    </row>
    <row r="2" spans="1:7">
      <c r="A2" s="41"/>
      <c r="B2" s="194"/>
    </row>
    <row r="3" spans="1:7" s="32" customFormat="1">
      <c r="A3" s="858" t="s">
        <v>368</v>
      </c>
      <c r="B3" s="195"/>
      <c r="C3" s="1129"/>
      <c r="D3" s="61"/>
      <c r="E3" s="1129"/>
      <c r="F3" s="1130"/>
    </row>
    <row r="4" spans="1:7" s="170" customFormat="1" ht="13.75" customHeight="1">
      <c r="A4" s="1629" t="s">
        <v>866</v>
      </c>
      <c r="B4" s="1631"/>
      <c r="C4" s="1631"/>
      <c r="D4" s="1631"/>
      <c r="E4" s="1631"/>
      <c r="F4" s="1631"/>
    </row>
    <row r="5" spans="1:7" s="164" customFormat="1" ht="41.25" customHeight="1">
      <c r="A5" s="1621" t="s">
        <v>193</v>
      </c>
      <c r="B5" s="1652"/>
      <c r="C5" s="1652"/>
      <c r="D5" s="1652"/>
      <c r="E5" s="1652"/>
      <c r="F5" s="1652"/>
    </row>
    <row r="6" spans="1:7" s="164" customFormat="1" ht="27" customHeight="1">
      <c r="A6" s="1660" t="s">
        <v>374</v>
      </c>
      <c r="B6" s="1620"/>
      <c r="C6" s="1620"/>
      <c r="D6" s="1620"/>
      <c r="E6" s="1620"/>
      <c r="F6" s="1620"/>
    </row>
    <row r="7" spans="1:7" s="164" customFormat="1" ht="30.25" customHeight="1">
      <c r="A7" s="1660" t="s">
        <v>371</v>
      </c>
      <c r="B7" s="1620"/>
      <c r="C7" s="1620"/>
      <c r="D7" s="1620"/>
      <c r="E7" s="1620"/>
      <c r="F7" s="1620"/>
    </row>
    <row r="8" spans="1:7" s="164" customFormat="1" ht="29.25" customHeight="1">
      <c r="A8" s="1660" t="s">
        <v>375</v>
      </c>
      <c r="B8" s="1620"/>
      <c r="C8" s="1620"/>
      <c r="D8" s="1620"/>
      <c r="E8" s="1620"/>
      <c r="F8" s="1620"/>
    </row>
    <row r="9" spans="1:7" s="164" customFormat="1" ht="11.5">
      <c r="A9" s="1660" t="s">
        <v>376</v>
      </c>
      <c r="B9" s="1620"/>
      <c r="C9" s="1620"/>
      <c r="D9" s="1620"/>
      <c r="E9" s="1620"/>
      <c r="F9" s="1620"/>
    </row>
    <row r="10" spans="1:7" s="165" customFormat="1" ht="30.75" customHeight="1">
      <c r="A10" s="1623" t="s">
        <v>868</v>
      </c>
      <c r="B10" s="1623"/>
      <c r="C10" s="1623"/>
      <c r="D10" s="1623"/>
      <c r="E10" s="1623"/>
      <c r="F10" s="1623"/>
      <c r="G10" s="174"/>
    </row>
    <row r="11" spans="1:7" s="165" customFormat="1" ht="30.75" customHeight="1">
      <c r="A11" s="1623" t="s">
        <v>869</v>
      </c>
      <c r="B11" s="1623"/>
      <c r="C11" s="1623"/>
      <c r="D11" s="1623"/>
      <c r="E11" s="1623"/>
      <c r="F11" s="1623"/>
      <c r="G11" s="174"/>
    </row>
    <row r="12" spans="1:7" s="165" customFormat="1">
      <c r="A12" s="1623" t="s">
        <v>418</v>
      </c>
      <c r="B12" s="1623"/>
      <c r="C12" s="1623"/>
      <c r="D12" s="1623"/>
      <c r="E12" s="1623"/>
      <c r="F12" s="1623"/>
      <c r="G12" s="174"/>
    </row>
    <row r="13" spans="1:7" s="165" customFormat="1" ht="31.75" customHeight="1">
      <c r="A13" s="1662" t="s">
        <v>870</v>
      </c>
      <c r="B13" s="1662"/>
      <c r="C13" s="1662"/>
      <c r="D13" s="1662"/>
      <c r="E13" s="1662"/>
      <c r="F13" s="1662"/>
      <c r="G13" s="174"/>
    </row>
    <row r="14" spans="1:7" s="165" customFormat="1">
      <c r="A14" s="162"/>
      <c r="B14" s="196"/>
      <c r="C14" s="938"/>
      <c r="D14" s="938"/>
      <c r="E14" s="1191"/>
      <c r="F14" s="1191"/>
      <c r="G14" s="174"/>
    </row>
    <row r="15" spans="1:7">
      <c r="A15" s="40"/>
    </row>
    <row r="16" spans="1:7" s="23" customFormat="1" ht="14.5" thickBot="1">
      <c r="A16" s="54"/>
      <c r="B16" s="197" t="s">
        <v>25</v>
      </c>
      <c r="C16" s="43" t="s">
        <v>26</v>
      </c>
      <c r="D16" s="43" t="s">
        <v>27</v>
      </c>
      <c r="E16" s="1166" t="s">
        <v>28</v>
      </c>
      <c r="F16" s="1166" t="s">
        <v>29</v>
      </c>
    </row>
    <row r="17" spans="1:6" ht="14.5" thickTop="1">
      <c r="A17" s="40"/>
    </row>
    <row r="18" spans="1:6" ht="52">
      <c r="A18" s="55" t="s">
        <v>90</v>
      </c>
      <c r="B18" s="14" t="s">
        <v>682</v>
      </c>
      <c r="C18" s="57" t="s">
        <v>39</v>
      </c>
      <c r="D18" s="58">
        <f>1.1*1293.35</f>
        <v>1422.69</v>
      </c>
      <c r="E18" s="1165"/>
      <c r="F18" s="113">
        <f>ROUND((E18*D18),2)</f>
        <v>0</v>
      </c>
    </row>
    <row r="19" spans="1:6">
      <c r="A19" s="40"/>
      <c r="B19" s="198" t="s">
        <v>683</v>
      </c>
    </row>
    <row r="20" spans="1:6" ht="306.39999999999998" customHeight="1">
      <c r="A20" s="40"/>
      <c r="B20" s="14" t="s">
        <v>684</v>
      </c>
    </row>
    <row r="21" spans="1:6" ht="83.9" customHeight="1">
      <c r="A21" s="40"/>
      <c r="B21" s="14" t="s">
        <v>685</v>
      </c>
    </row>
    <row r="22" spans="1:6">
      <c r="A22" s="40"/>
      <c r="B22" s="198"/>
    </row>
    <row r="23" spans="1:6" ht="52">
      <c r="A23" s="55" t="s">
        <v>257</v>
      </c>
      <c r="B23" s="14" t="s">
        <v>1377</v>
      </c>
      <c r="C23" s="57" t="s">
        <v>39</v>
      </c>
      <c r="D23" s="58">
        <f>1.1*404.59</f>
        <v>445.05</v>
      </c>
      <c r="E23" s="1165"/>
      <c r="F23" s="113">
        <f>ROUND((E23*D23),2)</f>
        <v>0</v>
      </c>
    </row>
    <row r="24" spans="1:6">
      <c r="A24" s="40"/>
      <c r="B24" s="198" t="s">
        <v>683</v>
      </c>
    </row>
    <row r="25" spans="1:6" ht="91">
      <c r="A25" s="40"/>
      <c r="B25" s="14" t="s">
        <v>686</v>
      </c>
    </row>
    <row r="26" spans="1:6" ht="78">
      <c r="A26" s="40"/>
      <c r="B26" s="14" t="s">
        <v>687</v>
      </c>
    </row>
    <row r="27" spans="1:6">
      <c r="A27" s="40"/>
      <c r="B27" s="198"/>
    </row>
    <row r="28" spans="1:6" ht="39">
      <c r="A28" s="55" t="s">
        <v>345</v>
      </c>
      <c r="B28" s="14" t="s">
        <v>1379</v>
      </c>
      <c r="C28" s="57" t="s">
        <v>39</v>
      </c>
      <c r="D28" s="58">
        <v>34.53</v>
      </c>
      <c r="E28" s="1165"/>
      <c r="F28" s="113">
        <f>ROUND((E28*D28),2)</f>
        <v>0</v>
      </c>
    </row>
    <row r="29" spans="1:6">
      <c r="A29" s="40"/>
      <c r="B29" s="198" t="s">
        <v>683</v>
      </c>
    </row>
    <row r="30" spans="1:6" ht="26">
      <c r="A30" s="40"/>
      <c r="B30" s="14" t="s">
        <v>1378</v>
      </c>
    </row>
    <row r="31" spans="1:6" ht="78">
      <c r="A31" s="40"/>
      <c r="B31" s="14" t="s">
        <v>687</v>
      </c>
    </row>
    <row r="32" spans="1:6">
      <c r="A32" s="40"/>
      <c r="B32" s="198"/>
    </row>
    <row r="33" spans="1:6" ht="52">
      <c r="A33" s="55" t="s">
        <v>346</v>
      </c>
      <c r="B33" s="14" t="s">
        <v>1380</v>
      </c>
      <c r="C33" s="57" t="s">
        <v>39</v>
      </c>
      <c r="D33" s="58">
        <v>17.04</v>
      </c>
      <c r="E33" s="1165"/>
      <c r="F33" s="113">
        <f>ROUND((E33*D33),2)</f>
        <v>0</v>
      </c>
    </row>
    <row r="34" spans="1:6">
      <c r="A34" s="40"/>
      <c r="B34" s="198" t="s">
        <v>689</v>
      </c>
    </row>
    <row r="35" spans="1:6" ht="52">
      <c r="A35" s="159" t="s">
        <v>548</v>
      </c>
      <c r="B35" s="14" t="s">
        <v>692</v>
      </c>
    </row>
    <row r="36" spans="1:6" ht="78">
      <c r="A36" s="159" t="s">
        <v>548</v>
      </c>
      <c r="B36" s="14" t="s">
        <v>693</v>
      </c>
    </row>
    <row r="37" spans="1:6" ht="91">
      <c r="A37" s="159" t="s">
        <v>548</v>
      </c>
      <c r="B37" s="14" t="s">
        <v>694</v>
      </c>
    </row>
    <row r="38" spans="1:6" ht="78">
      <c r="A38" s="159" t="s">
        <v>548</v>
      </c>
      <c r="B38" s="14" t="s">
        <v>693</v>
      </c>
    </row>
    <row r="39" spans="1:6" ht="52">
      <c r="A39" s="159" t="s">
        <v>548</v>
      </c>
      <c r="B39" s="14" t="s">
        <v>692</v>
      </c>
    </row>
    <row r="40" spans="1:6">
      <c r="A40" s="40"/>
      <c r="B40" s="198"/>
    </row>
    <row r="41" spans="1:6" ht="65">
      <c r="A41" s="55" t="s">
        <v>688</v>
      </c>
      <c r="B41" s="14" t="s">
        <v>1381</v>
      </c>
      <c r="C41" s="57" t="s">
        <v>39</v>
      </c>
      <c r="D41" s="58">
        <v>33.76</v>
      </c>
      <c r="E41" s="1165"/>
      <c r="F41" s="113">
        <f>ROUND((E41*D41),2)</f>
        <v>0</v>
      </c>
    </row>
    <row r="42" spans="1:6">
      <c r="A42" s="40"/>
      <c r="B42" s="198" t="s">
        <v>689</v>
      </c>
    </row>
    <row r="43" spans="1:6" ht="52">
      <c r="A43" s="159" t="s">
        <v>548</v>
      </c>
      <c r="B43" s="14" t="s">
        <v>700</v>
      </c>
    </row>
    <row r="44" spans="1:6" ht="52">
      <c r="A44" s="159" t="s">
        <v>548</v>
      </c>
      <c r="B44" s="14" t="s">
        <v>700</v>
      </c>
    </row>
    <row r="45" spans="1:6" ht="104">
      <c r="A45" s="159" t="s">
        <v>548</v>
      </c>
      <c r="B45" s="14" t="s">
        <v>701</v>
      </c>
    </row>
    <row r="46" spans="1:6">
      <c r="A46" s="40"/>
      <c r="B46" s="198"/>
    </row>
    <row r="47" spans="1:6" ht="52">
      <c r="A47" s="55" t="s">
        <v>688</v>
      </c>
      <c r="B47" s="14" t="s">
        <v>1382</v>
      </c>
      <c r="C47" s="57" t="s">
        <v>39</v>
      </c>
      <c r="D47" s="58">
        <v>49.6</v>
      </c>
      <c r="E47" s="1165"/>
      <c r="F47" s="113">
        <f>ROUND((E47*D47),2)</f>
        <v>0</v>
      </c>
    </row>
    <row r="48" spans="1:6" ht="52">
      <c r="A48" s="40"/>
      <c r="B48" s="14" t="s">
        <v>1383</v>
      </c>
    </row>
    <row r="49" spans="1:8">
      <c r="A49" s="40"/>
    </row>
    <row r="50" spans="1:8" ht="65">
      <c r="A50" s="55" t="s">
        <v>690</v>
      </c>
      <c r="B50" s="14" t="s">
        <v>704</v>
      </c>
      <c r="C50" s="57" t="s">
        <v>39</v>
      </c>
      <c r="D50" s="58">
        <v>34.6</v>
      </c>
      <c r="E50" s="1165"/>
      <c r="F50" s="113">
        <f>ROUND((E50*D50),2)</f>
        <v>0</v>
      </c>
    </row>
    <row r="51" spans="1:8">
      <c r="A51" s="40"/>
      <c r="B51" s="198" t="s">
        <v>689</v>
      </c>
    </row>
    <row r="52" spans="1:8" ht="65">
      <c r="A52" s="159" t="s">
        <v>548</v>
      </c>
      <c r="B52" s="14" t="s">
        <v>696</v>
      </c>
    </row>
    <row r="53" spans="1:8" ht="52">
      <c r="A53" s="159" t="s">
        <v>548</v>
      </c>
      <c r="B53" s="14" t="s">
        <v>697</v>
      </c>
    </row>
    <row r="54" spans="1:8" ht="104">
      <c r="A54" s="159" t="s">
        <v>548</v>
      </c>
      <c r="B54" s="14" t="s">
        <v>698</v>
      </c>
    </row>
    <row r="55" spans="1:8" ht="49" customHeight="1">
      <c r="A55" s="159" t="s">
        <v>548</v>
      </c>
      <c r="B55" s="14" t="s">
        <v>699</v>
      </c>
    </row>
    <row r="56" spans="1:8">
      <c r="A56" s="40"/>
    </row>
    <row r="57" spans="1:8" ht="57.75" customHeight="1">
      <c r="A57" s="55" t="s">
        <v>691</v>
      </c>
      <c r="B57" s="24" t="s">
        <v>218</v>
      </c>
      <c r="C57" s="57" t="s">
        <v>39</v>
      </c>
      <c r="D57" s="58">
        <v>7</v>
      </c>
      <c r="E57" s="1165"/>
      <c r="F57" s="113">
        <f>ROUND((E57*D57),2)</f>
        <v>0</v>
      </c>
      <c r="G57" s="56"/>
      <c r="H57" s="56"/>
    </row>
    <row r="58" spans="1:8">
      <c r="A58" s="40"/>
    </row>
    <row r="59" spans="1:8" ht="65">
      <c r="A59" s="55" t="s">
        <v>695</v>
      </c>
      <c r="B59" s="24" t="s">
        <v>372</v>
      </c>
      <c r="C59" s="57" t="s">
        <v>39</v>
      </c>
      <c r="D59" s="58">
        <v>120</v>
      </c>
      <c r="E59" s="1165"/>
      <c r="F59" s="113">
        <f>ROUND((E59*D59),2)</f>
        <v>0</v>
      </c>
      <c r="G59" s="56"/>
      <c r="H59" s="56"/>
    </row>
    <row r="60" spans="1:8">
      <c r="A60" s="40"/>
    </row>
    <row r="61" spans="1:8" ht="65">
      <c r="A61" s="55" t="s">
        <v>347</v>
      </c>
      <c r="B61" s="24" t="s">
        <v>373</v>
      </c>
      <c r="C61" s="57" t="s">
        <v>43</v>
      </c>
      <c r="D61" s="58">
        <v>2500</v>
      </c>
      <c r="E61" s="1165"/>
      <c r="F61" s="113">
        <f>ROUND((E61*D61),2)</f>
        <v>0</v>
      </c>
      <c r="G61" s="56"/>
      <c r="H61" s="56"/>
    </row>
    <row r="62" spans="1:8">
      <c r="A62" s="40"/>
      <c r="B62" s="24"/>
      <c r="C62" s="1154"/>
      <c r="D62" s="1154"/>
      <c r="E62" s="1181"/>
      <c r="F62" s="1181"/>
      <c r="G62" s="24"/>
      <c r="H62" s="24"/>
    </row>
    <row r="63" spans="1:8" ht="65">
      <c r="A63" s="55" t="s">
        <v>366</v>
      </c>
      <c r="B63" s="24" t="s">
        <v>719</v>
      </c>
      <c r="C63" s="57" t="s">
        <v>39</v>
      </c>
      <c r="D63" s="58">
        <v>80</v>
      </c>
      <c r="E63" s="1165"/>
      <c r="F63" s="113">
        <f>ROUND((E63*D63),2)</f>
        <v>0</v>
      </c>
      <c r="G63" s="24"/>
      <c r="H63" s="24"/>
    </row>
    <row r="64" spans="1:8">
      <c r="A64" s="40"/>
      <c r="B64" s="24"/>
      <c r="C64" s="1154"/>
      <c r="D64" s="1154"/>
      <c r="E64" s="1181"/>
      <c r="F64" s="1181"/>
      <c r="G64" s="24"/>
      <c r="H64" s="24"/>
    </row>
    <row r="65" spans="1:8" ht="78">
      <c r="A65" s="55" t="s">
        <v>702</v>
      </c>
      <c r="B65" s="24" t="s">
        <v>896</v>
      </c>
      <c r="C65" s="57" t="s">
        <v>53</v>
      </c>
      <c r="D65" s="58">
        <v>25</v>
      </c>
      <c r="E65" s="1165"/>
      <c r="F65" s="113">
        <f>ROUND((E65*D65),2)</f>
        <v>0</v>
      </c>
      <c r="G65" s="24"/>
      <c r="H65" s="24"/>
    </row>
    <row r="66" spans="1:8">
      <c r="A66" s="40"/>
      <c r="B66" s="24"/>
      <c r="C66" s="1154"/>
      <c r="D66" s="1154"/>
      <c r="E66" s="1181"/>
      <c r="F66" s="1181"/>
      <c r="G66" s="24"/>
      <c r="H66" s="24"/>
    </row>
    <row r="67" spans="1:8" ht="39">
      <c r="A67" s="55" t="s">
        <v>703</v>
      </c>
      <c r="B67" s="24" t="s">
        <v>897</v>
      </c>
      <c r="C67" s="57" t="s">
        <v>53</v>
      </c>
      <c r="D67" s="58">
        <v>45</v>
      </c>
      <c r="E67" s="1165"/>
      <c r="F67" s="113">
        <f>ROUND((E67*D67),2)</f>
        <v>0</v>
      </c>
      <c r="G67" s="24"/>
      <c r="H67" s="24"/>
    </row>
    <row r="68" spans="1:8" s="56" customFormat="1" ht="13.5" thickBot="1">
      <c r="A68" s="55"/>
      <c r="B68" s="14"/>
      <c r="C68" s="57"/>
      <c r="D68" s="58"/>
      <c r="E68" s="58"/>
      <c r="F68" s="58"/>
    </row>
    <row r="69" spans="1:8" s="23" customFormat="1" ht="14.5" thickBot="1">
      <c r="A69" s="60"/>
      <c r="B69" s="199" t="s">
        <v>210</v>
      </c>
      <c r="C69" s="51"/>
      <c r="D69" s="52"/>
      <c r="E69" s="52"/>
      <c r="F69" s="52">
        <f>ROUND(SUM(F18:F68),2)</f>
        <v>0</v>
      </c>
    </row>
    <row r="70" spans="1:8" ht="14.5" thickTop="1"/>
    <row r="75" spans="1:8" ht="14.5">
      <c r="B75" s="192"/>
    </row>
    <row r="76" spans="1:8" ht="14.5">
      <c r="B76" s="192"/>
    </row>
    <row r="77" spans="1:8" ht="14.5">
      <c r="B77" s="192"/>
    </row>
    <row r="78" spans="1:8" ht="14.5">
      <c r="B78" s="192"/>
    </row>
    <row r="81" spans="2:2" ht="14.5">
      <c r="B81" s="192"/>
    </row>
    <row r="82" spans="2:2" ht="14.5">
      <c r="B82" s="192"/>
    </row>
    <row r="85" spans="2:2" ht="14.5">
      <c r="B85" s="192"/>
    </row>
  </sheetData>
  <sheetProtection selectLockedCells="1" selectUnlockedCells="1"/>
  <mergeCells count="10">
    <mergeCell ref="A13:F13"/>
    <mergeCell ref="A11:F11"/>
    <mergeCell ref="A12:F12"/>
    <mergeCell ref="A10:F10"/>
    <mergeCell ref="A4:F4"/>
    <mergeCell ref="A5:F5"/>
    <mergeCell ref="A6:F6"/>
    <mergeCell ref="A7:F7"/>
    <mergeCell ref="A8:F8"/>
    <mergeCell ref="A9:F9"/>
  </mergeCells>
  <phoneticPr fontId="68" type="noConversion"/>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46" max="5" man="1"/>
  </rowBreaks>
  <colBreaks count="1" manualBreakCount="1">
    <brk id="8"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1:I29"/>
  <sheetViews>
    <sheetView view="pageBreakPreview" zoomScaleNormal="100" zoomScaleSheetLayoutView="100" workbookViewId="0">
      <selection activeCell="B6" sqref="B6"/>
    </sheetView>
  </sheetViews>
  <sheetFormatPr defaultColWidth="9.1796875" defaultRowHeight="14"/>
  <cols>
    <col min="1" max="1" width="5.7265625" style="98" customWidth="1"/>
    <col min="2" max="2" width="40.54296875" style="186" customWidth="1"/>
    <col min="3" max="3" width="6.7265625" style="32" customWidth="1"/>
    <col min="4" max="4" width="9.1796875" style="32" customWidth="1"/>
    <col min="5" max="5" width="11.26953125" style="1169" customWidth="1"/>
    <col min="6" max="6" width="13" style="1169" customWidth="1"/>
    <col min="7" max="11" width="9.1796875" style="32"/>
    <col min="12" max="12" width="7.1796875" style="32" customWidth="1"/>
    <col min="13" max="16384" width="9.1796875" style="32"/>
  </cols>
  <sheetData>
    <row r="1" spans="1:9">
      <c r="A1" s="111" t="s">
        <v>707</v>
      </c>
      <c r="B1" s="184" t="s">
        <v>341</v>
      </c>
      <c r="C1" s="1151"/>
      <c r="D1" s="1151"/>
      <c r="E1" s="1188"/>
      <c r="F1" s="1188"/>
    </row>
    <row r="2" spans="1:9" ht="17.149999999999999" customHeight="1">
      <c r="A2" s="121"/>
    </row>
    <row r="3" spans="1:9" s="27" customFormat="1" ht="17.149999999999999" customHeight="1" thickBot="1">
      <c r="A3" s="122"/>
      <c r="B3" s="187" t="s">
        <v>25</v>
      </c>
      <c r="C3" s="107" t="s">
        <v>26</v>
      </c>
      <c r="D3" s="107" t="s">
        <v>27</v>
      </c>
      <c r="E3" s="1171" t="s">
        <v>28</v>
      </c>
      <c r="F3" s="1171" t="s">
        <v>29</v>
      </c>
    </row>
    <row r="4" spans="1:9" ht="17.149999999999999" customHeight="1" thickTop="1">
      <c r="A4" s="121"/>
    </row>
    <row r="5" spans="1:9" s="5" customFormat="1" ht="26">
      <c r="A5" s="55" t="s">
        <v>340</v>
      </c>
      <c r="B5" s="1402" t="s">
        <v>6070</v>
      </c>
      <c r="C5" s="57" t="s">
        <v>32</v>
      </c>
      <c r="D5" s="58">
        <v>1</v>
      </c>
      <c r="E5" s="1165"/>
      <c r="F5" s="113">
        <f>ROUND((E5*D5),2)</f>
        <v>0</v>
      </c>
      <c r="G5" s="56"/>
      <c r="H5" s="56"/>
    </row>
    <row r="6" spans="1:9" s="5" customFormat="1" ht="93.25" customHeight="1">
      <c r="A6" s="40"/>
      <c r="B6" s="188" t="s">
        <v>6173</v>
      </c>
      <c r="E6" s="232"/>
      <c r="F6" s="232"/>
    </row>
    <row r="7" spans="1:9" s="5" customFormat="1" ht="65">
      <c r="A7" s="40"/>
      <c r="B7" s="188" t="s">
        <v>6020</v>
      </c>
      <c r="E7" s="232"/>
      <c r="F7" s="232"/>
    </row>
    <row r="8" spans="1:9" s="5" customFormat="1">
      <c r="A8" s="40"/>
      <c r="B8" s="188" t="s">
        <v>365</v>
      </c>
      <c r="E8" s="232"/>
      <c r="F8" s="232"/>
    </row>
    <row r="9" spans="1:9">
      <c r="A9" s="114"/>
      <c r="B9" s="24"/>
      <c r="C9" s="57"/>
      <c r="D9" s="57"/>
      <c r="E9" s="58"/>
      <c r="F9" s="58"/>
      <c r="G9" s="21"/>
      <c r="H9" s="21"/>
    </row>
    <row r="10" spans="1:9" ht="65">
      <c r="A10" s="114" t="s">
        <v>6014</v>
      </c>
      <c r="B10" s="24" t="s">
        <v>1502</v>
      </c>
      <c r="C10" s="57" t="s">
        <v>32</v>
      </c>
      <c r="D10" s="58">
        <v>1</v>
      </c>
      <c r="E10" s="1172"/>
      <c r="F10" s="113">
        <f>ROUND((E10*D10),2)</f>
        <v>0</v>
      </c>
      <c r="G10" s="76"/>
      <c r="H10" s="76"/>
    </row>
    <row r="11" spans="1:9">
      <c r="A11" s="114"/>
      <c r="B11" s="24"/>
      <c r="C11" s="57"/>
      <c r="D11" s="58"/>
      <c r="E11" s="58"/>
      <c r="F11" s="58"/>
      <c r="G11" s="76"/>
      <c r="H11" s="76"/>
    </row>
    <row r="12" spans="1:9" ht="78.75" customHeight="1">
      <c r="A12" s="1403" t="s">
        <v>6013</v>
      </c>
      <c r="B12" s="24" t="s">
        <v>6017</v>
      </c>
      <c r="C12" s="57" t="s">
        <v>32</v>
      </c>
      <c r="D12" s="58">
        <v>1</v>
      </c>
      <c r="E12" s="1400"/>
      <c r="F12" s="113">
        <f>ROUND((E12*D12),2)</f>
        <v>0</v>
      </c>
      <c r="G12" s="76"/>
      <c r="H12" s="76"/>
    </row>
    <row r="13" spans="1:9">
      <c r="A13" s="114"/>
      <c r="B13" s="24"/>
      <c r="C13" s="57"/>
      <c r="D13" s="58"/>
      <c r="E13" s="58"/>
      <c r="F13" s="58"/>
      <c r="G13" s="76"/>
      <c r="H13" s="76"/>
    </row>
    <row r="14" spans="1:9" s="56" customFormat="1" ht="65">
      <c r="A14" s="114" t="s">
        <v>350</v>
      </c>
      <c r="B14" s="14" t="s">
        <v>1385</v>
      </c>
      <c r="C14" s="57" t="s">
        <v>32</v>
      </c>
      <c r="D14" s="58">
        <v>1</v>
      </c>
      <c r="E14" s="1165"/>
      <c r="F14" s="113">
        <f>ROUND((E14*D14),2)</f>
        <v>0</v>
      </c>
    </row>
    <row r="15" spans="1:9" s="76" customFormat="1" ht="13">
      <c r="A15" s="114"/>
      <c r="B15" s="14"/>
      <c r="C15" s="1135"/>
      <c r="D15" s="1135"/>
      <c r="E15" s="1181"/>
      <c r="F15" s="1181"/>
      <c r="G15" s="14"/>
      <c r="H15" s="14"/>
      <c r="I15" s="14"/>
    </row>
    <row r="16" spans="1:9" s="76" customFormat="1" ht="26">
      <c r="A16" s="114" t="s">
        <v>351</v>
      </c>
      <c r="B16" s="14" t="s">
        <v>1384</v>
      </c>
      <c r="C16" s="75" t="s">
        <v>32</v>
      </c>
      <c r="D16" s="113">
        <v>1</v>
      </c>
      <c r="E16" s="1172"/>
      <c r="F16" s="113">
        <f>ROUND((E16*D16),2)</f>
        <v>0</v>
      </c>
    </row>
    <row r="17" spans="1:9">
      <c r="A17" s="121"/>
    </row>
    <row r="18" spans="1:9" s="247" customFormat="1" ht="66.75" customHeight="1">
      <c r="A18" s="246" t="s">
        <v>688</v>
      </c>
      <c r="B18" s="151" t="s">
        <v>1464</v>
      </c>
      <c r="C18" s="1159" t="s">
        <v>32</v>
      </c>
      <c r="D18" s="1160">
        <v>1</v>
      </c>
      <c r="E18" s="1189"/>
      <c r="F18" s="1160">
        <f>ROUND((E18*D18),2)</f>
        <v>0</v>
      </c>
      <c r="H18" s="134"/>
      <c r="I18" s="134"/>
    </row>
    <row r="19" spans="1:9" s="247" customFormat="1" ht="13">
      <c r="A19" s="246"/>
      <c r="B19" s="151"/>
      <c r="C19" s="1161"/>
      <c r="D19" s="1161"/>
      <c r="E19" s="1190"/>
      <c r="F19" s="1190"/>
      <c r="H19" s="134"/>
      <c r="I19" s="134"/>
    </row>
    <row r="20" spans="1:9" s="247" customFormat="1" ht="65">
      <c r="A20" s="246" t="s">
        <v>690</v>
      </c>
      <c r="B20" s="151" t="s">
        <v>1465</v>
      </c>
      <c r="C20" s="1159" t="s">
        <v>32</v>
      </c>
      <c r="D20" s="1160">
        <v>1</v>
      </c>
      <c r="E20" s="1189"/>
      <c r="F20" s="1160">
        <f>ROUND((E20*D20),2)</f>
        <v>0</v>
      </c>
      <c r="H20" s="134"/>
      <c r="I20" s="134"/>
    </row>
    <row r="21" spans="1:9" s="56" customFormat="1" ht="13">
      <c r="A21" s="55"/>
      <c r="B21" s="14"/>
      <c r="C21" s="57"/>
      <c r="D21" s="58"/>
      <c r="E21" s="58"/>
      <c r="F21" s="58"/>
    </row>
    <row r="22" spans="1:9" s="76" customFormat="1" ht="65">
      <c r="A22" s="114" t="s">
        <v>2083</v>
      </c>
      <c r="B22" s="1401" t="s">
        <v>1466</v>
      </c>
      <c r="C22" s="75" t="s">
        <v>32</v>
      </c>
      <c r="D22" s="113">
        <v>1</v>
      </c>
      <c r="E22" s="1172"/>
      <c r="F22" s="113">
        <f>ROUND((E22*D22),2)</f>
        <v>0</v>
      </c>
    </row>
    <row r="23" spans="1:9" s="56" customFormat="1" ht="13">
      <c r="A23" s="55"/>
      <c r="B23" s="190"/>
      <c r="C23" s="1153"/>
      <c r="D23" s="1153"/>
      <c r="E23" s="91"/>
      <c r="F23" s="91"/>
      <c r="G23" s="55"/>
      <c r="H23" s="55"/>
      <c r="I23" s="55"/>
    </row>
    <row r="24" spans="1:9" s="76" customFormat="1" ht="17.149999999999999" customHeight="1" thickBot="1">
      <c r="A24" s="105"/>
      <c r="B24" s="14"/>
      <c r="C24" s="75"/>
      <c r="D24" s="113"/>
      <c r="E24" s="113"/>
      <c r="F24" s="113"/>
    </row>
    <row r="25" spans="1:9" s="27" customFormat="1" ht="17.149999999999999" customHeight="1" thickBot="1">
      <c r="A25" s="123"/>
      <c r="B25" s="191" t="s">
        <v>339</v>
      </c>
      <c r="C25" s="102"/>
      <c r="D25" s="101"/>
      <c r="E25" s="101"/>
      <c r="F25" s="1173">
        <f>ROUND(SUM(F4:F24),2)</f>
        <v>0</v>
      </c>
    </row>
    <row r="26" spans="1:9" ht="14.5" thickTop="1"/>
    <row r="29" spans="1:9" ht="14.5">
      <c r="B29" s="192"/>
    </row>
  </sheetData>
  <sheetProtection selectLockedCells="1" selectUnlockedCells="1"/>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1:I52"/>
  <sheetViews>
    <sheetView view="pageBreakPreview" topLeftCell="A29" zoomScaleNormal="100" zoomScaleSheetLayoutView="100" workbookViewId="0">
      <selection activeCell="F51" sqref="F51"/>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9" s="243" customFormat="1" ht="15.5">
      <c r="A1" s="111" t="s">
        <v>1508</v>
      </c>
      <c r="B1" s="184" t="s">
        <v>1444</v>
      </c>
      <c r="C1" s="1151"/>
      <c r="D1" s="1151"/>
      <c r="E1" s="1188"/>
      <c r="F1" s="1188"/>
    </row>
    <row r="2" spans="1:9" ht="99" customHeight="1">
      <c r="A2" s="95"/>
      <c r="B2" s="189" t="s">
        <v>6107</v>
      </c>
    </row>
    <row r="3" spans="1:9" s="23" customFormat="1" ht="14.5" thickBot="1">
      <c r="A3" s="42"/>
      <c r="B3" s="197" t="s">
        <v>25</v>
      </c>
      <c r="C3" s="43" t="s">
        <v>26</v>
      </c>
      <c r="D3" s="43" t="s">
        <v>27</v>
      </c>
      <c r="E3" s="1166" t="s">
        <v>28</v>
      </c>
      <c r="F3" s="1166" t="s">
        <v>29</v>
      </c>
    </row>
    <row r="4" spans="1:9" ht="14.5" thickTop="1"/>
    <row r="5" spans="1:9" ht="39">
      <c r="A5" s="55" t="s">
        <v>1388</v>
      </c>
      <c r="B5" s="46" t="s">
        <v>1390</v>
      </c>
      <c r="C5" s="57" t="s">
        <v>38</v>
      </c>
      <c r="D5" s="58">
        <v>534.1</v>
      </c>
      <c r="E5" s="1165"/>
      <c r="F5" s="113">
        <f>ROUND((E5*D5),2)</f>
        <v>0</v>
      </c>
      <c r="G5" s="56"/>
      <c r="H5" s="56"/>
      <c r="I5" s="56"/>
    </row>
    <row r="7" spans="1:9" s="56" customFormat="1" ht="39">
      <c r="A7" s="55" t="s">
        <v>1396</v>
      </c>
      <c r="B7" s="46" t="s">
        <v>189</v>
      </c>
      <c r="C7" s="57" t="s">
        <v>38</v>
      </c>
      <c r="D7" s="58">
        <v>5</v>
      </c>
      <c r="E7" s="1165"/>
      <c r="F7" s="113">
        <f>ROUND((E7*D7),2)</f>
        <v>0</v>
      </c>
    </row>
    <row r="8" spans="1:9" s="56" customFormat="1">
      <c r="A8" s="44"/>
      <c r="B8" s="198"/>
      <c r="C8" s="57"/>
      <c r="D8" s="57"/>
      <c r="E8" s="58"/>
      <c r="F8" s="58"/>
    </row>
    <row r="9" spans="1:9" s="56" customFormat="1" ht="45.75" customHeight="1">
      <c r="A9" s="55" t="s">
        <v>1397</v>
      </c>
      <c r="B9" s="46" t="s">
        <v>238</v>
      </c>
      <c r="C9" s="57" t="s">
        <v>39</v>
      </c>
      <c r="D9" s="58">
        <v>485.46</v>
      </c>
      <c r="E9" s="1165"/>
      <c r="F9" s="113">
        <f>ROUND((E9*D9),2)</f>
        <v>0</v>
      </c>
    </row>
    <row r="10" spans="1:9" s="56" customFormat="1">
      <c r="A10" s="44"/>
      <c r="B10" s="46"/>
      <c r="C10" s="57"/>
      <c r="D10" s="58"/>
      <c r="E10" s="58"/>
      <c r="F10" s="58"/>
    </row>
    <row r="11" spans="1:9" s="56" customFormat="1" ht="52">
      <c r="A11" s="55" t="s">
        <v>1398</v>
      </c>
      <c r="B11" s="46" t="s">
        <v>228</v>
      </c>
      <c r="C11" s="57" t="s">
        <v>39</v>
      </c>
      <c r="D11" s="58">
        <v>485.46</v>
      </c>
      <c r="E11" s="1165"/>
      <c r="F11" s="113">
        <f>ROUND((E11*D11),2)</f>
        <v>0</v>
      </c>
    </row>
    <row r="12" spans="1:9" s="56" customFormat="1">
      <c r="A12" s="44"/>
      <c r="E12" s="91"/>
      <c r="F12" s="91"/>
    </row>
    <row r="13" spans="1:9" s="56" customFormat="1" ht="104">
      <c r="A13" s="55" t="s">
        <v>1399</v>
      </c>
      <c r="B13" s="46" t="s">
        <v>499</v>
      </c>
      <c r="C13" s="57" t="s">
        <v>39</v>
      </c>
      <c r="D13" s="58">
        <v>534.1</v>
      </c>
      <c r="E13" s="1165"/>
      <c r="F13" s="113">
        <f>ROUND((E13*D13),2)</f>
        <v>0</v>
      </c>
    </row>
    <row r="14" spans="1:9" s="56" customFormat="1">
      <c r="A14" s="44"/>
      <c r="B14" s="198"/>
      <c r="C14" s="57"/>
      <c r="D14" s="57"/>
      <c r="E14" s="58"/>
      <c r="F14" s="58"/>
    </row>
    <row r="15" spans="1:9" s="56" customFormat="1" ht="195">
      <c r="A15" s="55" t="s">
        <v>1400</v>
      </c>
      <c r="B15" s="46" t="s">
        <v>1391</v>
      </c>
      <c r="C15" s="57" t="s">
        <v>38</v>
      </c>
      <c r="D15" s="58">
        <v>145.63999999999999</v>
      </c>
      <c r="E15" s="1165"/>
      <c r="F15" s="113">
        <f>ROUND((E15*D15),2)</f>
        <v>0</v>
      </c>
    </row>
    <row r="16" spans="1:9" s="56" customFormat="1" ht="147">
      <c r="A16" s="66"/>
      <c r="B16" s="155" t="s">
        <v>500</v>
      </c>
      <c r="C16" s="57"/>
      <c r="D16" s="57"/>
      <c r="E16" s="58"/>
      <c r="F16" s="58"/>
    </row>
    <row r="17" spans="1:6" s="56" customFormat="1" ht="17.5" customHeight="1">
      <c r="A17" s="66"/>
      <c r="B17" s="46"/>
      <c r="C17" s="57"/>
      <c r="D17" s="58"/>
      <c r="E17" s="58"/>
      <c r="F17" s="58"/>
    </row>
    <row r="18" spans="1:6" s="56" customFormat="1" ht="76.75" customHeight="1">
      <c r="A18" s="55" t="s">
        <v>1401</v>
      </c>
      <c r="B18" s="46" t="s">
        <v>1392</v>
      </c>
      <c r="C18" s="57" t="s">
        <v>38</v>
      </c>
      <c r="D18" s="58">
        <v>83.22</v>
      </c>
      <c r="E18" s="1165"/>
      <c r="F18" s="113">
        <f>ROUND((E18*D18),2)</f>
        <v>0</v>
      </c>
    </row>
    <row r="19" spans="1:6" s="56" customFormat="1" ht="17.5" customHeight="1">
      <c r="A19" s="66"/>
      <c r="B19" s="46"/>
      <c r="C19" s="57"/>
      <c r="D19" s="58"/>
      <c r="E19" s="58"/>
      <c r="F19" s="58"/>
    </row>
    <row r="20" spans="1:6" s="56" customFormat="1" ht="59.15" customHeight="1">
      <c r="A20" s="55" t="s">
        <v>1402</v>
      </c>
      <c r="B20" s="46" t="s">
        <v>249</v>
      </c>
      <c r="C20" s="57" t="s">
        <v>38</v>
      </c>
      <c r="D20" s="58">
        <f>D5</f>
        <v>534.1</v>
      </c>
      <c r="E20" s="1165"/>
      <c r="F20" s="113">
        <f>ROUND((E20*D20),2)</f>
        <v>0</v>
      </c>
    </row>
    <row r="21" spans="1:6" s="56" customFormat="1" ht="17.5" customHeight="1">
      <c r="A21" s="66"/>
      <c r="B21" s="46"/>
      <c r="C21" s="57"/>
      <c r="D21" s="58"/>
      <c r="E21" s="58"/>
      <c r="F21" s="58"/>
    </row>
    <row r="22" spans="1:6" s="56" customFormat="1" ht="52">
      <c r="A22" s="55" t="s">
        <v>1403</v>
      </c>
      <c r="B22" s="14" t="s">
        <v>907</v>
      </c>
      <c r="C22" s="57" t="s">
        <v>38</v>
      </c>
      <c r="D22" s="58">
        <v>48.55</v>
      </c>
      <c r="E22" s="1165"/>
      <c r="F22" s="113">
        <f>ROUND((E22*D22),2)</f>
        <v>0</v>
      </c>
    </row>
    <row r="23" spans="1:6" s="56" customFormat="1" ht="13">
      <c r="A23" s="66"/>
      <c r="B23" s="14" t="s">
        <v>1393</v>
      </c>
      <c r="E23" s="91"/>
      <c r="F23" s="91"/>
    </row>
    <row r="24" spans="1:6" s="56" customFormat="1">
      <c r="A24" s="66"/>
      <c r="B24" s="186"/>
      <c r="C24" s="5"/>
      <c r="D24" s="5"/>
      <c r="E24" s="232"/>
      <c r="F24" s="232"/>
    </row>
    <row r="25" spans="1:6" s="56" customFormat="1" ht="65">
      <c r="A25" s="55" t="s">
        <v>1404</v>
      </c>
      <c r="B25" s="14" t="s">
        <v>1498</v>
      </c>
      <c r="C25" s="57" t="s">
        <v>38</v>
      </c>
      <c r="D25" s="58">
        <v>166.44</v>
      </c>
      <c r="E25" s="1165"/>
      <c r="F25" s="113">
        <f>ROUND((E25*D25),2)</f>
        <v>0</v>
      </c>
    </row>
    <row r="26" spans="1:6" s="56" customFormat="1" ht="13">
      <c r="A26" s="66"/>
      <c r="B26" s="14" t="s">
        <v>1394</v>
      </c>
      <c r="E26" s="91"/>
      <c r="F26" s="91"/>
    </row>
    <row r="27" spans="1:6" s="56" customFormat="1">
      <c r="A27" s="66"/>
      <c r="B27" s="186"/>
      <c r="C27" s="5"/>
      <c r="D27" s="5"/>
      <c r="E27" s="232"/>
      <c r="F27" s="232"/>
    </row>
    <row r="28" spans="1:6" s="56" customFormat="1" ht="65">
      <c r="A28" s="55" t="s">
        <v>1405</v>
      </c>
      <c r="B28" s="14" t="s">
        <v>1499</v>
      </c>
      <c r="C28" s="57" t="s">
        <v>38</v>
      </c>
      <c r="D28" s="58">
        <v>117.22</v>
      </c>
      <c r="E28" s="1165"/>
      <c r="F28" s="113">
        <f>ROUND((E28*D28),2)</f>
        <v>0</v>
      </c>
    </row>
    <row r="29" spans="1:6" s="56" customFormat="1" ht="13">
      <c r="A29" s="55"/>
      <c r="B29" s="14" t="s">
        <v>1395</v>
      </c>
      <c r="E29" s="91"/>
      <c r="F29" s="91"/>
    </row>
    <row r="30" spans="1:6" s="56" customFormat="1" ht="13">
      <c r="A30" s="55"/>
      <c r="B30" s="46"/>
      <c r="C30" s="57"/>
      <c r="D30" s="58"/>
      <c r="E30" s="58"/>
      <c r="F30" s="113"/>
    </row>
    <row r="31" spans="1:6" s="56" customFormat="1" ht="65">
      <c r="A31" s="55" t="s">
        <v>1406</v>
      </c>
      <c r="B31" s="14" t="s">
        <v>1011</v>
      </c>
      <c r="C31" s="57" t="s">
        <v>43</v>
      </c>
      <c r="D31" s="58">
        <v>21754.12</v>
      </c>
      <c r="E31" s="1165"/>
      <c r="F31" s="113">
        <f>ROUND((E31*D31),2)</f>
        <v>0</v>
      </c>
    </row>
    <row r="32" spans="1:6" s="56" customFormat="1" ht="39">
      <c r="A32" s="66"/>
      <c r="B32" s="160" t="s">
        <v>1408</v>
      </c>
      <c r="E32" s="91"/>
      <c r="F32" s="91"/>
    </row>
    <row r="33" spans="1:6" s="56" customFormat="1" ht="13">
      <c r="A33" s="55"/>
      <c r="B33" s="46"/>
      <c r="C33" s="57"/>
      <c r="D33" s="58"/>
      <c r="E33" s="58"/>
      <c r="F33" s="113"/>
    </row>
    <row r="34" spans="1:6" s="56" customFormat="1" ht="39">
      <c r="A34" s="55" t="s">
        <v>1407</v>
      </c>
      <c r="B34" s="14" t="s">
        <v>1045</v>
      </c>
      <c r="C34" s="57" t="s">
        <v>31</v>
      </c>
      <c r="D34" s="58">
        <v>696.32</v>
      </c>
      <c r="E34" s="1165"/>
      <c r="F34" s="113">
        <f>ROUND((E34*D34),2)</f>
        <v>0</v>
      </c>
    </row>
    <row r="35" spans="1:6" s="56" customFormat="1" ht="13">
      <c r="B35" s="14"/>
      <c r="C35" s="57"/>
      <c r="D35" s="58"/>
      <c r="E35" s="58"/>
      <c r="F35" s="58"/>
    </row>
    <row r="36" spans="1:6" s="56" customFormat="1" ht="39">
      <c r="A36" s="55" t="s">
        <v>1411</v>
      </c>
      <c r="B36" s="14" t="s">
        <v>1409</v>
      </c>
      <c r="C36" s="57" t="s">
        <v>31</v>
      </c>
      <c r="D36" s="58">
        <v>277.41000000000003</v>
      </c>
      <c r="E36" s="1165"/>
      <c r="F36" s="113">
        <f>ROUND((E36*D36),2)</f>
        <v>0</v>
      </c>
    </row>
    <row r="37" spans="1:6" s="56" customFormat="1" ht="13">
      <c r="A37" s="55"/>
      <c r="B37" s="46"/>
      <c r="C37" s="57"/>
      <c r="D37" s="58"/>
      <c r="E37" s="58"/>
      <c r="F37" s="113"/>
    </row>
    <row r="38" spans="1:6" s="56" customFormat="1" ht="52">
      <c r="A38" s="55" t="s">
        <v>1412</v>
      </c>
      <c r="B38" s="14" t="s">
        <v>1410</v>
      </c>
      <c r="C38" s="57" t="s">
        <v>39</v>
      </c>
      <c r="D38" s="58">
        <v>1172.23</v>
      </c>
      <c r="E38" s="1165"/>
      <c r="F38" s="113">
        <f>ROUND((E38*D38),2)</f>
        <v>0</v>
      </c>
    </row>
    <row r="39" spans="1:6" s="56" customFormat="1" ht="13">
      <c r="A39" s="55"/>
      <c r="B39" s="46"/>
      <c r="C39" s="57"/>
      <c r="D39" s="58"/>
      <c r="E39" s="58"/>
      <c r="F39" s="113"/>
    </row>
    <row r="40" spans="1:6" s="56" customFormat="1" ht="65">
      <c r="A40" s="55" t="s">
        <v>1413</v>
      </c>
      <c r="B40" s="24" t="s">
        <v>1414</v>
      </c>
      <c r="C40" s="57" t="s">
        <v>39</v>
      </c>
      <c r="D40" s="58">
        <v>586.12</v>
      </c>
      <c r="E40" s="1165"/>
      <c r="F40" s="113">
        <f>ROUND((E40*D40),2)</f>
        <v>0</v>
      </c>
    </row>
    <row r="41" spans="1:6" s="56" customFormat="1" ht="13">
      <c r="A41" s="55"/>
      <c r="B41" s="46"/>
      <c r="C41" s="57"/>
      <c r="D41" s="58"/>
      <c r="E41" s="58"/>
      <c r="F41" s="113"/>
    </row>
    <row r="42" spans="1:6" s="56" customFormat="1" ht="26">
      <c r="A42" s="55" t="s">
        <v>1416</v>
      </c>
      <c r="B42" s="151" t="s">
        <v>582</v>
      </c>
      <c r="C42" s="1122" t="s">
        <v>31</v>
      </c>
      <c r="D42" s="1123">
        <v>377.2</v>
      </c>
      <c r="E42" s="1165"/>
      <c r="F42" s="113">
        <f>ROUND((E42*D42),2)</f>
        <v>0</v>
      </c>
    </row>
    <row r="43" spans="1:6" s="56" customFormat="1" ht="13">
      <c r="A43" s="55"/>
      <c r="B43" s="150"/>
      <c r="C43" s="1122"/>
      <c r="D43" s="1123"/>
      <c r="E43" s="1123"/>
      <c r="F43" s="1123"/>
    </row>
    <row r="44" spans="1:6" s="56" customFormat="1" ht="26">
      <c r="A44" s="55" t="s">
        <v>1417</v>
      </c>
      <c r="B44" s="151" t="s">
        <v>1415</v>
      </c>
      <c r="C44" s="1122" t="s">
        <v>31</v>
      </c>
      <c r="D44" s="1123">
        <v>377.2</v>
      </c>
      <c r="E44" s="1165"/>
      <c r="F44" s="113">
        <f>ROUND((E44*D44),2)</f>
        <v>0</v>
      </c>
    </row>
    <row r="45" spans="1:6" s="56" customFormat="1" ht="13">
      <c r="A45" s="55"/>
      <c r="B45" s="150"/>
      <c r="C45" s="1122"/>
      <c r="D45" s="1123"/>
      <c r="E45" s="1123"/>
      <c r="F45" s="1123"/>
    </row>
    <row r="46" spans="1:6" s="56" customFormat="1" ht="52">
      <c r="A46" s="55" t="s">
        <v>1418</v>
      </c>
      <c r="B46" s="218" t="s">
        <v>583</v>
      </c>
      <c r="C46" s="1122" t="s">
        <v>38</v>
      </c>
      <c r="D46" s="1123">
        <v>226.32</v>
      </c>
      <c r="E46" s="1165"/>
      <c r="F46" s="113">
        <f>ROUND((E46*D46),2)</f>
        <v>0</v>
      </c>
    </row>
    <row r="47" spans="1:6" s="56" customFormat="1" ht="13">
      <c r="A47" s="55"/>
      <c r="B47" s="150"/>
      <c r="C47" s="1122"/>
      <c r="D47" s="1123"/>
      <c r="E47" s="1123"/>
      <c r="F47" s="1123"/>
    </row>
    <row r="48" spans="1:6" s="56" customFormat="1" ht="31.75" customHeight="1">
      <c r="A48" s="55" t="s">
        <v>1419</v>
      </c>
      <c r="B48" s="150" t="s">
        <v>584</v>
      </c>
      <c r="C48" s="1122" t="s">
        <v>39</v>
      </c>
      <c r="D48" s="1123">
        <v>943</v>
      </c>
      <c r="E48" s="1165"/>
      <c r="F48" s="113">
        <f>ROUND((E48*D48),2)</f>
        <v>0</v>
      </c>
    </row>
    <row r="49" spans="1:6" s="56" customFormat="1" ht="22.75" customHeight="1" thickBot="1">
      <c r="A49" s="55"/>
      <c r="B49" s="150"/>
      <c r="C49" s="1122"/>
      <c r="D49" s="1123"/>
      <c r="E49" s="58"/>
      <c r="F49" s="1123"/>
    </row>
    <row r="50" spans="1:6" s="23" customFormat="1" ht="14.5" thickBot="1">
      <c r="A50" s="50"/>
      <c r="B50" s="1614" t="s">
        <v>1389</v>
      </c>
      <c r="C50" s="1614"/>
      <c r="D50" s="52"/>
      <c r="E50" s="52"/>
      <c r="F50" s="52">
        <f>ROUND(SUM(F5:F49),2)</f>
        <v>0</v>
      </c>
    </row>
    <row r="51" spans="1:6" ht="14.5" thickTop="1"/>
    <row r="52" spans="1:6">
      <c r="B52" s="204"/>
    </row>
  </sheetData>
  <sheetProtection selectLockedCells="1" selectUnlockedCells="1"/>
  <mergeCells count="1">
    <mergeCell ref="B50:C50"/>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ECD2E-EA7C-4AC5-936F-D38333322A24}">
  <sheetPr>
    <tabColor rgb="FF92D050"/>
  </sheetPr>
  <dimension ref="A1:I35"/>
  <sheetViews>
    <sheetView showGridLines="0" view="pageBreakPreview" zoomScale="110" zoomScaleNormal="100" zoomScaleSheetLayoutView="110" workbookViewId="0">
      <selection activeCell="A24" sqref="A24:I24"/>
    </sheetView>
  </sheetViews>
  <sheetFormatPr defaultColWidth="9.1796875" defaultRowHeight="14"/>
  <cols>
    <col min="1" max="1" width="12.453125" style="19" customWidth="1"/>
    <col min="2" max="2" width="14" style="19" customWidth="1"/>
    <col min="3" max="3" width="9" style="19" customWidth="1"/>
    <col min="4" max="4" width="9.1796875" style="19"/>
    <col min="5" max="5" width="6.81640625" style="19" customWidth="1"/>
    <col min="6" max="6" width="9.1796875" style="19"/>
    <col min="7" max="8" width="6.453125" style="19" customWidth="1"/>
    <col min="9" max="9" width="14.1796875" style="19" customWidth="1"/>
    <col min="10" max="10" width="9.1796875" style="19"/>
    <col min="11" max="11" width="11.54296875" style="19" customWidth="1"/>
    <col min="12" max="16384" width="9.1796875" style="19"/>
  </cols>
  <sheetData>
    <row r="1" spans="1:9" s="15" customFormat="1" ht="15.5">
      <c r="A1" s="34" t="s">
        <v>162</v>
      </c>
      <c r="B1" s="34"/>
      <c r="C1" s="34"/>
      <c r="D1" s="34"/>
      <c r="E1" s="34"/>
      <c r="F1" s="34"/>
      <c r="G1" s="35"/>
      <c r="H1" s="35"/>
      <c r="I1" s="35"/>
    </row>
    <row r="2" spans="1:9" s="17" customFormat="1">
      <c r="A2" s="16"/>
      <c r="B2" s="16"/>
      <c r="C2" s="16"/>
      <c r="D2" s="16"/>
      <c r="E2" s="16"/>
      <c r="F2" s="16"/>
    </row>
    <row r="3" spans="1:9" s="18" customFormat="1" ht="159.75" customHeight="1">
      <c r="A3" s="1599" t="s">
        <v>1024</v>
      </c>
      <c r="B3" s="1600"/>
      <c r="C3" s="1600"/>
      <c r="D3" s="1600"/>
      <c r="E3" s="1600"/>
      <c r="F3" s="1600"/>
      <c r="G3" s="1600"/>
      <c r="H3" s="1600"/>
      <c r="I3" s="1600"/>
    </row>
    <row r="4" spans="1:9" s="18" customFormat="1" ht="16.5" customHeight="1">
      <c r="A4" s="1598" t="s">
        <v>437</v>
      </c>
      <c r="B4" s="1598"/>
      <c r="C4" s="1598"/>
      <c r="D4" s="1598"/>
      <c r="E4" s="1598"/>
      <c r="F4" s="1598"/>
      <c r="G4" s="1598"/>
      <c r="H4" s="1598"/>
      <c r="I4" s="1598"/>
    </row>
    <row r="5" spans="1:9" s="18" customFormat="1" ht="27.75" customHeight="1">
      <c r="A5" s="1598" t="s">
        <v>783</v>
      </c>
      <c r="B5" s="1598"/>
      <c r="C5" s="1598"/>
      <c r="D5" s="1598"/>
      <c r="E5" s="1598"/>
      <c r="F5" s="1598"/>
      <c r="G5" s="1598"/>
      <c r="H5" s="1598"/>
      <c r="I5" s="1598"/>
    </row>
    <row r="6" spans="1:9" s="18" customFormat="1" ht="94.75" customHeight="1">
      <c r="A6" s="1598" t="s">
        <v>163</v>
      </c>
      <c r="B6" s="1598"/>
      <c r="C6" s="1598"/>
      <c r="D6" s="1598"/>
      <c r="E6" s="1598"/>
      <c r="F6" s="1598"/>
      <c r="G6" s="1598"/>
      <c r="H6" s="1598"/>
      <c r="I6" s="1598"/>
    </row>
    <row r="7" spans="1:9" s="18" customFormat="1" ht="56.25" customHeight="1">
      <c r="A7" s="1599" t="s">
        <v>5969</v>
      </c>
      <c r="B7" s="1599"/>
      <c r="C7" s="1599"/>
      <c r="D7" s="1599"/>
      <c r="E7" s="1599"/>
      <c r="F7" s="1599"/>
      <c r="G7" s="1599"/>
      <c r="H7" s="1599"/>
      <c r="I7" s="1599"/>
    </row>
    <row r="8" spans="1:9" s="18" customFormat="1" ht="29.25" customHeight="1">
      <c r="A8" s="1599" t="s">
        <v>164</v>
      </c>
      <c r="B8" s="1599"/>
      <c r="C8" s="1599"/>
      <c r="D8" s="1599"/>
      <c r="E8" s="1599"/>
      <c r="F8" s="1599"/>
      <c r="G8" s="1599"/>
      <c r="H8" s="1599"/>
      <c r="I8" s="1599"/>
    </row>
    <row r="9" spans="1:9" s="18" customFormat="1" ht="72" customHeight="1">
      <c r="A9" s="1599" t="s">
        <v>784</v>
      </c>
      <c r="B9" s="1599"/>
      <c r="C9" s="1599"/>
      <c r="D9" s="1599"/>
      <c r="E9" s="1599"/>
      <c r="F9" s="1599"/>
      <c r="G9" s="1599"/>
      <c r="H9" s="1599"/>
      <c r="I9" s="1599"/>
    </row>
    <row r="10" spans="1:9" s="18" customFormat="1" ht="58.75" customHeight="1">
      <c r="A10" s="1599" t="s">
        <v>785</v>
      </c>
      <c r="B10" s="1599"/>
      <c r="C10" s="1599"/>
      <c r="D10" s="1599"/>
      <c r="E10" s="1599"/>
      <c r="F10" s="1599"/>
      <c r="G10" s="1599"/>
      <c r="H10" s="1599"/>
      <c r="I10" s="1599"/>
    </row>
    <row r="11" spans="1:9" s="18" customFormat="1" ht="29.25" customHeight="1">
      <c r="A11" s="1598" t="s">
        <v>786</v>
      </c>
      <c r="B11" s="1598"/>
      <c r="C11" s="1598"/>
      <c r="D11" s="1598"/>
      <c r="E11" s="1598"/>
      <c r="F11" s="1598"/>
      <c r="G11" s="1598"/>
      <c r="H11" s="1598"/>
      <c r="I11" s="1598"/>
    </row>
    <row r="12" spans="1:9" s="18" customFormat="1" ht="65.900000000000006" customHeight="1">
      <c r="A12" s="1598" t="s">
        <v>5970</v>
      </c>
      <c r="B12" s="1598"/>
      <c r="C12" s="1598"/>
      <c r="D12" s="1598"/>
      <c r="E12" s="1598"/>
      <c r="F12" s="1598"/>
      <c r="G12" s="1598"/>
      <c r="H12" s="1598"/>
      <c r="I12" s="1598"/>
    </row>
    <row r="13" spans="1:9" s="18" customFormat="1" ht="13">
      <c r="A13" s="1598" t="s">
        <v>787</v>
      </c>
      <c r="B13" s="1598"/>
      <c r="C13" s="1598"/>
      <c r="D13" s="1598"/>
      <c r="E13" s="1598"/>
      <c r="F13" s="1598"/>
      <c r="G13" s="1598"/>
      <c r="H13" s="1598"/>
      <c r="I13" s="1598"/>
    </row>
    <row r="14" spans="1:9" s="18" customFormat="1" ht="13">
      <c r="A14" s="1602" t="s">
        <v>788</v>
      </c>
      <c r="B14" s="1602"/>
      <c r="C14" s="1602"/>
      <c r="D14" s="1602"/>
      <c r="E14" s="1602"/>
      <c r="F14" s="1602"/>
      <c r="G14" s="1602"/>
      <c r="H14" s="1602"/>
      <c r="I14" s="1602"/>
    </row>
    <row r="15" spans="1:9" s="18" customFormat="1" ht="29.25" customHeight="1">
      <c r="A15" s="1597" t="s">
        <v>789</v>
      </c>
      <c r="B15" s="1597"/>
      <c r="C15" s="1597"/>
      <c r="D15" s="1597"/>
      <c r="E15" s="1597"/>
      <c r="F15" s="1597"/>
      <c r="G15" s="1597"/>
      <c r="H15" s="1597"/>
      <c r="I15" s="1597"/>
    </row>
    <row r="16" spans="1:9" s="18" customFormat="1" ht="65.900000000000006" customHeight="1">
      <c r="A16" s="1597" t="s">
        <v>790</v>
      </c>
      <c r="B16" s="1597"/>
      <c r="C16" s="1597"/>
      <c r="D16" s="1597"/>
      <c r="E16" s="1597"/>
      <c r="F16" s="1597"/>
      <c r="G16" s="1597"/>
      <c r="H16" s="1597"/>
      <c r="I16" s="1597"/>
    </row>
    <row r="17" spans="1:9" s="18" customFormat="1" ht="39.75" customHeight="1">
      <c r="A17" s="1597" t="s">
        <v>791</v>
      </c>
      <c r="B17" s="1597"/>
      <c r="C17" s="1597"/>
      <c r="D17" s="1597"/>
      <c r="E17" s="1597"/>
      <c r="F17" s="1597"/>
      <c r="G17" s="1597"/>
      <c r="H17" s="1597"/>
      <c r="I17" s="1597"/>
    </row>
    <row r="18" spans="1:9" s="18" customFormat="1" ht="30.25" customHeight="1">
      <c r="A18" s="1597" t="s">
        <v>792</v>
      </c>
      <c r="B18" s="1597"/>
      <c r="C18" s="1597"/>
      <c r="D18" s="1597"/>
      <c r="E18" s="1597"/>
      <c r="F18" s="1597"/>
      <c r="G18" s="1597"/>
      <c r="H18" s="1597"/>
      <c r="I18" s="1597"/>
    </row>
    <row r="19" spans="1:9" s="18" customFormat="1" ht="29.25" customHeight="1">
      <c r="A19" s="1597" t="s">
        <v>793</v>
      </c>
      <c r="B19" s="1597"/>
      <c r="C19" s="1597"/>
      <c r="D19" s="1597"/>
      <c r="E19" s="1597"/>
      <c r="F19" s="1597"/>
      <c r="G19" s="1597"/>
      <c r="H19" s="1597"/>
      <c r="I19" s="1597"/>
    </row>
    <row r="20" spans="1:9" s="18" customFormat="1" ht="13">
      <c r="A20" s="1598" t="s">
        <v>794</v>
      </c>
      <c r="B20" s="1598"/>
      <c r="C20" s="1598"/>
      <c r="D20" s="1598"/>
      <c r="E20" s="1598"/>
      <c r="F20" s="1598"/>
      <c r="G20" s="1598"/>
      <c r="H20" s="1598"/>
      <c r="I20" s="1598"/>
    </row>
    <row r="21" spans="1:9" s="18" customFormat="1" ht="70" customHeight="1">
      <c r="A21" s="1599" t="s">
        <v>795</v>
      </c>
      <c r="B21" s="1599"/>
      <c r="C21" s="1599"/>
      <c r="D21" s="1599"/>
      <c r="E21" s="1599"/>
      <c r="F21" s="1599"/>
      <c r="G21" s="1599"/>
      <c r="H21" s="1599"/>
      <c r="I21" s="1599"/>
    </row>
    <row r="22" spans="1:9" s="18" customFormat="1" ht="13">
      <c r="A22" s="1601" t="s">
        <v>796</v>
      </c>
      <c r="B22" s="1601"/>
      <c r="C22" s="1601"/>
      <c r="D22" s="1601"/>
      <c r="E22" s="1601"/>
      <c r="F22" s="1601"/>
      <c r="G22" s="1601"/>
      <c r="H22" s="1601"/>
      <c r="I22" s="1601"/>
    </row>
    <row r="23" spans="1:9" s="18" customFormat="1" ht="28.5" customHeight="1">
      <c r="A23" s="1599" t="s">
        <v>797</v>
      </c>
      <c r="B23" s="1599"/>
      <c r="C23" s="1599"/>
      <c r="D23" s="1599"/>
      <c r="E23" s="1599"/>
      <c r="F23" s="1599"/>
      <c r="G23" s="1599"/>
      <c r="H23" s="1599"/>
      <c r="I23" s="1599"/>
    </row>
    <row r="24" spans="1:9" s="18" customFormat="1" ht="15.75" customHeight="1">
      <c r="A24" s="1599" t="s">
        <v>798</v>
      </c>
      <c r="B24" s="1599"/>
      <c r="C24" s="1599"/>
      <c r="D24" s="1599"/>
      <c r="E24" s="1599"/>
      <c r="F24" s="1599"/>
      <c r="G24" s="1599"/>
      <c r="H24" s="1599"/>
      <c r="I24" s="1599"/>
    </row>
    <row r="25" spans="1:9" s="18" customFormat="1" ht="13">
      <c r="A25" s="1599" t="s">
        <v>799</v>
      </c>
      <c r="B25" s="1599"/>
      <c r="C25" s="1599"/>
      <c r="D25" s="1599"/>
      <c r="E25" s="1599"/>
      <c r="F25" s="1599"/>
      <c r="G25" s="1599"/>
      <c r="H25" s="1599"/>
      <c r="I25" s="1599"/>
    </row>
    <row r="26" spans="1:9" s="18" customFormat="1" ht="28.5" customHeight="1">
      <c r="A26" s="1599" t="s">
        <v>800</v>
      </c>
      <c r="B26" s="1599"/>
      <c r="C26" s="1599"/>
      <c r="D26" s="1599"/>
      <c r="E26" s="1599"/>
      <c r="F26" s="1599"/>
      <c r="G26" s="1599"/>
      <c r="H26" s="1599"/>
      <c r="I26" s="1599"/>
    </row>
    <row r="27" spans="1:9" s="18" customFormat="1" ht="13">
      <c r="A27" s="1599" t="s">
        <v>801</v>
      </c>
      <c r="B27" s="1599"/>
      <c r="C27" s="1599"/>
      <c r="D27" s="1599"/>
      <c r="E27" s="1599"/>
      <c r="F27" s="1599"/>
      <c r="G27" s="1599"/>
      <c r="H27" s="1599"/>
      <c r="I27" s="1599"/>
    </row>
    <row r="28" spans="1:9" s="18" customFormat="1" ht="13">
      <c r="A28" s="14"/>
      <c r="B28" s="14"/>
      <c r="C28" s="14"/>
      <c r="D28" s="14"/>
      <c r="E28" s="14"/>
      <c r="F28" s="14"/>
      <c r="G28" s="225"/>
      <c r="H28" s="225"/>
      <c r="I28" s="225"/>
    </row>
    <row r="29" spans="1:9" s="18" customFormat="1" ht="28.5" customHeight="1">
      <c r="A29" s="1599" t="s">
        <v>802</v>
      </c>
      <c r="B29" s="1599"/>
      <c r="C29" s="1599"/>
      <c r="D29" s="1599"/>
      <c r="E29" s="1599"/>
      <c r="F29" s="1599"/>
      <c r="G29" s="1599"/>
      <c r="H29" s="1599"/>
      <c r="I29" s="1599"/>
    </row>
    <row r="30" spans="1:9" ht="27.75" customHeight="1">
      <c r="A30" s="1599" t="s">
        <v>803</v>
      </c>
      <c r="B30" s="1599"/>
      <c r="C30" s="1599"/>
      <c r="D30" s="1599"/>
      <c r="E30" s="1599"/>
      <c r="F30" s="1599"/>
      <c r="G30" s="1599"/>
      <c r="H30" s="1599"/>
      <c r="I30" s="1599"/>
    </row>
    <row r="31" spans="1:9" ht="19.5" customHeight="1">
      <c r="A31" s="1597" t="s">
        <v>425</v>
      </c>
      <c r="B31" s="1597"/>
      <c r="C31" s="1597"/>
      <c r="D31" s="1597"/>
      <c r="E31" s="1597"/>
      <c r="F31" s="1597"/>
      <c r="G31" s="1597"/>
      <c r="H31" s="1597"/>
      <c r="I31" s="1597"/>
    </row>
    <row r="32" spans="1:9" ht="42" customHeight="1">
      <c r="A32" s="1597" t="s">
        <v>804</v>
      </c>
      <c r="B32" s="1597"/>
      <c r="C32" s="1597"/>
      <c r="D32" s="1597"/>
      <c r="E32" s="1597"/>
      <c r="F32" s="1597"/>
      <c r="G32" s="1597"/>
      <c r="H32" s="1597"/>
      <c r="I32" s="1597"/>
    </row>
    <row r="33" spans="1:9">
      <c r="A33" s="1597" t="s">
        <v>805</v>
      </c>
      <c r="B33" s="1597"/>
      <c r="C33" s="1597"/>
      <c r="D33" s="1597"/>
      <c r="E33" s="1597"/>
      <c r="F33" s="1597"/>
      <c r="G33" s="1597"/>
      <c r="H33" s="1597"/>
      <c r="I33" s="1597"/>
    </row>
    <row r="34" spans="1:9" ht="28.5" customHeight="1">
      <c r="A34" s="1597" t="s">
        <v>806</v>
      </c>
      <c r="B34" s="1597"/>
      <c r="C34" s="1597"/>
      <c r="D34" s="1597"/>
      <c r="E34" s="1597"/>
      <c r="F34" s="1597"/>
      <c r="G34" s="1597"/>
      <c r="H34" s="1597"/>
      <c r="I34" s="1597"/>
    </row>
    <row r="35" spans="1:9" ht="162.75" customHeight="1">
      <c r="A35" s="1597" t="s">
        <v>1504</v>
      </c>
      <c r="B35" s="1597"/>
      <c r="C35" s="1597"/>
      <c r="D35" s="1597"/>
      <c r="E35" s="1597"/>
      <c r="F35" s="1597"/>
      <c r="G35" s="1597"/>
      <c r="H35" s="1597"/>
      <c r="I35" s="1597"/>
    </row>
  </sheetData>
  <sheetProtection selectLockedCells="1" selectUnlockedCells="1"/>
  <mergeCells count="32">
    <mergeCell ref="A14:I14"/>
    <mergeCell ref="A3:I3"/>
    <mergeCell ref="A4:I4"/>
    <mergeCell ref="A5:I5"/>
    <mergeCell ref="A6:I6"/>
    <mergeCell ref="A7:I7"/>
    <mergeCell ref="A8:I8"/>
    <mergeCell ref="A9:I9"/>
    <mergeCell ref="A10:I10"/>
    <mergeCell ref="A11:I11"/>
    <mergeCell ref="A12:I12"/>
    <mergeCell ref="A13:I13"/>
    <mergeCell ref="A26:I26"/>
    <mergeCell ref="A15:I15"/>
    <mergeCell ref="A16:I16"/>
    <mergeCell ref="A17:I17"/>
    <mergeCell ref="A18:I18"/>
    <mergeCell ref="A19:I19"/>
    <mergeCell ref="A20:I20"/>
    <mergeCell ref="A21:I21"/>
    <mergeCell ref="A22:I22"/>
    <mergeCell ref="A23:I23"/>
    <mergeCell ref="A24:I24"/>
    <mergeCell ref="A25:I25"/>
    <mergeCell ref="A34:I34"/>
    <mergeCell ref="A35:I35"/>
    <mergeCell ref="A27:I27"/>
    <mergeCell ref="A29:I29"/>
    <mergeCell ref="A30:I30"/>
    <mergeCell ref="A31:I31"/>
    <mergeCell ref="A32:I32"/>
    <mergeCell ref="A33:I33"/>
  </mergeCells>
  <pageMargins left="0.78740157480314965" right="0.59055118110236227" top="0.98425196850393704" bottom="0.55118110236220474" header="0.51181102362204722" footer="0.51181102362204722"/>
  <pageSetup paperSize="9" firstPageNumber="0" orientation="portrait" verticalDpi="300" r:id="rId1"/>
  <headerFooter alignWithMargins="0">
    <oddHeader>&amp;L&amp;9Objekt: OŠ KARLA DESTOVNIKA KAJUHA - ŠOŠTANJ - trakt B</oddHeader>
    <oddFooter>&amp;L
&amp;C&amp;"Arial,Navadno"&amp;10&amp;P</oddFooter>
  </headerFooter>
  <rowBreaks count="1" manualBreakCount="1">
    <brk id="12" max="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5C35F-7DF1-4E6D-8497-06C064347530}">
  <sheetPr>
    <tabColor rgb="FF92D050"/>
  </sheetPr>
  <dimension ref="A1:I38"/>
  <sheetViews>
    <sheetView showGridLines="0" view="pageBreakPreview" zoomScaleSheetLayoutView="100" workbookViewId="0">
      <selection activeCell="B1" sqref="B1"/>
    </sheetView>
  </sheetViews>
  <sheetFormatPr defaultColWidth="9.1796875" defaultRowHeight="14"/>
  <cols>
    <col min="1" max="1" width="12.453125" style="1" customWidth="1"/>
    <col min="2" max="2" width="14" style="1" customWidth="1"/>
    <col min="3" max="3" width="9" style="1" customWidth="1"/>
    <col min="4" max="4" width="9.1796875" style="1"/>
    <col min="5" max="5" width="6.81640625" style="1" customWidth="1"/>
    <col min="6" max="6" width="9.1796875" style="1"/>
    <col min="7" max="8" width="6.453125" style="1" customWidth="1"/>
    <col min="9" max="9" width="13.81640625" style="1128" customWidth="1"/>
    <col min="10" max="10" width="9.1796875" style="1"/>
    <col min="11" max="11" width="11.54296875" style="1" customWidth="1"/>
    <col min="12" max="16384" width="9.1796875" style="1"/>
  </cols>
  <sheetData>
    <row r="1" spans="1:9">
      <c r="A1" s="7" t="s">
        <v>0</v>
      </c>
      <c r="B1" s="11" t="s">
        <v>1531</v>
      </c>
      <c r="C1" s="6"/>
      <c r="D1" s="6"/>
      <c r="E1" s="6"/>
      <c r="F1" s="6"/>
      <c r="G1" s="6"/>
      <c r="H1" s="6"/>
      <c r="I1" s="1202"/>
    </row>
    <row r="2" spans="1:9">
      <c r="A2" s="1501"/>
      <c r="B2" s="1502"/>
      <c r="C2" s="1501"/>
      <c r="D2" s="1501"/>
      <c r="E2" s="1501"/>
      <c r="F2" s="1501"/>
      <c r="G2" s="1501"/>
      <c r="H2" s="1501"/>
      <c r="I2" s="1503"/>
    </row>
    <row r="3" spans="1:9">
      <c r="B3" s="2"/>
    </row>
    <row r="4" spans="1:9" ht="20">
      <c r="B4" s="36" t="s">
        <v>1</v>
      </c>
      <c r="C4" s="37"/>
      <c r="D4" s="37"/>
      <c r="E4" s="37"/>
      <c r="F4" s="37"/>
      <c r="G4" s="37"/>
      <c r="H4" s="37"/>
      <c r="I4" s="1203"/>
    </row>
    <row r="6" spans="1:9">
      <c r="A6" s="4" t="s">
        <v>2</v>
      </c>
      <c r="B6" s="9" t="s">
        <v>3</v>
      </c>
      <c r="C6" s="8"/>
      <c r="D6" s="8"/>
      <c r="E6" s="8"/>
      <c r="F6" s="8"/>
      <c r="G6" s="8"/>
      <c r="H6" s="8"/>
      <c r="I6" s="1204"/>
    </row>
    <row r="7" spans="1:9" ht="4.75" customHeight="1">
      <c r="A7" s="4"/>
      <c r="B7" s="2"/>
    </row>
    <row r="8" spans="1:9">
      <c r="A8" s="3" t="s">
        <v>4</v>
      </c>
      <c r="B8" s="1" t="str">
        <f>'II-A|Pripravljalna d.'!B8</f>
        <v>PRIPRAVLJALNA DELA</v>
      </c>
      <c r="I8" s="1128">
        <f>'II-A|Pripravljalna d.'!F47</f>
        <v>0</v>
      </c>
    </row>
    <row r="9" spans="1:9">
      <c r="A9" s="3" t="s">
        <v>5</v>
      </c>
      <c r="B9" s="1" t="str">
        <f>'II-A|Zemeljska in geot. d.'!B1</f>
        <v>ZEMELJSKA IN GEOTEHNIČNA DELA</v>
      </c>
      <c r="I9" s="1128">
        <f>'II-A|Zemeljska in geot. d.'!F67</f>
        <v>0</v>
      </c>
    </row>
    <row r="10" spans="1:9">
      <c r="A10" s="3" t="s">
        <v>6</v>
      </c>
      <c r="B10" s="1" t="str">
        <f>'II-A|Betonska d.'!B1</f>
        <v>BETONSKA DELA</v>
      </c>
      <c r="I10" s="1128">
        <f>'II-A|Betonska d.'!F110</f>
        <v>0</v>
      </c>
    </row>
    <row r="11" spans="1:9">
      <c r="A11" s="3" t="s">
        <v>7</v>
      </c>
      <c r="B11" s="1" t="str">
        <f>'II-A|Opaž-tesarska d.'!B1</f>
        <v>TESARSKA DELA - OPAŽ</v>
      </c>
      <c r="I11" s="1128">
        <f>'II-A|Opaž-tesarska d.'!F71</f>
        <v>0</v>
      </c>
    </row>
    <row r="12" spans="1:9">
      <c r="A12" s="3" t="s">
        <v>8</v>
      </c>
      <c r="B12" s="1" t="str">
        <f>'II-A|Zidarska d.'!B1</f>
        <v>ZIDARSKA DELA</v>
      </c>
      <c r="I12" s="1128">
        <f>'II-A|Zidarska d.'!F165</f>
        <v>0</v>
      </c>
    </row>
    <row r="13" spans="1:9">
      <c r="A13" s="3" t="s">
        <v>131</v>
      </c>
      <c r="B13" s="1" t="str">
        <f>'II-A|Fasada'!B1</f>
        <v>FASADERSKA DELA</v>
      </c>
      <c r="I13" s="1128">
        <f>'II-A|Fasada'!F123</f>
        <v>0</v>
      </c>
    </row>
    <row r="14" spans="1:9">
      <c r="A14" s="3" t="s">
        <v>321</v>
      </c>
      <c r="B14" s="1" t="s">
        <v>323</v>
      </c>
      <c r="I14" s="1128">
        <f>'II-A|Montažna konstrukcija'!F23</f>
        <v>0</v>
      </c>
    </row>
    <row r="15" spans="1:9">
      <c r="A15" s="3" t="s">
        <v>322</v>
      </c>
      <c r="B15" s="1" t="s">
        <v>319</v>
      </c>
      <c r="I15" s="1128">
        <f>'II-A|Rušitvena d.'!F136</f>
        <v>0</v>
      </c>
    </row>
    <row r="16" spans="1:9">
      <c r="A16" s="3" t="s">
        <v>5998</v>
      </c>
      <c r="B16" s="1" t="s">
        <v>435</v>
      </c>
      <c r="I16" s="1128">
        <f>'II-A|Kanalizacija'!F31</f>
        <v>0</v>
      </c>
    </row>
    <row r="17" spans="1:9" ht="13.75" customHeight="1">
      <c r="A17" s="3"/>
      <c r="B17" s="9" t="s">
        <v>9</v>
      </c>
      <c r="C17" s="10"/>
      <c r="D17" s="10"/>
      <c r="E17" s="10"/>
      <c r="F17" s="10"/>
      <c r="G17" s="10"/>
      <c r="H17" s="10"/>
      <c r="I17" s="1205">
        <f>SUM(I8:I16)</f>
        <v>0</v>
      </c>
    </row>
    <row r="18" spans="1:9" ht="14.25" customHeight="1">
      <c r="A18" s="3"/>
    </row>
    <row r="19" spans="1:9">
      <c r="A19" s="4" t="s">
        <v>10</v>
      </c>
      <c r="B19" s="9" t="s">
        <v>11</v>
      </c>
      <c r="C19" s="8"/>
      <c r="D19" s="8"/>
      <c r="E19" s="8"/>
      <c r="F19" s="8"/>
      <c r="G19" s="8"/>
      <c r="H19" s="8"/>
      <c r="I19" s="1204"/>
    </row>
    <row r="20" spans="1:9" ht="5.25" customHeight="1">
      <c r="A20" s="4"/>
      <c r="B20" s="2"/>
    </row>
    <row r="21" spans="1:9">
      <c r="A21" s="3" t="s">
        <v>12</v>
      </c>
      <c r="B21" s="1" t="str">
        <f>'II-B|Krovska d.'!B3</f>
        <v>KROVSKA DELA</v>
      </c>
      <c r="I21" s="1128">
        <f>'II-B|Krovska d.'!F71</f>
        <v>0</v>
      </c>
    </row>
    <row r="22" spans="1:9">
      <c r="A22" s="3" t="s">
        <v>13</v>
      </c>
      <c r="B22" s="1" t="str">
        <f>'II-B|Kleparska d.'!B1</f>
        <v>KLEPARSKA DELA</v>
      </c>
      <c r="I22" s="1128">
        <f>'II-B|Kleparska d.'!F46</f>
        <v>0</v>
      </c>
    </row>
    <row r="23" spans="1:9">
      <c r="A23" s="3" t="s">
        <v>14</v>
      </c>
      <c r="B23" s="1" t="str">
        <f>'II-B|Ključavničarska d.'!B1</f>
        <v>KLJUČAVNIČARSKA DELA</v>
      </c>
      <c r="I23" s="1128">
        <f>'II-B|Ključavničarska d.'!F52</f>
        <v>0</v>
      </c>
    </row>
    <row r="24" spans="1:9">
      <c r="A24" s="3" t="s">
        <v>15</v>
      </c>
      <c r="B24" s="1" t="str">
        <f>'II-B|Mizarska d.'!B1</f>
        <v>MIZARSKA DELA</v>
      </c>
      <c r="I24" s="1128">
        <f>'II-B|Mizarska d.'!F148</f>
        <v>0</v>
      </c>
    </row>
    <row r="25" spans="1:9">
      <c r="A25" s="3" t="s">
        <v>16</v>
      </c>
      <c r="B25" s="1" t="str">
        <f>'II-B|Stavbno pohi.'!B1</f>
        <v>STAVBNO POHIŠTVO</v>
      </c>
      <c r="I25" s="1128">
        <f>'II-B|Stavbno pohi.'!F311</f>
        <v>0</v>
      </c>
    </row>
    <row r="26" spans="1:9">
      <c r="A26" s="3" t="s">
        <v>17</v>
      </c>
      <c r="B26" s="1" t="str">
        <f>'II-B|Estrih'!B1</f>
        <v>ESTRIH</v>
      </c>
      <c r="I26" s="1128">
        <f>'II-B|Estrih'!F85</f>
        <v>0</v>
      </c>
    </row>
    <row r="27" spans="1:9">
      <c r="A27" s="3" t="s">
        <v>18</v>
      </c>
      <c r="B27" s="1" t="str">
        <f>'II-B|Tlakarska d.'!B1</f>
        <v>TLAKARSKA DELA</v>
      </c>
      <c r="I27" s="1128">
        <f>'II-B|Tlakarska d.'!F75</f>
        <v>0</v>
      </c>
    </row>
    <row r="28" spans="1:9">
      <c r="A28" s="3" t="s">
        <v>19</v>
      </c>
      <c r="B28" s="1" t="str">
        <f>'II-B|Keramičarska d.'!B1</f>
        <v>KERAMIČARSKA DELA</v>
      </c>
      <c r="I28" s="1128">
        <f>'II-B|Keramičarska d.'!F56</f>
        <v>0</v>
      </c>
    </row>
    <row r="29" spans="1:9">
      <c r="A29" s="3" t="s">
        <v>20</v>
      </c>
      <c r="B29" s="1" t="str">
        <f>'II-B|Slikopleskarska d.'!B1</f>
        <v>SLIKOPLESKARSKA DELA</v>
      </c>
      <c r="I29" s="1128">
        <f>'II-B|Slikopleskarska d.'!F31</f>
        <v>0</v>
      </c>
    </row>
    <row r="30" spans="1:9">
      <c r="A30" s="3" t="s">
        <v>21</v>
      </c>
      <c r="B30" s="1" t="str">
        <f>'II-B|Montažerska d.'!B1</f>
        <v>MONTAŽERSKA DELA</v>
      </c>
      <c r="I30" s="1128">
        <f>'II-B|Montažerska d.'!F132</f>
        <v>0</v>
      </c>
    </row>
    <row r="31" spans="1:9">
      <c r="A31" s="3" t="s">
        <v>342</v>
      </c>
      <c r="B31" s="1" t="s">
        <v>341</v>
      </c>
      <c r="I31" s="1128">
        <f>'II-B|Razna d.'!F30</f>
        <v>0</v>
      </c>
    </row>
    <row r="32" spans="1:9" s="2" customFormat="1" ht="14.25" customHeight="1">
      <c r="B32" s="9" t="s">
        <v>22</v>
      </c>
      <c r="C32" s="10"/>
      <c r="D32" s="10"/>
      <c r="E32" s="10"/>
      <c r="F32" s="10"/>
      <c r="G32" s="10"/>
      <c r="H32" s="10"/>
      <c r="I32" s="1205">
        <f>SUM(I21:I31)</f>
        <v>0</v>
      </c>
    </row>
    <row r="33" spans="1:9" s="2" customFormat="1">
      <c r="I33" s="1206"/>
    </row>
    <row r="34" spans="1:9">
      <c r="A34" s="4" t="s">
        <v>1420</v>
      </c>
      <c r="B34" s="9" t="s">
        <v>1532</v>
      </c>
      <c r="C34" s="8"/>
      <c r="D34" s="8"/>
      <c r="E34" s="8"/>
      <c r="F34" s="8"/>
      <c r="G34" s="8"/>
      <c r="H34" s="8"/>
      <c r="I34" s="1339">
        <f>'II-C|Ekološki otok'!F51</f>
        <v>0</v>
      </c>
    </row>
    <row r="35" spans="1:9" s="2" customFormat="1">
      <c r="I35" s="1206"/>
    </row>
    <row r="36" spans="1:9" s="2" customFormat="1">
      <c r="A36" s="4" t="s">
        <v>5863</v>
      </c>
      <c r="B36" s="1404" t="s">
        <v>5864</v>
      </c>
      <c r="C36" s="1405"/>
      <c r="D36" s="1405"/>
      <c r="E36" s="1405"/>
      <c r="F36" s="1405"/>
      <c r="G36" s="1405"/>
      <c r="H36" s="1405"/>
      <c r="I36" s="1406">
        <f>'II-D|Tehnologija kuhinje'!F649</f>
        <v>0</v>
      </c>
    </row>
    <row r="37" spans="1:9" s="5" customFormat="1" ht="14.5" thickBot="1">
      <c r="B37" s="1407"/>
      <c r="C37" s="133"/>
      <c r="D37" s="133"/>
      <c r="E37" s="133"/>
      <c r="F37" s="133"/>
      <c r="G37" s="133"/>
      <c r="H37" s="133"/>
      <c r="I37" s="1408"/>
    </row>
    <row r="38" spans="1:9" s="5" customFormat="1" ht="18.5" thickBot="1">
      <c r="B38" s="1409" t="s">
        <v>5865</v>
      </c>
      <c r="C38" s="1410"/>
      <c r="D38" s="1410"/>
      <c r="E38" s="1410"/>
      <c r="F38" s="1410"/>
      <c r="G38" s="1410"/>
      <c r="H38" s="1410"/>
      <c r="I38" s="1411">
        <f>ROUND((I34+I32+I17+I36),2)</f>
        <v>0</v>
      </c>
    </row>
  </sheetData>
  <sheetProtection selectLockedCells="1" selectUnlockedCells="1"/>
  <phoneticPr fontId="68" type="noConversion"/>
  <pageMargins left="0.78740157480314965" right="0.59055118110236227" top="0.62992125984251968" bottom="0.55118110236220474" header="0.51181102362204722" footer="0.51181102362204722"/>
  <pageSetup paperSize="9" scale="90" firstPageNumber="0" orientation="portrait"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D6F9E-7AD0-4417-A436-D110B59D3DC8}">
  <sheetPr>
    <tabColor rgb="FF92D050"/>
  </sheetPr>
  <dimension ref="A1:F50"/>
  <sheetViews>
    <sheetView view="pageBreakPreview" zoomScaleSheetLayoutView="100" workbookViewId="0">
      <selection activeCell="F48" sqref="F48"/>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ht="18.5" thickBot="1">
      <c r="A1" s="96" t="s">
        <v>2</v>
      </c>
      <c r="B1" s="210" t="s">
        <v>3</v>
      </c>
      <c r="C1" s="1120"/>
      <c r="D1" s="1120"/>
      <c r="E1" s="1125"/>
      <c r="F1" s="1125"/>
    </row>
    <row r="2" spans="1:6" ht="18.5" thickTop="1">
      <c r="A2" s="39"/>
      <c r="B2" s="228"/>
    </row>
    <row r="3" spans="1:6" s="40" customFormat="1" ht="47.9" customHeight="1">
      <c r="A3" s="132"/>
      <c r="B3" s="1605" t="s">
        <v>239</v>
      </c>
      <c r="C3" s="1605"/>
      <c r="D3" s="1605"/>
      <c r="E3" s="1605"/>
      <c r="F3" s="1605"/>
    </row>
    <row r="4" spans="1:6" s="40" customFormat="1" ht="48.25" customHeight="1">
      <c r="A4" s="132"/>
      <c r="B4" s="1606" t="s">
        <v>252</v>
      </c>
      <c r="C4" s="1606"/>
      <c r="D4" s="1606"/>
      <c r="E4" s="1606"/>
      <c r="F4" s="1606"/>
    </row>
    <row r="5" spans="1:6" s="40" customFormat="1" ht="59.15" customHeight="1">
      <c r="A5" s="132"/>
      <c r="B5" s="1605" t="s">
        <v>253</v>
      </c>
      <c r="C5" s="1605"/>
      <c r="D5" s="1605"/>
      <c r="E5" s="1605"/>
      <c r="F5" s="1605"/>
    </row>
    <row r="6" spans="1:6" s="40" customFormat="1" ht="39.4" customHeight="1">
      <c r="A6" s="132"/>
      <c r="B6" s="1606" t="s">
        <v>268</v>
      </c>
      <c r="C6" s="1606"/>
      <c r="D6" s="1606"/>
      <c r="E6" s="1606"/>
      <c r="F6" s="1606"/>
    </row>
    <row r="7" spans="1:6" ht="18">
      <c r="A7" s="39"/>
      <c r="B7" s="228"/>
    </row>
    <row r="8" spans="1:6">
      <c r="A8" s="97" t="s">
        <v>23</v>
      </c>
      <c r="B8" s="193" t="s">
        <v>24</v>
      </c>
      <c r="C8" s="1121"/>
      <c r="D8" s="1121"/>
      <c r="E8" s="1126"/>
      <c r="F8" s="1126"/>
    </row>
    <row r="10" spans="1:6" s="2" customFormat="1" ht="14.5" thickBot="1">
      <c r="A10" s="141"/>
      <c r="B10" s="216" t="s">
        <v>25</v>
      </c>
      <c r="C10" s="140" t="s">
        <v>26</v>
      </c>
      <c r="D10" s="140" t="s">
        <v>27</v>
      </c>
      <c r="E10" s="1127" t="s">
        <v>28</v>
      </c>
      <c r="F10" s="1127" t="s">
        <v>29</v>
      </c>
    </row>
    <row r="11" spans="1:6" s="1" customFormat="1" ht="14.5" thickTop="1">
      <c r="A11" s="19"/>
      <c r="B11" s="217"/>
      <c r="E11" s="1128"/>
      <c r="F11" s="1128"/>
    </row>
    <row r="12" spans="1:6" s="1" customFormat="1" ht="220.15" customHeight="1">
      <c r="A12" s="148" t="s">
        <v>30</v>
      </c>
      <c r="B12" s="1493" t="s">
        <v>6108</v>
      </c>
      <c r="C12" s="1122" t="s">
        <v>32</v>
      </c>
      <c r="D12" s="1123">
        <v>1</v>
      </c>
      <c r="E12" s="1163"/>
      <c r="F12" s="58">
        <f>E12*D12</f>
        <v>0</v>
      </c>
    </row>
    <row r="13" spans="1:6" s="1" customFormat="1">
      <c r="A13" s="19"/>
      <c r="B13" s="1493" t="s">
        <v>6109</v>
      </c>
      <c r="C13" s="57"/>
      <c r="D13" s="57"/>
      <c r="E13" s="58"/>
      <c r="F13" s="58"/>
    </row>
    <row r="14" spans="1:6" s="1" customFormat="1" ht="39">
      <c r="A14" s="19"/>
      <c r="B14" s="229" t="s">
        <v>6110</v>
      </c>
      <c r="C14" s="57"/>
      <c r="D14" s="57"/>
      <c r="E14" s="58"/>
      <c r="F14" s="58"/>
    </row>
    <row r="15" spans="1:6" s="1" customFormat="1" ht="22.75" customHeight="1">
      <c r="A15" s="19"/>
      <c r="B15" s="1603" t="s">
        <v>6111</v>
      </c>
      <c r="C15" s="1603"/>
      <c r="D15" s="1603"/>
      <c r="E15" s="1603"/>
      <c r="F15" s="58"/>
    </row>
    <row r="16" spans="1:6" s="1" customFormat="1" ht="24.75" customHeight="1">
      <c r="A16" s="1441"/>
      <c r="B16" s="1664" t="s">
        <v>6066</v>
      </c>
      <c r="C16" s="1664"/>
      <c r="D16" s="1664"/>
      <c r="E16" s="1664"/>
      <c r="F16" s="1496"/>
    </row>
    <row r="17" spans="1:6" s="1" customFormat="1" ht="24.75" customHeight="1">
      <c r="A17" s="1441"/>
      <c r="B17" s="1664" t="s">
        <v>1467</v>
      </c>
      <c r="C17" s="1664"/>
      <c r="D17" s="1664"/>
      <c r="E17" s="1664"/>
      <c r="F17" s="1496"/>
    </row>
    <row r="18" spans="1:6" s="1" customFormat="1" ht="29.25" customHeight="1">
      <c r="A18" s="1441"/>
      <c r="B18" s="1663" t="s">
        <v>6071</v>
      </c>
      <c r="C18" s="1663"/>
      <c r="D18" s="1663"/>
      <c r="E18" s="1663"/>
      <c r="F18" s="1496"/>
    </row>
    <row r="19" spans="1:6" s="1" customFormat="1" ht="29.25" customHeight="1">
      <c r="A19" s="1441"/>
      <c r="B19" s="1663" t="s">
        <v>363</v>
      </c>
      <c r="C19" s="1663"/>
      <c r="D19" s="1663"/>
      <c r="E19" s="1663"/>
      <c r="F19" s="1496"/>
    </row>
    <row r="20" spans="1:6" s="1" customFormat="1" ht="35.5" customHeight="1">
      <c r="A20" s="1441"/>
      <c r="B20" s="1663" t="s">
        <v>353</v>
      </c>
      <c r="C20" s="1663"/>
      <c r="D20" s="1663"/>
      <c r="E20" s="1663"/>
      <c r="F20" s="1496"/>
    </row>
    <row r="21" spans="1:6" s="1" customFormat="1" ht="30.25" customHeight="1">
      <c r="A21" s="1441"/>
      <c r="B21" s="1663" t="s">
        <v>354</v>
      </c>
      <c r="C21" s="1663"/>
      <c r="D21" s="1663"/>
      <c r="E21" s="1663"/>
      <c r="F21" s="1496"/>
    </row>
    <row r="22" spans="1:6" s="1" customFormat="1" ht="23.25" customHeight="1">
      <c r="A22" s="1441"/>
      <c r="B22" s="1663" t="s">
        <v>355</v>
      </c>
      <c r="C22" s="1663"/>
      <c r="D22" s="1663"/>
      <c r="E22" s="1663"/>
      <c r="F22" s="1496"/>
    </row>
    <row r="23" spans="1:6" s="1" customFormat="1" ht="45" customHeight="1">
      <c r="A23" s="1441"/>
      <c r="B23" s="1663" t="s">
        <v>356</v>
      </c>
      <c r="C23" s="1663"/>
      <c r="D23" s="1663"/>
      <c r="E23" s="1663"/>
      <c r="F23" s="1496"/>
    </row>
    <row r="24" spans="1:6" s="1" customFormat="1" ht="23.25" customHeight="1">
      <c r="A24" s="1441"/>
      <c r="B24" s="1663" t="s">
        <v>357</v>
      </c>
      <c r="C24" s="1663"/>
      <c r="D24" s="1663"/>
      <c r="E24" s="1663"/>
      <c r="F24" s="1496"/>
    </row>
    <row r="25" spans="1:6" s="1" customFormat="1" ht="23.25" customHeight="1">
      <c r="A25" s="1441"/>
      <c r="B25" s="1663" t="s">
        <v>358</v>
      </c>
      <c r="C25" s="1663"/>
      <c r="D25" s="1663"/>
      <c r="E25" s="1663"/>
      <c r="F25" s="1496"/>
    </row>
    <row r="26" spans="1:6" s="1" customFormat="1" ht="23.25" customHeight="1">
      <c r="A26" s="1441"/>
      <c r="B26" s="1663" t="s">
        <v>359</v>
      </c>
      <c r="C26" s="1663"/>
      <c r="D26" s="1663"/>
      <c r="E26" s="1663"/>
      <c r="F26" s="1496"/>
    </row>
    <row r="27" spans="1:6" s="1" customFormat="1" ht="23.25" customHeight="1">
      <c r="A27" s="1441"/>
      <c r="B27" s="1663" t="s">
        <v>360</v>
      </c>
      <c r="C27" s="1663"/>
      <c r="D27" s="1663"/>
      <c r="E27" s="1663"/>
      <c r="F27" s="1496"/>
    </row>
    <row r="28" spans="1:6" s="1" customFormat="1" ht="23.25" customHeight="1">
      <c r="A28" s="1441"/>
      <c r="B28" s="1663" t="s">
        <v>361</v>
      </c>
      <c r="C28" s="1663"/>
      <c r="D28" s="1663"/>
      <c r="E28" s="1663"/>
      <c r="F28" s="1496"/>
    </row>
    <row r="29" spans="1:6" s="1" customFormat="1" ht="24" customHeight="1">
      <c r="A29" s="1441"/>
      <c r="B29" s="1663" t="s">
        <v>362</v>
      </c>
      <c r="C29" s="1663"/>
      <c r="D29" s="1663"/>
      <c r="E29" s="1663"/>
      <c r="F29" s="1496"/>
    </row>
    <row r="30" spans="1:6" s="1" customFormat="1" ht="24" customHeight="1">
      <c r="A30" s="1441"/>
      <c r="B30" s="1663" t="s">
        <v>348</v>
      </c>
      <c r="C30" s="1663"/>
      <c r="D30" s="1663"/>
      <c r="E30" s="1663"/>
      <c r="F30" s="1496"/>
    </row>
    <row r="31" spans="1:6" s="1" customFormat="1" ht="24" customHeight="1">
      <c r="A31" s="1441"/>
      <c r="B31" s="1663" t="s">
        <v>349</v>
      </c>
      <c r="C31" s="1663"/>
      <c r="D31" s="1663"/>
      <c r="E31" s="1663"/>
      <c r="F31" s="1496"/>
    </row>
    <row r="32" spans="1:6" s="1" customFormat="1">
      <c r="A32" s="19"/>
      <c r="B32" s="150"/>
      <c r="C32" s="1122"/>
      <c r="D32" s="1123"/>
      <c r="E32" s="1123"/>
      <c r="F32" s="1123"/>
    </row>
    <row r="33" spans="1:6" s="1" customFormat="1" ht="39">
      <c r="A33" s="148" t="s">
        <v>6094</v>
      </c>
      <c r="B33" s="150" t="s">
        <v>127</v>
      </c>
      <c r="C33" s="1122" t="s">
        <v>32</v>
      </c>
      <c r="D33" s="1123">
        <v>1</v>
      </c>
      <c r="E33" s="1163"/>
      <c r="F33" s="1123">
        <f>E33*D33</f>
        <v>0</v>
      </c>
    </row>
    <row r="34" spans="1:6" s="1" customFormat="1">
      <c r="A34" s="19"/>
      <c r="B34" s="150"/>
      <c r="C34" s="1122"/>
      <c r="D34" s="1123"/>
      <c r="E34" s="1123"/>
      <c r="F34" s="1123"/>
    </row>
    <row r="35" spans="1:6" s="1" customFormat="1" ht="104">
      <c r="A35" s="148" t="s">
        <v>34</v>
      </c>
      <c r="B35" s="150" t="s">
        <v>447</v>
      </c>
      <c r="C35" s="1122" t="s">
        <v>32</v>
      </c>
      <c r="D35" s="1123">
        <v>1</v>
      </c>
      <c r="E35" s="1163"/>
      <c r="F35" s="1123">
        <f>E35*D35</f>
        <v>0</v>
      </c>
    </row>
    <row r="36" spans="1:6" s="1" customFormat="1">
      <c r="A36" s="19"/>
      <c r="B36" s="150"/>
      <c r="C36" s="1122"/>
      <c r="D36" s="1123"/>
      <c r="E36" s="1123"/>
      <c r="F36" s="1123"/>
    </row>
    <row r="37" spans="1:6" s="1" customFormat="1" ht="65">
      <c r="A37" s="1446" t="s">
        <v>33</v>
      </c>
      <c r="B37" s="1401" t="s">
        <v>6021</v>
      </c>
      <c r="C37" s="1447" t="s">
        <v>32</v>
      </c>
      <c r="D37" s="1445">
        <v>1</v>
      </c>
      <c r="E37" s="1163"/>
      <c r="F37" s="1445">
        <f>E37*D37</f>
        <v>0</v>
      </c>
    </row>
    <row r="38" spans="1:6" s="1" customFormat="1">
      <c r="A38" s="1441"/>
      <c r="B38" s="1401"/>
      <c r="C38" s="1447"/>
      <c r="D38" s="1445"/>
      <c r="E38" s="1445"/>
      <c r="F38" s="1445"/>
    </row>
    <row r="39" spans="1:6" s="1" customFormat="1" ht="130">
      <c r="A39" s="1446" t="s">
        <v>92</v>
      </c>
      <c r="B39" s="1401" t="s">
        <v>6099</v>
      </c>
      <c r="C39" s="1447" t="s">
        <v>32</v>
      </c>
      <c r="D39" s="1445">
        <v>1</v>
      </c>
      <c r="E39" s="1163"/>
      <c r="F39" s="1445">
        <f>E39*D39</f>
        <v>0</v>
      </c>
    </row>
    <row r="40" spans="1:6" s="1" customFormat="1">
      <c r="A40" s="1441"/>
      <c r="B40" s="1401"/>
      <c r="C40" s="1447"/>
      <c r="D40" s="1445"/>
      <c r="E40" s="1445"/>
      <c r="F40" s="1445"/>
    </row>
    <row r="41" spans="1:6" s="1" customFormat="1" ht="39">
      <c r="A41" s="1446" t="s">
        <v>450</v>
      </c>
      <c r="B41" s="1401" t="s">
        <v>898</v>
      </c>
      <c r="C41" s="1447" t="s">
        <v>32</v>
      </c>
      <c r="D41" s="1445">
        <v>1</v>
      </c>
      <c r="E41" s="1163"/>
      <c r="F41" s="1445">
        <f>E41*D41</f>
        <v>0</v>
      </c>
    </row>
    <row r="42" spans="1:6" s="1" customFormat="1">
      <c r="A42" s="1446"/>
      <c r="B42" s="1401"/>
      <c r="C42" s="1447"/>
      <c r="D42" s="1445"/>
      <c r="E42" s="1450"/>
      <c r="F42" s="1445"/>
    </row>
    <row r="43" spans="1:6" s="1" customFormat="1" ht="75.25" customHeight="1">
      <c r="A43" s="1446" t="s">
        <v>451</v>
      </c>
      <c r="B43" s="1401" t="s">
        <v>6102</v>
      </c>
      <c r="C43" s="1447" t="s">
        <v>32</v>
      </c>
      <c r="D43" s="1445">
        <v>1</v>
      </c>
      <c r="E43" s="1163"/>
      <c r="F43" s="1445">
        <f>E43*D43</f>
        <v>0</v>
      </c>
    </row>
    <row r="44" spans="1:6" s="1" customFormat="1">
      <c r="A44" s="1446"/>
      <c r="B44" s="1401"/>
      <c r="C44" s="1447"/>
      <c r="D44" s="1445"/>
      <c r="E44" s="1450"/>
      <c r="F44" s="1445"/>
    </row>
    <row r="45" spans="1:6" s="1" customFormat="1" ht="78">
      <c r="A45" s="1446" t="s">
        <v>452</v>
      </c>
      <c r="B45" s="1433" t="s">
        <v>6072</v>
      </c>
      <c r="C45" s="1447" t="s">
        <v>32</v>
      </c>
      <c r="D45" s="1445">
        <v>1</v>
      </c>
      <c r="E45" s="1163"/>
      <c r="F45" s="1445">
        <f>E45*D45</f>
        <v>0</v>
      </c>
    </row>
    <row r="46" spans="1:6" s="1" customFormat="1" ht="14.5" thickBot="1">
      <c r="A46" s="1446"/>
      <c r="B46" s="1401"/>
      <c r="C46" s="1447"/>
      <c r="D46" s="1447"/>
      <c r="E46" s="1445"/>
      <c r="F46" s="1445"/>
    </row>
    <row r="47" spans="1:6" s="2" customFormat="1" ht="27.75" customHeight="1" thickBot="1">
      <c r="A47" s="152"/>
      <c r="B47" s="230" t="s">
        <v>35</v>
      </c>
      <c r="C47" s="153"/>
      <c r="D47" s="154"/>
      <c r="E47" s="154"/>
      <c r="F47" s="154">
        <f>SUM(F12:F46)</f>
        <v>0</v>
      </c>
    </row>
    <row r="48" spans="1:6" ht="111.25" customHeight="1" thickTop="1"/>
    <row r="50" spans="2:2">
      <c r="B50" s="204"/>
    </row>
  </sheetData>
  <sheetProtection selectLockedCells="1" selectUnlockedCells="1"/>
  <mergeCells count="21">
    <mergeCell ref="B16:E16"/>
    <mergeCell ref="B3:F3"/>
    <mergeCell ref="B4:F4"/>
    <mergeCell ref="B5:F5"/>
    <mergeCell ref="B6:F6"/>
    <mergeCell ref="B15:E15"/>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27288-5508-43B7-A682-ABC145A46743}">
  <sheetPr>
    <tabColor rgb="FF92D050"/>
  </sheetPr>
  <dimension ref="A1:F69"/>
  <sheetViews>
    <sheetView view="pageBreakPreview" topLeftCell="A55" zoomScaleSheetLayoutView="100" workbookViewId="0">
      <selection activeCell="F68" sqref="F68"/>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c r="A1" s="97" t="s">
        <v>36</v>
      </c>
      <c r="B1" s="193" t="s">
        <v>1533</v>
      </c>
      <c r="C1" s="1121"/>
      <c r="D1" s="1121"/>
      <c r="E1" s="1126"/>
      <c r="F1" s="1126"/>
    </row>
    <row r="2" spans="1:6">
      <c r="A2" s="41"/>
      <c r="B2" s="194"/>
    </row>
    <row r="3" spans="1:6">
      <c r="A3" s="1607" t="s">
        <v>132</v>
      </c>
      <c r="B3" s="1608"/>
      <c r="C3" s="1608"/>
      <c r="D3" s="1608"/>
      <c r="E3" s="1608"/>
      <c r="F3" s="1609"/>
    </row>
    <row r="4" spans="1:6" s="62" customFormat="1" ht="26.5" customHeight="1">
      <c r="A4" s="1610" t="s">
        <v>206</v>
      </c>
      <c r="B4" s="1611"/>
      <c r="C4" s="1611"/>
      <c r="D4" s="1611"/>
      <c r="E4" s="1611"/>
      <c r="F4" s="1611"/>
    </row>
    <row r="5" spans="1:6" s="62" customFormat="1" ht="41.25" customHeight="1">
      <c r="A5" s="1612" t="s">
        <v>269</v>
      </c>
      <c r="B5" s="1611"/>
      <c r="C5" s="1611"/>
      <c r="D5" s="1611"/>
      <c r="E5" s="1611"/>
      <c r="F5" s="1611"/>
    </row>
    <row r="6" spans="1:6" s="62" customFormat="1" ht="26.5" customHeight="1">
      <c r="A6" s="1612" t="s">
        <v>221</v>
      </c>
      <c r="B6" s="1611"/>
      <c r="C6" s="1611"/>
      <c r="D6" s="1611"/>
      <c r="E6" s="1611"/>
      <c r="F6" s="1611"/>
    </row>
    <row r="7" spans="1:6" s="62" customFormat="1" ht="13.75" customHeight="1">
      <c r="A7" s="1612" t="s">
        <v>222</v>
      </c>
      <c r="B7" s="1611"/>
      <c r="C7" s="1611"/>
      <c r="D7" s="1611"/>
      <c r="E7" s="1611"/>
      <c r="F7" s="1611"/>
    </row>
    <row r="8" spans="1:6">
      <c r="A8" s="95" t="s">
        <v>378</v>
      </c>
    </row>
    <row r="9" spans="1:6" s="62" customFormat="1" ht="26.5" customHeight="1">
      <c r="A9" s="1612" t="s">
        <v>377</v>
      </c>
      <c r="B9" s="1611"/>
      <c r="C9" s="1611"/>
      <c r="D9" s="1611"/>
      <c r="E9" s="1611"/>
      <c r="F9" s="1611"/>
    </row>
    <row r="10" spans="1:6">
      <c r="A10" s="1615" t="s">
        <v>408</v>
      </c>
      <c r="B10" s="1615"/>
      <c r="C10" s="1615"/>
      <c r="D10" s="1615"/>
      <c r="E10" s="1615"/>
      <c r="F10" s="1615"/>
    </row>
    <row r="11" spans="1:6">
      <c r="A11" s="1615" t="s">
        <v>409</v>
      </c>
      <c r="B11" s="1615"/>
      <c r="C11" s="1615"/>
      <c r="D11" s="1615"/>
      <c r="E11" s="1615"/>
      <c r="F11" s="1615"/>
    </row>
    <row r="12" spans="1:6" ht="29.25" customHeight="1">
      <c r="A12" s="1613" t="s">
        <v>816</v>
      </c>
      <c r="B12" s="1613"/>
      <c r="C12" s="1613"/>
      <c r="D12" s="1613"/>
      <c r="E12" s="1613"/>
      <c r="F12" s="1613"/>
    </row>
    <row r="13" spans="1:6" ht="29.25" customHeight="1">
      <c r="A13" s="1613" t="s">
        <v>817</v>
      </c>
      <c r="B13" s="1613"/>
      <c r="C13" s="1613"/>
      <c r="D13" s="1613"/>
      <c r="E13" s="1613"/>
      <c r="F13" s="1613"/>
    </row>
    <row r="14" spans="1:6" ht="45.75" customHeight="1">
      <c r="A14" s="1613" t="s">
        <v>6073</v>
      </c>
      <c r="B14" s="1613"/>
      <c r="C14" s="1613"/>
      <c r="D14" s="1613"/>
      <c r="E14" s="1613"/>
      <c r="F14" s="1613"/>
    </row>
    <row r="15" spans="1:6">
      <c r="A15" s="1613" t="s">
        <v>819</v>
      </c>
      <c r="B15" s="1613"/>
      <c r="C15" s="1613"/>
      <c r="D15" s="1613"/>
      <c r="E15" s="1613"/>
      <c r="F15" s="1613"/>
    </row>
    <row r="16" spans="1:6" ht="61.5" customHeight="1">
      <c r="A16" s="1665" t="s">
        <v>6076</v>
      </c>
      <c r="B16" s="1665"/>
      <c r="C16" s="1665"/>
      <c r="D16" s="1665"/>
      <c r="E16" s="1665"/>
      <c r="F16" s="1665"/>
    </row>
    <row r="17" spans="1:6">
      <c r="A17" s="1666" t="s">
        <v>245</v>
      </c>
      <c r="B17" s="1667"/>
      <c r="C17" s="1667"/>
      <c r="D17" s="1667"/>
      <c r="E17" s="1667"/>
      <c r="F17" s="1668"/>
    </row>
    <row r="18" spans="1:6">
      <c r="A18" s="128"/>
      <c r="B18" s="194"/>
    </row>
    <row r="19" spans="1:6">
      <c r="A19" s="95"/>
    </row>
    <row r="20" spans="1:6" s="23" customFormat="1" ht="14.5" thickBot="1">
      <c r="A20" s="42"/>
      <c r="B20" s="197" t="s">
        <v>25</v>
      </c>
      <c r="C20" s="43" t="s">
        <v>26</v>
      </c>
      <c r="D20" s="43" t="s">
        <v>27</v>
      </c>
      <c r="E20" s="1166" t="s">
        <v>28</v>
      </c>
      <c r="F20" s="1166" t="s">
        <v>29</v>
      </c>
    </row>
    <row r="21" spans="1:6" ht="14.5" thickTop="1"/>
    <row r="22" spans="1:6" ht="79.5" customHeight="1">
      <c r="A22" s="55" t="s">
        <v>37</v>
      </c>
      <c r="B22" s="14" t="s">
        <v>226</v>
      </c>
      <c r="C22" s="57" t="s">
        <v>38</v>
      </c>
      <c r="D22" s="58">
        <v>20</v>
      </c>
      <c r="E22" s="1165"/>
      <c r="F22" s="113">
        <f>ROUND((E22*D22),2)</f>
        <v>0</v>
      </c>
    </row>
    <row r="23" spans="1:6">
      <c r="A23" s="66"/>
    </row>
    <row r="24" spans="1:6" s="56" customFormat="1" ht="65">
      <c r="A24" s="55" t="s">
        <v>93</v>
      </c>
      <c r="B24" s="46" t="s">
        <v>6074</v>
      </c>
      <c r="C24" s="57" t="s">
        <v>38</v>
      </c>
      <c r="D24" s="58">
        <f>1.1*322.5</f>
        <v>354.75</v>
      </c>
      <c r="E24" s="1165"/>
      <c r="F24" s="113">
        <f>ROUND((E24*D24),2)</f>
        <v>0</v>
      </c>
    </row>
    <row r="25" spans="1:6" s="56" customFormat="1" ht="13">
      <c r="A25" s="66"/>
      <c r="B25" s="198"/>
      <c r="C25" s="57"/>
      <c r="D25" s="57"/>
      <c r="E25" s="58"/>
      <c r="F25" s="58"/>
    </row>
    <row r="26" spans="1:6" s="56" customFormat="1" ht="45.75" customHeight="1">
      <c r="A26" s="55" t="s">
        <v>94</v>
      </c>
      <c r="B26" s="46" t="s">
        <v>189</v>
      </c>
      <c r="C26" s="57" t="s">
        <v>38</v>
      </c>
      <c r="D26" s="58">
        <f>1.1*10</f>
        <v>11</v>
      </c>
      <c r="E26" s="1165"/>
      <c r="F26" s="113">
        <f>ROUND((E26*D26),2)</f>
        <v>0</v>
      </c>
    </row>
    <row r="27" spans="1:6" s="56" customFormat="1" ht="13">
      <c r="A27" s="66"/>
      <c r="B27" s="198"/>
      <c r="C27" s="57"/>
      <c r="D27" s="57"/>
      <c r="E27" s="58"/>
      <c r="F27" s="58"/>
    </row>
    <row r="28" spans="1:6" s="56" customFormat="1" ht="47.25" customHeight="1">
      <c r="A28" s="55" t="s">
        <v>95</v>
      </c>
      <c r="B28" s="46" t="s">
        <v>238</v>
      </c>
      <c r="C28" s="57" t="s">
        <v>39</v>
      </c>
      <c r="D28" s="58">
        <f>1.1*201.6</f>
        <v>221.76</v>
      </c>
      <c r="E28" s="1165"/>
      <c r="F28" s="113">
        <f>ROUND((E28*D28),2)</f>
        <v>0</v>
      </c>
    </row>
    <row r="29" spans="1:6" s="56" customFormat="1" ht="13">
      <c r="A29" s="66"/>
      <c r="B29" s="46"/>
      <c r="C29" s="57"/>
      <c r="D29" s="58"/>
      <c r="E29" s="58"/>
      <c r="F29" s="58"/>
    </row>
    <row r="30" spans="1:6" s="56" customFormat="1" ht="57.75" customHeight="1">
      <c r="A30" s="55" t="s">
        <v>96</v>
      </c>
      <c r="B30" s="46" t="s">
        <v>228</v>
      </c>
      <c r="C30" s="57" t="s">
        <v>39</v>
      </c>
      <c r="D30" s="58">
        <f>1.1*201.6</f>
        <v>221.76</v>
      </c>
      <c r="E30" s="1165"/>
      <c r="F30" s="113">
        <f>ROUND((E30*D30),2)</f>
        <v>0</v>
      </c>
    </row>
    <row r="31" spans="1:6" s="56" customFormat="1" ht="13">
      <c r="A31" s="66"/>
      <c r="B31" s="198"/>
      <c r="C31" s="57"/>
      <c r="D31" s="57"/>
      <c r="E31" s="58"/>
      <c r="F31" s="58"/>
    </row>
    <row r="32" spans="1:6" s="56" customFormat="1" ht="104">
      <c r="A32" s="55" t="s">
        <v>233</v>
      </c>
      <c r="B32" s="46" t="s">
        <v>499</v>
      </c>
      <c r="C32" s="57" t="s">
        <v>39</v>
      </c>
      <c r="D32" s="58">
        <f>1.1*201.6</f>
        <v>221.76</v>
      </c>
      <c r="E32" s="1165"/>
      <c r="F32" s="113">
        <f>ROUND((E32*D32),2)</f>
        <v>0</v>
      </c>
    </row>
    <row r="33" spans="1:6" s="56" customFormat="1" ht="13">
      <c r="A33" s="66"/>
      <c r="B33" s="198"/>
      <c r="C33" s="57"/>
      <c r="D33" s="57"/>
      <c r="E33" s="58"/>
      <c r="F33" s="58"/>
    </row>
    <row r="34" spans="1:6" s="56" customFormat="1" ht="244.5" customHeight="1">
      <c r="A34" s="55" t="s">
        <v>223</v>
      </c>
      <c r="B34" s="46" t="s">
        <v>501</v>
      </c>
      <c r="C34" s="57" t="s">
        <v>38</v>
      </c>
      <c r="D34" s="58">
        <f>1.1*161.3</f>
        <v>177.43</v>
      </c>
      <c r="E34" s="1165"/>
      <c r="F34" s="113">
        <f>ROUND((E34*D34),2)</f>
        <v>0</v>
      </c>
    </row>
    <row r="35" spans="1:6" s="56" customFormat="1" ht="147">
      <c r="A35" s="66"/>
      <c r="B35" s="155" t="s">
        <v>500</v>
      </c>
      <c r="C35" s="57"/>
      <c r="D35" s="58"/>
      <c r="E35" s="58"/>
      <c r="F35" s="58"/>
    </row>
    <row r="36" spans="1:6" s="56" customFormat="1" ht="17.5" customHeight="1">
      <c r="A36" s="66"/>
      <c r="B36" s="46"/>
      <c r="C36" s="57"/>
      <c r="D36" s="58"/>
      <c r="E36" s="58"/>
      <c r="F36" s="58"/>
    </row>
    <row r="37" spans="1:6" s="56" customFormat="1" ht="72" customHeight="1">
      <c r="A37" s="55" t="s">
        <v>227</v>
      </c>
      <c r="B37" s="46" t="s">
        <v>254</v>
      </c>
      <c r="C37" s="57" t="s">
        <v>38</v>
      </c>
      <c r="D37" s="58">
        <f>1.1*38.6</f>
        <v>42.46</v>
      </c>
      <c r="E37" s="1165"/>
      <c r="F37" s="113">
        <f>ROUND((E37*D37),2)</f>
        <v>0</v>
      </c>
    </row>
    <row r="38" spans="1:6" s="56" customFormat="1" ht="17.5" customHeight="1">
      <c r="B38" s="46"/>
      <c r="C38" s="57"/>
      <c r="D38" s="58"/>
      <c r="E38" s="58"/>
      <c r="F38" s="58"/>
    </row>
    <row r="39" spans="1:6" s="56" customFormat="1" ht="52">
      <c r="A39" s="55" t="s">
        <v>229</v>
      </c>
      <c r="B39" s="46" t="s">
        <v>249</v>
      </c>
      <c r="C39" s="57" t="s">
        <v>38</v>
      </c>
      <c r="D39" s="58">
        <f>D24</f>
        <v>354.75</v>
      </c>
      <c r="E39" s="1165"/>
      <c r="F39" s="113">
        <f>ROUND((E39*D39),2)</f>
        <v>0</v>
      </c>
    </row>
    <row r="40" spans="1:6" s="56" customFormat="1" ht="13">
      <c r="A40" s="66"/>
      <c r="B40" s="46"/>
      <c r="C40" s="57"/>
      <c r="D40" s="58"/>
      <c r="E40" s="58"/>
      <c r="F40" s="58"/>
    </row>
    <row r="41" spans="1:6" s="56" customFormat="1" ht="13">
      <c r="A41" s="55"/>
      <c r="B41" s="206" t="s">
        <v>1535</v>
      </c>
      <c r="C41" s="57"/>
      <c r="D41" s="58"/>
      <c r="E41" s="58"/>
      <c r="F41" s="58"/>
    </row>
    <row r="42" spans="1:6" s="56" customFormat="1" ht="13">
      <c r="A42" s="55"/>
      <c r="B42" s="46"/>
      <c r="C42" s="57"/>
      <c r="D42" s="58"/>
      <c r="E42" s="58"/>
      <c r="F42" s="58"/>
    </row>
    <row r="43" spans="1:6" s="56" customFormat="1" ht="26">
      <c r="A43" s="55" t="s">
        <v>1536</v>
      </c>
      <c r="B43" s="46" t="s">
        <v>1537</v>
      </c>
      <c r="C43" s="57" t="s">
        <v>32</v>
      </c>
      <c r="D43" s="58">
        <v>1</v>
      </c>
      <c r="E43" s="1165"/>
      <c r="F43" s="113">
        <f>ROUND((E43*D43),2)</f>
        <v>0</v>
      </c>
    </row>
    <row r="44" spans="1:6" s="56" customFormat="1" ht="13">
      <c r="A44" s="55"/>
      <c r="B44" s="46"/>
      <c r="C44" s="57"/>
      <c r="D44" s="58"/>
      <c r="E44" s="58"/>
      <c r="F44" s="58"/>
    </row>
    <row r="45" spans="1:6" s="56" customFormat="1" ht="78">
      <c r="A45" s="55" t="s">
        <v>1538</v>
      </c>
      <c r="B45" s="46" t="s">
        <v>1539</v>
      </c>
      <c r="C45" s="57" t="s">
        <v>32</v>
      </c>
      <c r="D45" s="58">
        <v>1</v>
      </c>
      <c r="E45" s="1165"/>
      <c r="F45" s="113">
        <f>ROUND((E45*D45),2)</f>
        <v>0</v>
      </c>
    </row>
    <row r="46" spans="1:6" s="56" customFormat="1" ht="13">
      <c r="A46" s="55"/>
      <c r="B46" s="46"/>
      <c r="C46" s="57"/>
      <c r="D46" s="58"/>
      <c r="E46" s="58"/>
      <c r="F46" s="58"/>
    </row>
    <row r="47" spans="1:6" s="56" customFormat="1" ht="182">
      <c r="A47" s="55" t="s">
        <v>1540</v>
      </c>
      <c r="B47" s="46" t="s">
        <v>1541</v>
      </c>
      <c r="C47" s="57" t="s">
        <v>53</v>
      </c>
      <c r="D47" s="58">
        <v>52</v>
      </c>
      <c r="E47" s="1165"/>
      <c r="F47" s="113">
        <f>ROUND((E47*D47),2)</f>
        <v>0</v>
      </c>
    </row>
    <row r="48" spans="1:6" s="56" customFormat="1" ht="65">
      <c r="A48" s="55"/>
      <c r="B48" s="46" t="s">
        <v>1542</v>
      </c>
      <c r="C48" s="57"/>
      <c r="D48" s="58"/>
      <c r="E48" s="58"/>
      <c r="F48" s="58"/>
    </row>
    <row r="49" spans="1:6" s="56" customFormat="1" ht="13">
      <c r="A49" s="55"/>
      <c r="B49" s="46"/>
      <c r="C49" s="57"/>
      <c r="D49" s="58"/>
      <c r="E49" s="58"/>
      <c r="F49" s="58"/>
    </row>
    <row r="50" spans="1:6" s="56" customFormat="1" ht="52">
      <c r="A50" s="55" t="s">
        <v>1543</v>
      </c>
      <c r="B50" s="46" t="s">
        <v>1544</v>
      </c>
      <c r="C50" s="57" t="s">
        <v>53</v>
      </c>
      <c r="D50" s="58">
        <v>50</v>
      </c>
      <c r="E50" s="1165"/>
      <c r="F50" s="113">
        <f>ROUND((E50*D50),2)</f>
        <v>0</v>
      </c>
    </row>
    <row r="51" spans="1:6" s="56" customFormat="1" ht="13">
      <c r="A51" s="55"/>
      <c r="B51" s="46"/>
      <c r="C51" s="57"/>
      <c r="D51" s="58"/>
      <c r="E51" s="58"/>
      <c r="F51" s="58"/>
    </row>
    <row r="52" spans="1:6" s="56" customFormat="1" ht="28.5" customHeight="1">
      <c r="A52" s="55" t="s">
        <v>1545</v>
      </c>
      <c r="B52" s="46" t="s">
        <v>1546</v>
      </c>
      <c r="C52" s="57" t="s">
        <v>53</v>
      </c>
      <c r="D52" s="58">
        <v>9</v>
      </c>
      <c r="E52" s="1165"/>
      <c r="F52" s="113">
        <f>ROUND((E52*D52),2)</f>
        <v>0</v>
      </c>
    </row>
    <row r="53" spans="1:6" s="56" customFormat="1" ht="13">
      <c r="A53" s="55"/>
      <c r="B53" s="46"/>
      <c r="C53" s="57"/>
      <c r="D53" s="58"/>
      <c r="E53" s="58"/>
      <c r="F53" s="58"/>
    </row>
    <row r="54" spans="1:6" s="56" customFormat="1" ht="120.25" customHeight="1">
      <c r="A54" s="55" t="s">
        <v>1547</v>
      </c>
      <c r="B54" s="46" t="s">
        <v>1548</v>
      </c>
      <c r="C54" s="57" t="s">
        <v>53</v>
      </c>
      <c r="D54" s="58">
        <v>6</v>
      </c>
      <c r="E54" s="1165"/>
      <c r="F54" s="113">
        <f>ROUND((E54*D54),2)</f>
        <v>0</v>
      </c>
    </row>
    <row r="55" spans="1:6" s="56" customFormat="1" ht="13">
      <c r="A55" s="55"/>
      <c r="B55" s="46"/>
      <c r="C55" s="57"/>
      <c r="D55" s="58"/>
      <c r="E55" s="58"/>
      <c r="F55" s="58"/>
    </row>
    <row r="56" spans="1:6" s="56" customFormat="1" ht="32.25" customHeight="1">
      <c r="A56" s="55" t="s">
        <v>1549</v>
      </c>
      <c r="B56" s="46" t="s">
        <v>1550</v>
      </c>
      <c r="C56" s="57" t="s">
        <v>53</v>
      </c>
      <c r="D56" s="58">
        <v>25</v>
      </c>
      <c r="E56" s="1165"/>
      <c r="F56" s="113">
        <f>ROUND((E56*D56),2)</f>
        <v>0</v>
      </c>
    </row>
    <row r="57" spans="1:6" s="56" customFormat="1" ht="13">
      <c r="A57" s="55"/>
      <c r="B57" s="46"/>
      <c r="C57" s="57"/>
      <c r="D57" s="58"/>
      <c r="E57" s="58"/>
      <c r="F57" s="58"/>
    </row>
    <row r="58" spans="1:6" s="56" customFormat="1" ht="39">
      <c r="A58" s="55" t="s">
        <v>1551</v>
      </c>
      <c r="B58" s="46" t="s">
        <v>5965</v>
      </c>
      <c r="C58" s="57" t="s">
        <v>32</v>
      </c>
      <c r="D58" s="58">
        <v>6</v>
      </c>
      <c r="E58" s="1165"/>
      <c r="F58" s="113">
        <f>ROUND((E58*D58),2)</f>
        <v>0</v>
      </c>
    </row>
    <row r="59" spans="1:6" s="56" customFormat="1" ht="13">
      <c r="A59" s="55"/>
      <c r="B59" s="46"/>
      <c r="C59" s="57"/>
      <c r="D59" s="58"/>
      <c r="E59" s="58"/>
      <c r="F59" s="58"/>
    </row>
    <row r="60" spans="1:6" s="56" customFormat="1" ht="26">
      <c r="A60" s="55" t="s">
        <v>1553</v>
      </c>
      <c r="B60" s="1397" t="s">
        <v>6022</v>
      </c>
      <c r="C60" s="57" t="s">
        <v>32</v>
      </c>
      <c r="D60" s="58">
        <v>1</v>
      </c>
      <c r="E60" s="1165"/>
      <c r="F60" s="113">
        <f>ROUND((E60*D60),2)</f>
        <v>0</v>
      </c>
    </row>
    <row r="61" spans="1:6" s="56" customFormat="1" ht="13">
      <c r="A61" s="55"/>
      <c r="B61" s="248"/>
      <c r="C61" s="57"/>
      <c r="D61" s="58"/>
      <c r="E61" s="58"/>
      <c r="F61" s="58"/>
    </row>
    <row r="62" spans="1:6" s="56" customFormat="1" ht="41.25" customHeight="1">
      <c r="A62" s="55" t="s">
        <v>1554</v>
      </c>
      <c r="B62" s="1397" t="s">
        <v>6075</v>
      </c>
      <c r="C62" s="57" t="s">
        <v>32</v>
      </c>
      <c r="D62" s="58">
        <v>1</v>
      </c>
      <c r="E62" s="1165"/>
      <c r="F62" s="113">
        <f>ROUND((E62*D62),2)</f>
        <v>0</v>
      </c>
    </row>
    <row r="63" spans="1:6" s="56" customFormat="1" ht="13">
      <c r="A63" s="55"/>
      <c r="B63" s="248"/>
      <c r="C63" s="57"/>
      <c r="D63" s="58"/>
      <c r="E63" s="58"/>
      <c r="F63" s="58"/>
    </row>
    <row r="64" spans="1:6" s="56" customFormat="1" ht="13">
      <c r="A64" s="55"/>
      <c r="B64" s="46"/>
      <c r="C64" s="57"/>
      <c r="D64" s="58"/>
      <c r="E64" s="58"/>
      <c r="F64" s="58"/>
    </row>
    <row r="65" spans="1:6" s="56" customFormat="1" ht="169">
      <c r="A65" s="55" t="s">
        <v>1555</v>
      </c>
      <c r="B65" s="46" t="s">
        <v>5964</v>
      </c>
      <c r="C65" s="57" t="s">
        <v>32</v>
      </c>
      <c r="D65" s="58">
        <v>1</v>
      </c>
      <c r="E65" s="1165"/>
      <c r="F65" s="113">
        <f>ROUND((E65*D65),2)</f>
        <v>0</v>
      </c>
    </row>
    <row r="66" spans="1:6" s="56" customFormat="1" ht="13.5" thickBot="1">
      <c r="A66" s="55"/>
      <c r="B66" s="46"/>
      <c r="C66" s="57"/>
      <c r="D66" s="58"/>
      <c r="E66" s="58"/>
      <c r="F66" s="58"/>
    </row>
    <row r="67" spans="1:6" s="23" customFormat="1" ht="14.5" thickBot="1">
      <c r="A67" s="50"/>
      <c r="B67" s="1614" t="s">
        <v>1556</v>
      </c>
      <c r="C67" s="1614"/>
      <c r="D67" s="52"/>
      <c r="E67" s="52"/>
      <c r="F67" s="52">
        <f>ROUND(SUM(F22:F66),2)</f>
        <v>0</v>
      </c>
    </row>
    <row r="68" spans="1:6" ht="14.5" thickTop="1"/>
    <row r="69" spans="1:6">
      <c r="B69" s="204"/>
    </row>
  </sheetData>
  <sheetProtection selectLockedCells="1" selectUnlockedCells="1"/>
  <mergeCells count="15">
    <mergeCell ref="A9:F9"/>
    <mergeCell ref="A3:F3"/>
    <mergeCell ref="A4:F4"/>
    <mergeCell ref="A5:F5"/>
    <mergeCell ref="A6:F6"/>
    <mergeCell ref="A7:F7"/>
    <mergeCell ref="A16:F16"/>
    <mergeCell ref="A17:F17"/>
    <mergeCell ref="B67:C67"/>
    <mergeCell ref="A10:F10"/>
    <mergeCell ref="A11:F11"/>
    <mergeCell ref="A12:F12"/>
    <mergeCell ref="A13:F13"/>
    <mergeCell ref="A14:F14"/>
    <mergeCell ref="A15:F15"/>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A6008-C666-460C-A374-AEF9EE923607}">
  <sheetPr>
    <tabColor rgb="FF92D050"/>
  </sheetPr>
  <dimension ref="A1:J113"/>
  <sheetViews>
    <sheetView view="pageBreakPreview" topLeftCell="A94" zoomScaleNormal="100" zoomScaleSheetLayoutView="100" workbookViewId="0">
      <selection activeCell="F111" sqref="F111"/>
    </sheetView>
  </sheetViews>
  <sheetFormatPr defaultColWidth="9.1796875" defaultRowHeight="14"/>
  <cols>
    <col min="1" max="1" width="5.7265625" style="44" customWidth="1"/>
    <col min="2" max="2" width="40.54296875" style="186" customWidth="1"/>
    <col min="3" max="3" width="6.7265625" style="5" customWidth="1"/>
    <col min="4" max="4" width="8.7265625" style="5" customWidth="1"/>
    <col min="5" max="5" width="10.7265625" style="232" customWidth="1"/>
    <col min="6" max="6" width="14.7265625" style="232" customWidth="1"/>
    <col min="7" max="10" width="9.1796875" style="5"/>
    <col min="11" max="11" width="7.1796875" style="5" customWidth="1"/>
    <col min="12" max="16384" width="9.1796875" style="5"/>
  </cols>
  <sheetData>
    <row r="1" spans="1:10">
      <c r="A1" s="97" t="s">
        <v>40</v>
      </c>
      <c r="B1" s="184" t="s">
        <v>41</v>
      </c>
      <c r="C1" s="1121"/>
      <c r="D1" s="1121"/>
      <c r="E1" s="1126"/>
      <c r="F1" s="1126"/>
    </row>
    <row r="2" spans="1:10">
      <c r="A2" s="41"/>
      <c r="B2" s="185"/>
    </row>
    <row r="3" spans="1:10">
      <c r="A3" s="858" t="s">
        <v>133</v>
      </c>
      <c r="B3" s="195"/>
      <c r="C3" s="1129"/>
      <c r="D3" s="61"/>
      <c r="E3" s="1129"/>
      <c r="F3" s="1130"/>
    </row>
    <row r="4" spans="1:10" s="89" customFormat="1" ht="11.5">
      <c r="A4" s="1613" t="s">
        <v>976</v>
      </c>
      <c r="B4" s="1618"/>
      <c r="C4" s="1618"/>
      <c r="D4" s="1618"/>
      <c r="E4" s="1618"/>
      <c r="F4" s="1618"/>
    </row>
    <row r="5" spans="1:10" s="89" customFormat="1" ht="51" customHeight="1">
      <c r="A5" s="1613" t="s">
        <v>165</v>
      </c>
      <c r="B5" s="1618"/>
      <c r="C5" s="1618"/>
      <c r="D5" s="1618"/>
      <c r="E5" s="1618"/>
      <c r="F5" s="1618"/>
    </row>
    <row r="6" spans="1:10" s="89" customFormat="1" ht="46.5" customHeight="1">
      <c r="A6" s="1613" t="s">
        <v>171</v>
      </c>
      <c r="B6" s="1618"/>
      <c r="C6" s="1618"/>
      <c r="D6" s="1618"/>
      <c r="E6" s="1618"/>
      <c r="F6" s="1618"/>
    </row>
    <row r="7" spans="1:10" s="89" customFormat="1" ht="33.75" customHeight="1">
      <c r="A7" s="1617" t="s">
        <v>166</v>
      </c>
      <c r="B7" s="1618"/>
      <c r="C7" s="1618"/>
      <c r="D7" s="1618"/>
      <c r="E7" s="1618"/>
      <c r="F7" s="1618"/>
    </row>
    <row r="8" spans="1:10" s="89" customFormat="1" ht="27.25" customHeight="1">
      <c r="A8" s="1617" t="s">
        <v>167</v>
      </c>
      <c r="B8" s="1618"/>
      <c r="C8" s="1618"/>
      <c r="D8" s="1618"/>
      <c r="E8" s="1618"/>
      <c r="F8" s="1618"/>
    </row>
    <row r="9" spans="1:10" s="89" customFormat="1" ht="29.9" customHeight="1">
      <c r="A9" s="1617" t="s">
        <v>168</v>
      </c>
      <c r="B9" s="1618"/>
      <c r="C9" s="1618"/>
      <c r="D9" s="1618"/>
      <c r="E9" s="1618"/>
      <c r="F9" s="1618"/>
    </row>
    <row r="10" spans="1:10" s="89" customFormat="1" ht="29.25" customHeight="1">
      <c r="A10" s="1617" t="s">
        <v>169</v>
      </c>
      <c r="B10" s="1618"/>
      <c r="C10" s="1618"/>
      <c r="D10" s="1618"/>
      <c r="E10" s="1618"/>
      <c r="F10" s="1618"/>
    </row>
    <row r="11" spans="1:10" s="89" customFormat="1" ht="45" customHeight="1">
      <c r="A11" s="1617" t="s">
        <v>170</v>
      </c>
      <c r="B11" s="1618"/>
      <c r="C11" s="1618"/>
      <c r="D11" s="1618"/>
      <c r="E11" s="1618"/>
      <c r="F11" s="1618"/>
    </row>
    <row r="12" spans="1:10" s="32" customFormat="1" ht="51" customHeight="1">
      <c r="A12" s="1617" t="s">
        <v>270</v>
      </c>
      <c r="B12" s="1618"/>
      <c r="C12" s="1618"/>
      <c r="D12" s="1618"/>
      <c r="E12" s="1618"/>
      <c r="F12" s="1618"/>
      <c r="G12" s="89"/>
      <c r="H12" s="89"/>
    </row>
    <row r="13" spans="1:10" s="32" customFormat="1" ht="64.5" customHeight="1">
      <c r="A13" s="1617" t="s">
        <v>271</v>
      </c>
      <c r="B13" s="1618"/>
      <c r="C13" s="1618"/>
      <c r="D13" s="1618"/>
      <c r="E13" s="1618"/>
      <c r="F13" s="1618"/>
      <c r="G13" s="89"/>
      <c r="H13" s="89"/>
    </row>
    <row r="14" spans="1:10" s="133" customFormat="1" ht="48.25" customHeight="1">
      <c r="A14" s="1617" t="s">
        <v>820</v>
      </c>
      <c r="B14" s="1618"/>
      <c r="C14" s="1618"/>
      <c r="D14" s="1618"/>
      <c r="E14" s="1618"/>
      <c r="F14" s="1618"/>
      <c r="H14" s="134"/>
      <c r="I14" s="134"/>
      <c r="J14" s="135"/>
    </row>
    <row r="15" spans="1:10" s="32" customFormat="1" ht="47.9" customHeight="1">
      <c r="A15" s="1617" t="s">
        <v>821</v>
      </c>
      <c r="B15" s="1617"/>
      <c r="C15" s="1617"/>
      <c r="D15" s="1617"/>
      <c r="E15" s="1617"/>
      <c r="F15" s="1617"/>
      <c r="H15" s="130"/>
      <c r="I15" s="130"/>
      <c r="J15" s="133"/>
    </row>
    <row r="16" spans="1:10" s="32" customFormat="1" ht="34" customHeight="1">
      <c r="A16" s="1617" t="s">
        <v>822</v>
      </c>
      <c r="B16" s="1617"/>
      <c r="C16" s="1617"/>
      <c r="D16" s="1617"/>
      <c r="E16" s="1617"/>
      <c r="F16" s="1617"/>
      <c r="H16" s="130"/>
      <c r="I16" s="130"/>
      <c r="J16" s="135"/>
    </row>
    <row r="17" spans="1:8" s="32" customFormat="1" ht="59.9" customHeight="1">
      <c r="A17" s="1617" t="s">
        <v>969</v>
      </c>
      <c r="B17" s="1617"/>
      <c r="C17" s="1617"/>
      <c r="D17" s="1617"/>
      <c r="E17" s="1617"/>
      <c r="F17" s="1617"/>
      <c r="G17" s="89"/>
      <c r="H17" s="89"/>
    </row>
    <row r="18" spans="1:8" s="32" customFormat="1" ht="28.5" customHeight="1">
      <c r="A18" s="1617" t="s">
        <v>823</v>
      </c>
      <c r="B18" s="1617"/>
      <c r="C18" s="1617"/>
      <c r="D18" s="1617"/>
      <c r="E18" s="1617"/>
      <c r="F18" s="1617"/>
      <c r="G18" s="89"/>
      <c r="H18" s="89"/>
    </row>
    <row r="19" spans="1:8" s="32" customFormat="1" ht="29.25" customHeight="1">
      <c r="A19" s="1617" t="s">
        <v>824</v>
      </c>
      <c r="B19" s="1617"/>
      <c r="C19" s="1617"/>
      <c r="D19" s="1617"/>
      <c r="E19" s="1617"/>
      <c r="F19" s="1617"/>
      <c r="G19" s="89"/>
      <c r="H19" s="89"/>
    </row>
    <row r="20" spans="1:8" s="32" customFormat="1" ht="30.75" customHeight="1">
      <c r="A20" s="1617" t="s">
        <v>825</v>
      </c>
      <c r="B20" s="1617"/>
      <c r="C20" s="1617"/>
      <c r="D20" s="1617"/>
      <c r="E20" s="1617"/>
      <c r="F20" s="1617"/>
      <c r="G20" s="89"/>
      <c r="H20" s="89"/>
    </row>
    <row r="21" spans="1:8" s="32" customFormat="1" ht="49.75" customHeight="1">
      <c r="A21" s="1617" t="s">
        <v>967</v>
      </c>
      <c r="B21" s="1617"/>
      <c r="C21" s="1617"/>
      <c r="D21" s="1617"/>
      <c r="E21" s="1617"/>
      <c r="F21" s="1617"/>
      <c r="G21" s="89"/>
      <c r="H21" s="89"/>
    </row>
    <row r="22" spans="1:8" s="32" customFormat="1" ht="35.5" customHeight="1">
      <c r="A22" s="1617" t="s">
        <v>826</v>
      </c>
      <c r="B22" s="1617"/>
      <c r="C22" s="1617"/>
      <c r="D22" s="1617"/>
      <c r="E22" s="1617"/>
      <c r="F22" s="1617"/>
      <c r="G22" s="89"/>
      <c r="H22" s="89"/>
    </row>
    <row r="23" spans="1:8" s="32" customFormat="1" ht="24.4" customHeight="1">
      <c r="A23" s="1617" t="s">
        <v>827</v>
      </c>
      <c r="B23" s="1617"/>
      <c r="C23" s="1617"/>
      <c r="D23" s="1617"/>
      <c r="E23" s="1617"/>
      <c r="F23" s="1617"/>
      <c r="G23" s="89"/>
      <c r="H23" s="89"/>
    </row>
    <row r="24" spans="1:8" s="32" customFormat="1" ht="24.4" customHeight="1">
      <c r="A24" s="1617" t="s">
        <v>828</v>
      </c>
      <c r="B24" s="1617"/>
      <c r="C24" s="1617"/>
      <c r="D24" s="1617"/>
      <c r="E24" s="1617"/>
      <c r="F24" s="1617"/>
      <c r="G24" s="89"/>
      <c r="H24" s="89"/>
    </row>
    <row r="25" spans="1:8" s="32" customFormat="1" ht="53.5" customHeight="1">
      <c r="A25" s="1655" t="s">
        <v>829</v>
      </c>
      <c r="B25" s="1655"/>
      <c r="C25" s="1655"/>
      <c r="D25" s="1655"/>
      <c r="E25" s="1655"/>
      <c r="F25" s="1655"/>
      <c r="G25" s="89"/>
      <c r="H25" s="89"/>
    </row>
    <row r="26" spans="1:8" s="32" customFormat="1">
      <c r="A26" s="120"/>
      <c r="B26" s="200"/>
      <c r="C26" s="89"/>
      <c r="D26" s="89"/>
      <c r="E26" s="1167"/>
      <c r="F26" s="1167"/>
      <c r="G26" s="89"/>
      <c r="H26" s="89"/>
    </row>
    <row r="27" spans="1:8" s="32" customFormat="1" ht="106.5" customHeight="1">
      <c r="A27" s="1617" t="s">
        <v>502</v>
      </c>
      <c r="B27" s="1617"/>
      <c r="C27" s="1617"/>
      <c r="D27" s="1617"/>
      <c r="E27" s="1617"/>
      <c r="F27" s="1617"/>
      <c r="G27" s="89"/>
      <c r="H27" s="89"/>
    </row>
    <row r="28" spans="1:8" s="32" customFormat="1" ht="132.75" customHeight="1">
      <c r="A28" s="1617" t="s">
        <v>503</v>
      </c>
      <c r="B28" s="1617"/>
      <c r="C28" s="1617"/>
      <c r="D28" s="1617"/>
      <c r="E28" s="1617"/>
      <c r="F28" s="1617"/>
      <c r="G28" s="89"/>
      <c r="H28" s="89"/>
    </row>
    <row r="29" spans="1:8" s="32" customFormat="1">
      <c r="A29" s="1617" t="s">
        <v>1010</v>
      </c>
      <c r="B29" s="1617"/>
      <c r="C29" s="1617"/>
      <c r="D29" s="1617"/>
      <c r="E29" s="1617"/>
      <c r="F29" s="1617"/>
      <c r="G29" s="89"/>
      <c r="H29" s="89"/>
    </row>
    <row r="30" spans="1:8">
      <c r="A30" s="41"/>
      <c r="B30" s="185"/>
    </row>
    <row r="31" spans="1:8" s="23" customFormat="1" ht="14.5" thickBot="1">
      <c r="A31" s="42"/>
      <c r="B31" s="187" t="s">
        <v>25</v>
      </c>
      <c r="C31" s="43" t="s">
        <v>26</v>
      </c>
      <c r="D31" s="43" t="s">
        <v>27</v>
      </c>
      <c r="E31" s="1166" t="s">
        <v>28</v>
      </c>
      <c r="F31" s="1166" t="s">
        <v>29</v>
      </c>
    </row>
    <row r="32" spans="1:8" ht="14.5" thickTop="1"/>
    <row r="33" spans="1:8" s="56" customFormat="1" ht="52">
      <c r="A33" s="55" t="s">
        <v>42</v>
      </c>
      <c r="B33" s="14" t="s">
        <v>907</v>
      </c>
      <c r="C33" s="57" t="s">
        <v>38</v>
      </c>
      <c r="D33" s="58">
        <v>13.32</v>
      </c>
      <c r="E33" s="1165"/>
      <c r="F33" s="113">
        <f>ROUND((E33*D33),2)</f>
        <v>0</v>
      </c>
    </row>
    <row r="34" spans="1:8" s="56" customFormat="1" ht="13">
      <c r="A34" s="90" t="s">
        <v>232</v>
      </c>
      <c r="B34" s="14" t="s">
        <v>1393</v>
      </c>
      <c r="E34" s="91"/>
      <c r="F34" s="91"/>
      <c r="G34" s="12"/>
      <c r="H34" s="13"/>
    </row>
    <row r="36" spans="1:8" ht="52">
      <c r="A36" s="55" t="s">
        <v>44</v>
      </c>
      <c r="B36" s="14" t="s">
        <v>907</v>
      </c>
      <c r="C36" s="57" t="s">
        <v>38</v>
      </c>
      <c r="D36" s="58">
        <v>3.46</v>
      </c>
      <c r="E36" s="1165"/>
      <c r="F36" s="113">
        <f>ROUND((E36*D36),2)</f>
        <v>0</v>
      </c>
    </row>
    <row r="37" spans="1:8">
      <c r="A37" s="90" t="s">
        <v>232</v>
      </c>
      <c r="B37" s="14" t="s">
        <v>1557</v>
      </c>
      <c r="C37" s="56"/>
      <c r="D37" s="56"/>
      <c r="E37" s="91"/>
      <c r="F37" s="91"/>
    </row>
    <row r="39" spans="1:8" s="56" customFormat="1" ht="65">
      <c r="A39" s="55" t="s">
        <v>144</v>
      </c>
      <c r="B39" s="14" t="s">
        <v>1558</v>
      </c>
      <c r="C39" s="57" t="s">
        <v>38</v>
      </c>
      <c r="D39" s="58">
        <f>1.1*57.74</f>
        <v>63.51</v>
      </c>
      <c r="E39" s="1165"/>
      <c r="F39" s="113">
        <f>ROUND((E39*D39),2)</f>
        <v>0</v>
      </c>
    </row>
    <row r="40" spans="1:8" s="56" customFormat="1" ht="13">
      <c r="A40" s="90" t="s">
        <v>232</v>
      </c>
      <c r="B40" s="14" t="s">
        <v>1559</v>
      </c>
      <c r="E40" s="91"/>
      <c r="F40" s="91"/>
      <c r="G40" s="12"/>
      <c r="H40" s="13"/>
    </row>
    <row r="42" spans="1:8" s="56" customFormat="1" ht="78">
      <c r="A42" s="55" t="s">
        <v>97</v>
      </c>
      <c r="B42" s="14" t="s">
        <v>1560</v>
      </c>
      <c r="C42" s="57" t="s">
        <v>38</v>
      </c>
      <c r="D42" s="58">
        <f>1.1*57.74</f>
        <v>63.51</v>
      </c>
      <c r="E42" s="1165"/>
      <c r="F42" s="113">
        <f>ROUND((E42*D42),2)</f>
        <v>0</v>
      </c>
    </row>
    <row r="43" spans="1:8" s="56" customFormat="1" ht="13">
      <c r="A43" s="90" t="s">
        <v>232</v>
      </c>
      <c r="B43" s="14" t="s">
        <v>1561</v>
      </c>
      <c r="E43" s="91"/>
      <c r="F43" s="91"/>
      <c r="G43" s="12"/>
      <c r="H43" s="13"/>
    </row>
    <row r="45" spans="1:8" s="56" customFormat="1" ht="104">
      <c r="A45" s="55" t="s">
        <v>98</v>
      </c>
      <c r="B45" s="14" t="s">
        <v>1562</v>
      </c>
      <c r="C45" s="57" t="s">
        <v>38</v>
      </c>
      <c r="D45" s="58">
        <f>1.1*64.56</f>
        <v>71.02</v>
      </c>
      <c r="E45" s="1165"/>
      <c r="F45" s="113">
        <f>ROUND((E45*D45),2)</f>
        <v>0</v>
      </c>
    </row>
    <row r="46" spans="1:8" s="56" customFormat="1" ht="13">
      <c r="A46" s="90" t="s">
        <v>232</v>
      </c>
      <c r="B46" s="14" t="s">
        <v>1563</v>
      </c>
      <c r="E46" s="91"/>
      <c r="F46" s="91"/>
      <c r="G46" s="12"/>
      <c r="H46" s="13"/>
    </row>
    <row r="48" spans="1:8" ht="104">
      <c r="A48" s="55" t="s">
        <v>99</v>
      </c>
      <c r="B48" s="14" t="s">
        <v>1425</v>
      </c>
      <c r="C48" s="57" t="s">
        <v>38</v>
      </c>
      <c r="D48" s="58">
        <v>8.9499999999999993</v>
      </c>
      <c r="E48" s="1165"/>
      <c r="F48" s="113">
        <f>ROUND((E48*D48),2)</f>
        <v>0</v>
      </c>
    </row>
    <row r="49" spans="1:8">
      <c r="A49" s="90" t="s">
        <v>232</v>
      </c>
      <c r="B49" s="14" t="s">
        <v>1564</v>
      </c>
      <c r="C49" s="56"/>
      <c r="D49" s="56"/>
      <c r="E49" s="91"/>
      <c r="F49" s="91"/>
    </row>
    <row r="51" spans="1:8" ht="104">
      <c r="A51" s="55" t="s">
        <v>145</v>
      </c>
      <c r="B51" s="14" t="s">
        <v>1425</v>
      </c>
      <c r="C51" s="57" t="s">
        <v>38</v>
      </c>
      <c r="D51" s="58">
        <v>5.08</v>
      </c>
      <c r="E51" s="1165"/>
      <c r="F51" s="113">
        <f>ROUND((E51*D51),2)</f>
        <v>0</v>
      </c>
    </row>
    <row r="52" spans="1:8">
      <c r="A52" s="90" t="s">
        <v>232</v>
      </c>
      <c r="B52" s="14" t="s">
        <v>1565</v>
      </c>
      <c r="C52" s="56"/>
      <c r="D52" s="56"/>
      <c r="E52" s="91"/>
      <c r="F52" s="91"/>
    </row>
    <row r="54" spans="1:8" ht="52">
      <c r="A54" s="55" t="s">
        <v>100</v>
      </c>
      <c r="B54" s="14" t="s">
        <v>1566</v>
      </c>
      <c r="C54" s="57" t="s">
        <v>38</v>
      </c>
      <c r="D54" s="58">
        <v>12.55</v>
      </c>
      <c r="E54" s="1165"/>
      <c r="F54" s="113">
        <f>ROUND((E54*D54),2)</f>
        <v>0</v>
      </c>
    </row>
    <row r="55" spans="1:8">
      <c r="A55" s="90" t="s">
        <v>232</v>
      </c>
      <c r="B55" s="14" t="s">
        <v>1567</v>
      </c>
      <c r="C55" s="56"/>
      <c r="D55" s="56"/>
      <c r="E55" s="91"/>
      <c r="F55" s="91"/>
    </row>
    <row r="57" spans="1:8" s="56" customFormat="1" ht="52">
      <c r="A57" s="55" t="s">
        <v>101</v>
      </c>
      <c r="B57" s="14" t="s">
        <v>970</v>
      </c>
      <c r="C57" s="57" t="s">
        <v>38</v>
      </c>
      <c r="D57" s="58">
        <f>1.1*63.5</f>
        <v>69.849999999999994</v>
      </c>
      <c r="E57" s="1165"/>
      <c r="F57" s="113">
        <f>ROUND((E57*D57),2)</f>
        <v>0</v>
      </c>
    </row>
    <row r="58" spans="1:8" s="56" customFormat="1" ht="13">
      <c r="A58" s="90" t="s">
        <v>232</v>
      </c>
      <c r="B58" s="14" t="s">
        <v>1568</v>
      </c>
      <c r="E58" s="91"/>
      <c r="F58" s="91"/>
      <c r="G58" s="12"/>
      <c r="H58" s="13"/>
    </row>
    <row r="60" spans="1:8" ht="52">
      <c r="A60" s="55" t="s">
        <v>511</v>
      </c>
      <c r="B60" s="14" t="s">
        <v>970</v>
      </c>
      <c r="C60" s="57" t="s">
        <v>38</v>
      </c>
      <c r="D60" s="58">
        <v>8.93</v>
      </c>
      <c r="E60" s="1165"/>
      <c r="F60" s="113">
        <f>ROUND((E60*D60),2)</f>
        <v>0</v>
      </c>
    </row>
    <row r="61" spans="1:8">
      <c r="A61" s="90" t="s">
        <v>232</v>
      </c>
      <c r="B61" s="14" t="s">
        <v>506</v>
      </c>
      <c r="C61" s="56"/>
      <c r="D61" s="56"/>
      <c r="E61" s="91"/>
      <c r="F61" s="91"/>
    </row>
    <row r="63" spans="1:8" ht="52">
      <c r="A63" s="55" t="s">
        <v>512</v>
      </c>
      <c r="B63" s="14" t="s">
        <v>970</v>
      </c>
      <c r="C63" s="57" t="s">
        <v>38</v>
      </c>
      <c r="D63" s="58">
        <v>4.83</v>
      </c>
      <c r="E63" s="1165"/>
      <c r="F63" s="113">
        <f>ROUND((E63*D63),2)</f>
        <v>0</v>
      </c>
    </row>
    <row r="64" spans="1:8">
      <c r="A64" s="90" t="s">
        <v>232</v>
      </c>
      <c r="B64" s="14" t="s">
        <v>1569</v>
      </c>
      <c r="C64" s="56"/>
      <c r="D64" s="56"/>
      <c r="E64" s="91"/>
      <c r="F64" s="91"/>
    </row>
    <row r="66" spans="1:8" ht="52">
      <c r="A66" s="55" t="s">
        <v>513</v>
      </c>
      <c r="B66" s="14" t="s">
        <v>1570</v>
      </c>
      <c r="C66" s="57" t="s">
        <v>38</v>
      </c>
      <c r="D66" s="58">
        <v>5.16</v>
      </c>
      <c r="E66" s="1165"/>
      <c r="F66" s="113">
        <f>ROUND((E66*D66),2)</f>
        <v>0</v>
      </c>
    </row>
    <row r="67" spans="1:8">
      <c r="A67" s="90" t="s">
        <v>232</v>
      </c>
      <c r="B67" s="14" t="s">
        <v>1571</v>
      </c>
      <c r="C67" s="56"/>
      <c r="D67" s="56"/>
      <c r="E67" s="91"/>
      <c r="F67" s="91"/>
    </row>
    <row r="69" spans="1:8" s="56" customFormat="1" ht="52">
      <c r="A69" s="55" t="s">
        <v>514</v>
      </c>
      <c r="B69" s="14" t="s">
        <v>972</v>
      </c>
      <c r="C69" s="57" t="s">
        <v>38</v>
      </c>
      <c r="D69" s="58">
        <f>1.1*26.65</f>
        <v>29.32</v>
      </c>
      <c r="E69" s="1165"/>
      <c r="F69" s="113">
        <f>ROUND((E69*D69),2)</f>
        <v>0</v>
      </c>
    </row>
    <row r="70" spans="1:8" s="56" customFormat="1" ht="13">
      <c r="A70" s="90" t="s">
        <v>232</v>
      </c>
      <c r="B70" s="14" t="s">
        <v>1572</v>
      </c>
      <c r="E70" s="91"/>
      <c r="F70" s="91"/>
      <c r="G70" s="12"/>
      <c r="H70" s="13"/>
    </row>
    <row r="71" spans="1:8">
      <c r="B71" s="198"/>
      <c r="C71" s="56"/>
      <c r="D71" s="56"/>
      <c r="E71" s="91"/>
      <c r="F71" s="91"/>
    </row>
    <row r="72" spans="1:8" ht="52">
      <c r="A72" s="55" t="s">
        <v>515</v>
      </c>
      <c r="B72" s="14" t="s">
        <v>1573</v>
      </c>
      <c r="C72" s="57" t="s">
        <v>38</v>
      </c>
      <c r="D72" s="58">
        <v>15.89</v>
      </c>
      <c r="E72" s="1165"/>
      <c r="F72" s="113">
        <f>ROUND((E72*D72),2)</f>
        <v>0</v>
      </c>
      <c r="G72" s="56"/>
    </row>
    <row r="73" spans="1:8">
      <c r="A73" s="90" t="s">
        <v>232</v>
      </c>
      <c r="B73" s="14" t="s">
        <v>1574</v>
      </c>
      <c r="C73" s="56"/>
      <c r="D73" s="56"/>
      <c r="E73" s="91"/>
      <c r="F73" s="91"/>
      <c r="G73" s="12"/>
    </row>
    <row r="74" spans="1:8">
      <c r="B74" s="198"/>
      <c r="C74" s="56"/>
      <c r="D74" s="56"/>
      <c r="E74" s="91"/>
      <c r="F74" s="91"/>
    </row>
    <row r="75" spans="1:8" ht="52">
      <c r="A75" s="55" t="s">
        <v>516</v>
      </c>
      <c r="B75" s="14" t="s">
        <v>1575</v>
      </c>
      <c r="C75" s="57" t="s">
        <v>38</v>
      </c>
      <c r="D75" s="58">
        <v>7.56</v>
      </c>
      <c r="E75" s="1165"/>
      <c r="F75" s="113">
        <f>ROUND((E75*D75),2)</f>
        <v>0</v>
      </c>
      <c r="G75" s="56"/>
    </row>
    <row r="76" spans="1:8">
      <c r="A76" s="90" t="s">
        <v>232</v>
      </c>
      <c r="B76" s="14" t="s">
        <v>1576</v>
      </c>
      <c r="C76" s="56"/>
      <c r="D76" s="56"/>
      <c r="E76" s="91"/>
      <c r="F76" s="91"/>
      <c r="G76" s="12"/>
    </row>
    <row r="77" spans="1:8">
      <c r="B77" s="198"/>
      <c r="C77" s="56"/>
      <c r="D77" s="56"/>
      <c r="E77" s="91"/>
      <c r="F77" s="91"/>
    </row>
    <row r="78" spans="1:8" s="56" customFormat="1" ht="52">
      <c r="A78" s="55" t="s">
        <v>517</v>
      </c>
      <c r="B78" s="14" t="s">
        <v>973</v>
      </c>
      <c r="C78" s="57" t="s">
        <v>38</v>
      </c>
      <c r="D78" s="58">
        <v>5.37</v>
      </c>
      <c r="E78" s="1165"/>
      <c r="F78" s="113">
        <f>ROUND((E78*D78),2)</f>
        <v>0</v>
      </c>
      <c r="G78" s="12"/>
      <c r="H78" s="13"/>
    </row>
    <row r="79" spans="1:8" s="56" customFormat="1" ht="13">
      <c r="A79" s="90" t="s">
        <v>232</v>
      </c>
      <c r="B79" s="14" t="s">
        <v>508</v>
      </c>
      <c r="E79" s="91"/>
      <c r="F79" s="91"/>
      <c r="G79" s="12"/>
      <c r="H79" s="13"/>
    </row>
    <row r="80" spans="1:8" s="56" customFormat="1">
      <c r="A80" s="44"/>
      <c r="B80" s="14"/>
      <c r="E80" s="91"/>
      <c r="F80" s="91"/>
      <c r="G80" s="12"/>
      <c r="H80" s="13"/>
    </row>
    <row r="81" spans="1:8" s="56" customFormat="1" ht="52">
      <c r="A81" s="55" t="s">
        <v>518</v>
      </c>
      <c r="B81" s="14" t="s">
        <v>973</v>
      </c>
      <c r="C81" s="57" t="s">
        <v>38</v>
      </c>
      <c r="D81" s="58">
        <v>4.0599999999999996</v>
      </c>
      <c r="E81" s="1165"/>
      <c r="F81" s="113">
        <f>ROUND((E81*D81),2)</f>
        <v>0</v>
      </c>
      <c r="G81" s="12"/>
      <c r="H81" s="13"/>
    </row>
    <row r="82" spans="1:8" s="56" customFormat="1" ht="13">
      <c r="A82" s="90" t="s">
        <v>232</v>
      </c>
      <c r="B82" s="14" t="s">
        <v>1036</v>
      </c>
      <c r="E82" s="91"/>
      <c r="F82" s="91"/>
      <c r="G82" s="12"/>
      <c r="H82" s="13"/>
    </row>
    <row r="83" spans="1:8" s="56" customFormat="1">
      <c r="A83" s="44"/>
      <c r="B83" s="14"/>
      <c r="E83" s="91"/>
      <c r="F83" s="91"/>
      <c r="G83" s="12"/>
      <c r="H83" s="13"/>
    </row>
    <row r="84" spans="1:8" s="56" customFormat="1" ht="52">
      <c r="A84" s="55" t="s">
        <v>519</v>
      </c>
      <c r="B84" s="14" t="s">
        <v>973</v>
      </c>
      <c r="C84" s="57" t="s">
        <v>38</v>
      </c>
      <c r="D84" s="58">
        <v>4.78</v>
      </c>
      <c r="E84" s="1165"/>
      <c r="F84" s="113">
        <f>ROUND((E84*D84),2)</f>
        <v>0</v>
      </c>
      <c r="G84" s="12"/>
      <c r="H84" s="13"/>
    </row>
    <row r="85" spans="1:8" s="56" customFormat="1" ht="13">
      <c r="A85" s="90" t="s">
        <v>232</v>
      </c>
      <c r="B85" s="14" t="s">
        <v>250</v>
      </c>
      <c r="E85" s="91"/>
      <c r="F85" s="91"/>
      <c r="G85" s="12"/>
      <c r="H85" s="13"/>
    </row>
    <row r="86" spans="1:8" s="56" customFormat="1">
      <c r="A86" s="44"/>
      <c r="B86" s="198"/>
      <c r="E86" s="91"/>
      <c r="F86" s="91"/>
    </row>
    <row r="87" spans="1:8" s="56" customFormat="1" ht="52">
      <c r="A87" s="55" t="s">
        <v>1038</v>
      </c>
      <c r="B87" s="14" t="s">
        <v>974</v>
      </c>
      <c r="C87" s="57" t="s">
        <v>38</v>
      </c>
      <c r="D87" s="58">
        <v>11.4</v>
      </c>
      <c r="E87" s="1165"/>
      <c r="F87" s="113">
        <f>ROUND((E87*D87),2)</f>
        <v>0</v>
      </c>
      <c r="G87" s="12"/>
      <c r="H87" s="13"/>
    </row>
    <row r="88" spans="1:8" s="56" customFormat="1" ht="13">
      <c r="A88" s="90" t="s">
        <v>232</v>
      </c>
      <c r="B88" s="14" t="s">
        <v>1577</v>
      </c>
      <c r="E88" s="91"/>
      <c r="F88" s="91"/>
      <c r="G88" s="12"/>
      <c r="H88" s="13"/>
    </row>
    <row r="89" spans="1:8" s="56" customFormat="1">
      <c r="A89" s="44"/>
      <c r="B89" s="198"/>
      <c r="E89" s="91"/>
      <c r="F89" s="91"/>
    </row>
    <row r="90" spans="1:8" s="56" customFormat="1" ht="52">
      <c r="A90" s="55" t="s">
        <v>1039</v>
      </c>
      <c r="B90" s="14" t="s">
        <v>970</v>
      </c>
      <c r="C90" s="57" t="s">
        <v>38</v>
      </c>
      <c r="D90" s="58">
        <f>1.1*97.57</f>
        <v>107.33</v>
      </c>
      <c r="E90" s="1165"/>
      <c r="F90" s="113">
        <f>ROUND((E90*D90),2)</f>
        <v>0</v>
      </c>
      <c r="G90" s="12"/>
      <c r="H90" s="13"/>
    </row>
    <row r="91" spans="1:8" s="56" customFormat="1" ht="13">
      <c r="A91" s="90" t="s">
        <v>232</v>
      </c>
      <c r="B91" s="14" t="s">
        <v>262</v>
      </c>
      <c r="E91" s="91"/>
      <c r="F91" s="91"/>
      <c r="G91" s="12"/>
      <c r="H91" s="13"/>
    </row>
    <row r="92" spans="1:8" s="56" customFormat="1">
      <c r="A92" s="44"/>
      <c r="B92" s="14"/>
      <c r="C92" s="57"/>
      <c r="D92" s="58"/>
      <c r="E92" s="58"/>
      <c r="F92" s="58"/>
    </row>
    <row r="93" spans="1:8" s="56" customFormat="1" ht="52">
      <c r="A93" s="55" t="s">
        <v>1040</v>
      </c>
      <c r="B93" s="14" t="s">
        <v>970</v>
      </c>
      <c r="C93" s="57" t="s">
        <v>38</v>
      </c>
      <c r="D93" s="58">
        <f>1.1*48.79</f>
        <v>53.67</v>
      </c>
      <c r="E93" s="1165"/>
      <c r="F93" s="113">
        <f>ROUND((E93*D93),2)</f>
        <v>0</v>
      </c>
    </row>
    <row r="94" spans="1:8" s="56" customFormat="1" ht="13">
      <c r="A94" s="90" t="s">
        <v>232</v>
      </c>
      <c r="B94" s="14" t="s">
        <v>1578</v>
      </c>
      <c r="E94" s="91"/>
      <c r="F94" s="91"/>
    </row>
    <row r="96" spans="1:8" s="56" customFormat="1" ht="65">
      <c r="A96" s="55" t="s">
        <v>1041</v>
      </c>
      <c r="B96" s="14" t="s">
        <v>1011</v>
      </c>
      <c r="C96" s="5"/>
      <c r="D96" s="5"/>
      <c r="E96" s="232"/>
      <c r="F96" s="232"/>
      <c r="H96" s="91"/>
    </row>
    <row r="97" spans="1:8" s="56" customFormat="1" ht="13">
      <c r="A97" s="114" t="s">
        <v>871</v>
      </c>
      <c r="B97" s="14" t="s">
        <v>872</v>
      </c>
      <c r="C97" s="57" t="s">
        <v>43</v>
      </c>
      <c r="D97" s="113">
        <f>1.1*20800</f>
        <v>22880</v>
      </c>
      <c r="E97" s="1165"/>
      <c r="F97" s="113">
        <f>ROUND((E97*D97),2)</f>
        <v>0</v>
      </c>
      <c r="H97" s="91"/>
    </row>
    <row r="98" spans="1:8" s="56" customFormat="1" ht="13">
      <c r="A98" s="244" t="s">
        <v>873</v>
      </c>
      <c r="B98" s="14" t="s">
        <v>874</v>
      </c>
      <c r="C98" s="57" t="s">
        <v>43</v>
      </c>
      <c r="D98" s="113">
        <f>1.1*28300</f>
        <v>31130</v>
      </c>
      <c r="E98" s="1165"/>
      <c r="F98" s="113">
        <f>ROUND((E98*D98),2)</f>
        <v>0</v>
      </c>
      <c r="H98" s="91"/>
    </row>
    <row r="99" spans="1:8" s="56" customFormat="1" ht="13">
      <c r="A99" s="244" t="s">
        <v>875</v>
      </c>
      <c r="B99" s="14" t="s">
        <v>876</v>
      </c>
      <c r="C99" s="57" t="s">
        <v>43</v>
      </c>
      <c r="D99" s="113">
        <f>1.1*41300</f>
        <v>45430</v>
      </c>
      <c r="E99" s="1165"/>
      <c r="F99" s="113">
        <f>ROUND((E99*D99),2)</f>
        <v>0</v>
      </c>
      <c r="H99" s="91"/>
    </row>
    <row r="100" spans="1:8" s="56" customFormat="1" ht="26">
      <c r="A100" s="66"/>
      <c r="B100" s="160" t="s">
        <v>877</v>
      </c>
      <c r="C100" s="57"/>
      <c r="D100" s="57"/>
      <c r="E100" s="58"/>
      <c r="F100" s="58"/>
      <c r="H100" s="91"/>
    </row>
    <row r="101" spans="1:8" s="56" customFormat="1" ht="13">
      <c r="A101" s="66"/>
      <c r="B101" s="14"/>
      <c r="E101" s="91"/>
      <c r="F101" s="91"/>
    </row>
    <row r="102" spans="1:8" s="56" customFormat="1" ht="52">
      <c r="A102" s="55" t="s">
        <v>1041</v>
      </c>
      <c r="B102" s="14" t="s">
        <v>190</v>
      </c>
      <c r="C102" s="57" t="s">
        <v>43</v>
      </c>
      <c r="D102" s="58">
        <v>2500</v>
      </c>
      <c r="E102" s="1165"/>
      <c r="F102" s="113">
        <f>ROUND((E102*D102),2)</f>
        <v>0</v>
      </c>
      <c r="H102" s="91"/>
    </row>
    <row r="103" spans="1:8" s="56" customFormat="1" ht="39">
      <c r="A103" s="55"/>
      <c r="B103" s="46" t="s">
        <v>878</v>
      </c>
      <c r="E103" s="91"/>
      <c r="F103" s="91"/>
    </row>
    <row r="104" spans="1:8" s="56" customFormat="1" ht="13">
      <c r="A104" s="55"/>
      <c r="B104" s="46"/>
      <c r="E104" s="91"/>
      <c r="F104" s="91"/>
    </row>
    <row r="105" spans="1:8" s="56" customFormat="1" ht="208">
      <c r="A105" s="55" t="s">
        <v>1042</v>
      </c>
      <c r="B105" s="14" t="s">
        <v>1579</v>
      </c>
      <c r="C105" s="57" t="s">
        <v>31</v>
      </c>
      <c r="D105" s="58">
        <v>37.299999999999997</v>
      </c>
      <c r="E105" s="1165"/>
      <c r="F105" s="113">
        <f>ROUND((E105*D105),2)</f>
        <v>0</v>
      </c>
      <c r="H105" s="91"/>
    </row>
    <row r="106" spans="1:8" s="56" customFormat="1">
      <c r="A106" s="44"/>
      <c r="B106" s="14"/>
      <c r="C106" s="57"/>
      <c r="D106" s="58"/>
      <c r="E106" s="58"/>
      <c r="F106" s="58"/>
    </row>
    <row r="107" spans="1:8" s="56" customFormat="1" ht="52">
      <c r="A107" s="55" t="s">
        <v>1043</v>
      </c>
      <c r="B107" s="14" t="s">
        <v>1580</v>
      </c>
      <c r="C107" s="57" t="s">
        <v>38</v>
      </c>
      <c r="D107" s="58">
        <v>5.6</v>
      </c>
      <c r="E107" s="1165"/>
      <c r="F107" s="113">
        <f>ROUND((E107*D107),2)</f>
        <v>0</v>
      </c>
    </row>
    <row r="108" spans="1:8" s="56" customFormat="1" ht="26">
      <c r="A108" s="90" t="s">
        <v>232</v>
      </c>
      <c r="B108" s="14" t="s">
        <v>1581</v>
      </c>
      <c r="E108" s="91"/>
      <c r="F108" s="91"/>
    </row>
    <row r="109" spans="1:8" s="56" customFormat="1" ht="13.5" thickBot="1">
      <c r="A109" s="90"/>
      <c r="B109" s="14"/>
      <c r="E109" s="91"/>
      <c r="F109" s="91"/>
      <c r="G109" s="12"/>
      <c r="H109" s="13"/>
    </row>
    <row r="110" spans="1:8" s="23" customFormat="1" ht="14.5" thickBot="1">
      <c r="A110" s="50"/>
      <c r="B110" s="191" t="s">
        <v>45</v>
      </c>
      <c r="C110" s="51"/>
      <c r="D110" s="52"/>
      <c r="E110" s="52"/>
      <c r="F110" s="52">
        <f>ROUND(SUM(F33:F109),2)</f>
        <v>0</v>
      </c>
    </row>
    <row r="111" spans="1:8" s="80" customFormat="1" ht="13.5" thickTop="1">
      <c r="A111" s="92"/>
      <c r="B111" s="181"/>
      <c r="C111" s="93"/>
      <c r="D111" s="94"/>
      <c r="E111" s="94"/>
      <c r="F111" s="94"/>
    </row>
    <row r="113" spans="2:2">
      <c r="B113" s="204"/>
    </row>
  </sheetData>
  <sheetProtection selectLockedCells="1" selectUnlockedCells="1"/>
  <mergeCells count="25">
    <mergeCell ref="A9:F9"/>
    <mergeCell ref="A4:F4"/>
    <mergeCell ref="A5:F5"/>
    <mergeCell ref="A6:F6"/>
    <mergeCell ref="A7:F7"/>
    <mergeCell ref="A8:F8"/>
    <mergeCell ref="A21:F21"/>
    <mergeCell ref="A10:F10"/>
    <mergeCell ref="A11:F11"/>
    <mergeCell ref="A12:F12"/>
    <mergeCell ref="A13:F13"/>
    <mergeCell ref="A14:F14"/>
    <mergeCell ref="A15:F15"/>
    <mergeCell ref="A16:F16"/>
    <mergeCell ref="A17:F17"/>
    <mergeCell ref="A18:F18"/>
    <mergeCell ref="A19:F19"/>
    <mergeCell ref="A20:F20"/>
    <mergeCell ref="A29:F29"/>
    <mergeCell ref="A22:F22"/>
    <mergeCell ref="A23:F23"/>
    <mergeCell ref="A24:F24"/>
    <mergeCell ref="A25:F25"/>
    <mergeCell ref="A27:F27"/>
    <mergeCell ref="A28:F2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7"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B2FCD-F728-4C43-B7A6-3A02BA6E263D}">
  <sheetPr>
    <tabColor rgb="FF92D050"/>
  </sheetPr>
  <dimension ref="A1:F77"/>
  <sheetViews>
    <sheetView view="pageBreakPreview" topLeftCell="A54" zoomScaleSheetLayoutView="100" workbookViewId="0">
      <selection activeCell="F72" sqref="F72"/>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c r="A1" s="97" t="s">
        <v>46</v>
      </c>
      <c r="B1" s="193" t="s">
        <v>142</v>
      </c>
      <c r="C1" s="1121"/>
      <c r="D1" s="1121"/>
      <c r="E1" s="1126"/>
      <c r="F1" s="1126"/>
    </row>
    <row r="2" spans="1:6">
      <c r="A2" s="41"/>
      <c r="B2" s="194"/>
    </row>
    <row r="3" spans="1:6">
      <c r="A3" s="858" t="s">
        <v>134</v>
      </c>
      <c r="B3" s="195"/>
      <c r="C3" s="1129"/>
      <c r="D3" s="61"/>
      <c r="E3" s="1129"/>
      <c r="F3" s="1130"/>
    </row>
    <row r="4" spans="1:6" s="62" customFormat="1" ht="56.25" customHeight="1">
      <c r="A4" s="1619" t="s">
        <v>175</v>
      </c>
      <c r="B4" s="1620"/>
      <c r="C4" s="1620"/>
      <c r="D4" s="1620"/>
      <c r="E4" s="1620"/>
      <c r="F4" s="1620"/>
    </row>
    <row r="5" spans="1:6" s="62" customFormat="1" ht="27.75" customHeight="1">
      <c r="A5" s="1621" t="s">
        <v>172</v>
      </c>
      <c r="B5" s="1620"/>
      <c r="C5" s="1620"/>
      <c r="D5" s="1620"/>
      <c r="E5" s="1620"/>
      <c r="F5" s="1620"/>
    </row>
    <row r="6" spans="1:6" s="62" customFormat="1" ht="28.5" customHeight="1">
      <c r="A6" s="1621" t="s">
        <v>173</v>
      </c>
      <c r="B6" s="1620"/>
      <c r="C6" s="1620"/>
      <c r="D6" s="1620"/>
      <c r="E6" s="1620"/>
      <c r="F6" s="1620"/>
    </row>
    <row r="7" spans="1:6" s="62" customFormat="1" ht="26.5" customHeight="1">
      <c r="A7" s="1621" t="s">
        <v>174</v>
      </c>
      <c r="B7" s="1620"/>
      <c r="C7" s="1620"/>
      <c r="D7" s="1620"/>
      <c r="E7" s="1620"/>
      <c r="F7" s="1620"/>
    </row>
    <row r="8" spans="1:6" s="62" customFormat="1" ht="42" customHeight="1">
      <c r="A8" s="1621" t="s">
        <v>176</v>
      </c>
      <c r="B8" s="1620"/>
      <c r="C8" s="1620"/>
      <c r="D8" s="1620"/>
      <c r="E8" s="1620"/>
      <c r="F8" s="1620"/>
    </row>
    <row r="9" spans="1:6" s="62" customFormat="1" ht="28.5" customHeight="1">
      <c r="A9" s="1621" t="s">
        <v>272</v>
      </c>
      <c r="B9" s="1620"/>
      <c r="C9" s="1620"/>
      <c r="D9" s="1620"/>
      <c r="E9" s="1620"/>
      <c r="F9" s="1620"/>
    </row>
    <row r="10" spans="1:6" ht="30.25" customHeight="1">
      <c r="A10" s="1617" t="s">
        <v>830</v>
      </c>
      <c r="B10" s="1617"/>
      <c r="C10" s="1617"/>
      <c r="D10" s="1617"/>
      <c r="E10" s="1617"/>
      <c r="F10" s="1617"/>
    </row>
    <row r="11" spans="1:6" ht="30.25" customHeight="1">
      <c r="A11" s="1617" t="s">
        <v>831</v>
      </c>
      <c r="B11" s="1617"/>
      <c r="C11" s="1617"/>
      <c r="D11" s="1617"/>
      <c r="E11" s="1617"/>
      <c r="F11" s="1617"/>
    </row>
    <row r="12" spans="1:6" ht="57.75" customHeight="1">
      <c r="A12" s="1617" t="s">
        <v>968</v>
      </c>
      <c r="B12" s="1617"/>
      <c r="C12" s="1617"/>
      <c r="D12" s="1617"/>
      <c r="E12" s="1617"/>
      <c r="F12" s="1617"/>
    </row>
    <row r="13" spans="1:6" ht="30.75" customHeight="1">
      <c r="A13" s="1617" t="s">
        <v>832</v>
      </c>
      <c r="B13" s="1617"/>
      <c r="C13" s="1617"/>
      <c r="D13" s="1617"/>
      <c r="E13" s="1617"/>
      <c r="F13" s="1617"/>
    </row>
    <row r="14" spans="1:6" ht="57.25" customHeight="1">
      <c r="A14" s="1617" t="s">
        <v>833</v>
      </c>
      <c r="B14" s="1617"/>
      <c r="C14" s="1617"/>
      <c r="D14" s="1617"/>
      <c r="E14" s="1617"/>
      <c r="F14" s="1617"/>
    </row>
    <row r="15" spans="1:6">
      <c r="A15" s="1617" t="s">
        <v>834</v>
      </c>
      <c r="B15" s="1617"/>
      <c r="C15" s="1617"/>
      <c r="D15" s="1617"/>
      <c r="E15" s="1617"/>
      <c r="F15" s="1617"/>
    </row>
    <row r="16" spans="1:6" ht="28.5" customHeight="1">
      <c r="A16" s="1617" t="s">
        <v>835</v>
      </c>
      <c r="B16" s="1617"/>
      <c r="C16" s="1617"/>
      <c r="D16" s="1617"/>
      <c r="E16" s="1617"/>
      <c r="F16" s="1617"/>
    </row>
    <row r="17" spans="1:6">
      <c r="A17" s="1617" t="s">
        <v>836</v>
      </c>
      <c r="B17" s="1617"/>
      <c r="C17" s="1617"/>
      <c r="D17" s="1617"/>
      <c r="E17" s="1617"/>
      <c r="F17" s="1617"/>
    </row>
    <row r="18" spans="1:6" ht="27.75" customHeight="1">
      <c r="A18" s="1617" t="s">
        <v>837</v>
      </c>
      <c r="B18" s="1617"/>
      <c r="C18" s="1617"/>
      <c r="D18" s="1617"/>
      <c r="E18" s="1617"/>
      <c r="F18" s="1617"/>
    </row>
    <row r="19" spans="1:6" ht="29.25" customHeight="1">
      <c r="A19" s="1617" t="s">
        <v>838</v>
      </c>
      <c r="B19" s="1617"/>
      <c r="C19" s="1617"/>
      <c r="D19" s="1617"/>
      <c r="E19" s="1617"/>
      <c r="F19" s="1617"/>
    </row>
    <row r="20" spans="1:6">
      <c r="A20" s="1617" t="s">
        <v>839</v>
      </c>
      <c r="B20" s="1617"/>
      <c r="C20" s="1617"/>
      <c r="D20" s="1617"/>
      <c r="E20" s="1617"/>
      <c r="F20" s="1617"/>
    </row>
    <row r="21" spans="1:6" ht="30.25" customHeight="1">
      <c r="A21" s="1617" t="s">
        <v>840</v>
      </c>
      <c r="B21" s="1617"/>
      <c r="C21" s="1617"/>
      <c r="D21" s="1617"/>
      <c r="E21" s="1617"/>
      <c r="F21" s="1617"/>
    </row>
    <row r="22" spans="1:6">
      <c r="A22" s="1617" t="s">
        <v>841</v>
      </c>
      <c r="B22" s="1617"/>
      <c r="C22" s="1617"/>
      <c r="D22" s="1617"/>
      <c r="E22" s="1617"/>
      <c r="F22" s="1617"/>
    </row>
    <row r="23" spans="1:6">
      <c r="A23" s="1617" t="s">
        <v>842</v>
      </c>
      <c r="B23" s="1617"/>
      <c r="C23" s="1617"/>
      <c r="D23" s="1617"/>
      <c r="E23" s="1617"/>
      <c r="F23" s="1617"/>
    </row>
    <row r="24" spans="1:6">
      <c r="A24" s="1655" t="s">
        <v>843</v>
      </c>
      <c r="B24" s="1655"/>
      <c r="C24" s="1655"/>
      <c r="D24" s="1655"/>
      <c r="E24" s="1655"/>
      <c r="F24" s="1655"/>
    </row>
    <row r="25" spans="1:6">
      <c r="A25" s="85"/>
      <c r="B25" s="224"/>
      <c r="C25" s="1149"/>
      <c r="D25" s="84"/>
      <c r="E25" s="1149"/>
      <c r="F25" s="1149"/>
    </row>
    <row r="26" spans="1:6">
      <c r="A26" s="41"/>
      <c r="B26" s="194"/>
    </row>
    <row r="27" spans="1:6" s="23" customFormat="1" ht="14.5" thickBot="1">
      <c r="A27" s="42"/>
      <c r="B27" s="197" t="s">
        <v>25</v>
      </c>
      <c r="C27" s="43" t="s">
        <v>26</v>
      </c>
      <c r="D27" s="43" t="s">
        <v>27</v>
      </c>
      <c r="E27" s="1166" t="s">
        <v>28</v>
      </c>
      <c r="F27" s="1166" t="s">
        <v>29</v>
      </c>
    </row>
    <row r="28" spans="1:6" s="56" customFormat="1" ht="13.5" thickTop="1">
      <c r="A28" s="66"/>
      <c r="B28" s="198"/>
      <c r="E28" s="91"/>
      <c r="F28" s="91"/>
    </row>
    <row r="29" spans="1:6" s="56" customFormat="1" ht="43.5" customHeight="1">
      <c r="A29" s="55" t="s">
        <v>47</v>
      </c>
      <c r="B29" s="14" t="s">
        <v>1582</v>
      </c>
      <c r="C29" s="57" t="s">
        <v>39</v>
      </c>
      <c r="D29" s="58">
        <v>102.8</v>
      </c>
      <c r="E29" s="1165"/>
      <c r="F29" s="113">
        <f>ROUND((E29*D29),2)</f>
        <v>0</v>
      </c>
    </row>
    <row r="30" spans="1:6" s="56" customFormat="1" ht="13">
      <c r="A30" s="66"/>
      <c r="B30" s="14"/>
      <c r="C30" s="57"/>
      <c r="D30" s="58"/>
      <c r="E30" s="58"/>
      <c r="F30" s="58"/>
    </row>
    <row r="31" spans="1:6" s="56" customFormat="1" ht="44.5" customHeight="1">
      <c r="A31" s="55" t="s">
        <v>151</v>
      </c>
      <c r="B31" s="14" t="s">
        <v>1047</v>
      </c>
      <c r="C31" s="57" t="s">
        <v>39</v>
      </c>
      <c r="D31" s="58">
        <v>75.900000000000006</v>
      </c>
      <c r="E31" s="1165"/>
      <c r="F31" s="113">
        <f>ROUND((E31*D31),2)</f>
        <v>0</v>
      </c>
    </row>
    <row r="32" spans="1:6" s="56" customFormat="1" ht="13">
      <c r="A32" s="66"/>
      <c r="B32" s="14"/>
      <c r="C32" s="57"/>
      <c r="D32" s="58"/>
      <c r="E32" s="58"/>
      <c r="F32" s="58"/>
    </row>
    <row r="33" spans="1:6" s="56" customFormat="1" ht="39">
      <c r="A33" s="55" t="s">
        <v>146</v>
      </c>
      <c r="B33" s="14" t="s">
        <v>1583</v>
      </c>
      <c r="C33" s="57" t="s">
        <v>39</v>
      </c>
      <c r="D33" s="58">
        <v>33.799999999999997</v>
      </c>
      <c r="E33" s="1165"/>
      <c r="F33" s="113">
        <f>ROUND((E33*D33),2)</f>
        <v>0</v>
      </c>
    </row>
    <row r="34" spans="1:6" s="56" customFormat="1" ht="13">
      <c r="A34" s="66"/>
      <c r="B34" s="14"/>
      <c r="C34" s="57"/>
      <c r="D34" s="58"/>
      <c r="E34" s="58"/>
      <c r="F34" s="58"/>
    </row>
    <row r="35" spans="1:6" s="56" customFormat="1" ht="39">
      <c r="A35" s="55" t="s">
        <v>152</v>
      </c>
      <c r="B35" s="14" t="s">
        <v>520</v>
      </c>
      <c r="C35" s="57" t="s">
        <v>39</v>
      </c>
      <c r="D35" s="58">
        <v>33.85</v>
      </c>
      <c r="E35" s="1165"/>
      <c r="F35" s="113">
        <f>ROUND((E35*D35),2)</f>
        <v>0</v>
      </c>
    </row>
    <row r="36" spans="1:6" s="56" customFormat="1" ht="13">
      <c r="A36" s="66"/>
      <c r="B36" s="14"/>
      <c r="C36" s="57"/>
      <c r="D36" s="58"/>
      <c r="E36" s="58"/>
      <c r="F36" s="58"/>
    </row>
    <row r="37" spans="1:6" s="56" customFormat="1" ht="52">
      <c r="A37" s="55" t="s">
        <v>102</v>
      </c>
      <c r="B37" s="14" t="s">
        <v>1584</v>
      </c>
      <c r="C37" s="57" t="s">
        <v>39</v>
      </c>
      <c r="D37" s="58">
        <v>610.54999999999995</v>
      </c>
      <c r="E37" s="1165"/>
      <c r="F37" s="113">
        <f>ROUND((E37*D37),2)</f>
        <v>0</v>
      </c>
    </row>
    <row r="38" spans="1:6" s="56" customFormat="1" ht="13">
      <c r="A38" s="66"/>
      <c r="B38" s="14"/>
      <c r="C38" s="57"/>
      <c r="D38" s="58"/>
      <c r="E38" s="58"/>
      <c r="F38" s="58"/>
    </row>
    <row r="39" spans="1:6" s="56" customFormat="1" ht="52">
      <c r="A39" s="55" t="s">
        <v>103</v>
      </c>
      <c r="B39" s="14" t="s">
        <v>1585</v>
      </c>
      <c r="C39" s="57" t="s">
        <v>39</v>
      </c>
      <c r="D39" s="58">
        <v>73.11</v>
      </c>
      <c r="E39" s="1165"/>
      <c r="F39" s="113">
        <f>ROUND((E39*D39),2)</f>
        <v>0</v>
      </c>
    </row>
    <row r="40" spans="1:6" s="56" customFormat="1" ht="13">
      <c r="A40" s="66"/>
      <c r="B40" s="14"/>
      <c r="C40" s="57"/>
      <c r="D40" s="58"/>
      <c r="E40" s="58"/>
      <c r="F40" s="58"/>
    </row>
    <row r="41" spans="1:6" s="56" customFormat="1" ht="52">
      <c r="A41" s="55" t="s">
        <v>104</v>
      </c>
      <c r="B41" s="14" t="s">
        <v>1586</v>
      </c>
      <c r="C41" s="57" t="s">
        <v>39</v>
      </c>
      <c r="D41" s="58">
        <v>30.16</v>
      </c>
      <c r="E41" s="1165"/>
      <c r="F41" s="113">
        <f>ROUND((E41*D41),2)</f>
        <v>0</v>
      </c>
    </row>
    <row r="42" spans="1:6" s="56" customFormat="1" ht="13">
      <c r="A42" s="66"/>
      <c r="B42" s="14"/>
      <c r="C42" s="57"/>
      <c r="D42" s="58"/>
      <c r="E42" s="58"/>
      <c r="F42" s="58"/>
    </row>
    <row r="43" spans="1:6" s="56" customFormat="1" ht="52">
      <c r="A43" s="55" t="s">
        <v>123</v>
      </c>
      <c r="B43" s="14" t="s">
        <v>1587</v>
      </c>
      <c r="C43" s="57" t="s">
        <v>39</v>
      </c>
      <c r="D43" s="58">
        <v>77.430000000000007</v>
      </c>
      <c r="E43" s="1165"/>
      <c r="F43" s="113">
        <f>ROUND((E43*D43),2)</f>
        <v>0</v>
      </c>
    </row>
    <row r="44" spans="1:6" s="56" customFormat="1" ht="13">
      <c r="A44" s="66"/>
      <c r="B44" s="14"/>
      <c r="C44" s="57"/>
      <c r="D44" s="58"/>
      <c r="E44" s="58"/>
      <c r="F44" s="58"/>
    </row>
    <row r="45" spans="1:6" s="56" customFormat="1" ht="52">
      <c r="A45" s="55" t="s">
        <v>105</v>
      </c>
      <c r="B45" s="14" t="s">
        <v>521</v>
      </c>
      <c r="C45" s="57" t="s">
        <v>39</v>
      </c>
      <c r="D45" s="58">
        <v>328.62</v>
      </c>
      <c r="E45" s="1165"/>
      <c r="F45" s="113">
        <f>ROUND((E45*D45),2)</f>
        <v>0</v>
      </c>
    </row>
    <row r="46" spans="1:6" s="56" customFormat="1" ht="13">
      <c r="A46" s="66"/>
      <c r="B46" s="14"/>
      <c r="C46" s="57"/>
      <c r="D46" s="58"/>
      <c r="E46" s="58"/>
      <c r="F46" s="58"/>
    </row>
    <row r="47" spans="1:6" s="56" customFormat="1" ht="52">
      <c r="A47" s="55" t="s">
        <v>153</v>
      </c>
      <c r="B47" s="14" t="s">
        <v>522</v>
      </c>
      <c r="C47" s="57" t="s">
        <v>39</v>
      </c>
      <c r="D47" s="58">
        <v>27.63</v>
      </c>
      <c r="E47" s="1165"/>
      <c r="F47" s="113">
        <f>ROUND((E47*D47),2)</f>
        <v>0</v>
      </c>
    </row>
    <row r="48" spans="1:6" s="56" customFormat="1" ht="13">
      <c r="A48" s="66"/>
      <c r="B48" s="14"/>
      <c r="C48" s="57"/>
      <c r="D48" s="58"/>
      <c r="E48" s="58"/>
      <c r="F48" s="58"/>
    </row>
    <row r="49" spans="1:6" s="56" customFormat="1" ht="39">
      <c r="A49" s="55" t="s">
        <v>106</v>
      </c>
      <c r="B49" s="14" t="s">
        <v>1588</v>
      </c>
      <c r="C49" s="57" t="s">
        <v>39</v>
      </c>
      <c r="D49" s="58">
        <v>32.450000000000003</v>
      </c>
      <c r="E49" s="1165"/>
      <c r="F49" s="113">
        <f>ROUND((E49*D49),2)</f>
        <v>0</v>
      </c>
    </row>
    <row r="50" spans="1:6" s="56" customFormat="1" ht="13.75" customHeight="1">
      <c r="A50" s="66"/>
      <c r="B50" s="14"/>
      <c r="C50" s="57"/>
      <c r="D50" s="58"/>
      <c r="E50" s="58"/>
      <c r="F50" s="58"/>
    </row>
    <row r="51" spans="1:6" s="56" customFormat="1" ht="57.75" customHeight="1">
      <c r="A51" s="55" t="s">
        <v>524</v>
      </c>
      <c r="B51" s="14" t="s">
        <v>982</v>
      </c>
      <c r="C51" s="57" t="s">
        <v>39</v>
      </c>
      <c r="D51" s="58">
        <v>54.81</v>
      </c>
      <c r="E51" s="1165"/>
      <c r="F51" s="113">
        <f>ROUND((E51*D51),2)</f>
        <v>0</v>
      </c>
    </row>
    <row r="52" spans="1:6" s="56" customFormat="1" ht="13.75" customHeight="1">
      <c r="A52" s="66"/>
      <c r="B52" s="14"/>
      <c r="C52" s="57"/>
      <c r="D52" s="58"/>
      <c r="E52" s="58"/>
      <c r="F52" s="58"/>
    </row>
    <row r="53" spans="1:6" s="56" customFormat="1" ht="69.75" customHeight="1">
      <c r="A53" s="55" t="s">
        <v>525</v>
      </c>
      <c r="B53" s="14" t="s">
        <v>1589</v>
      </c>
      <c r="C53" s="57" t="s">
        <v>39</v>
      </c>
      <c r="D53" s="58">
        <v>390.28</v>
      </c>
      <c r="E53" s="1165"/>
      <c r="F53" s="113">
        <f>ROUND((E53*D53),2)</f>
        <v>0</v>
      </c>
    </row>
    <row r="54" spans="1:6" s="56" customFormat="1" ht="13.75" customHeight="1">
      <c r="A54" s="66"/>
      <c r="B54" s="198"/>
      <c r="E54" s="91"/>
      <c r="F54" s="91"/>
    </row>
    <row r="55" spans="1:6" s="56" customFormat="1" ht="65">
      <c r="A55" s="55" t="s">
        <v>526</v>
      </c>
      <c r="B55" s="14" t="s">
        <v>1590</v>
      </c>
      <c r="C55" s="57" t="s">
        <v>39</v>
      </c>
      <c r="D55" s="58">
        <v>195.14</v>
      </c>
      <c r="E55" s="1165"/>
      <c r="F55" s="113">
        <f>ROUND((E55*D55),2)</f>
        <v>0</v>
      </c>
    </row>
    <row r="56" spans="1:6" s="56" customFormat="1" ht="13.75" customHeight="1">
      <c r="A56" s="66"/>
      <c r="B56" s="198"/>
      <c r="E56" s="91"/>
      <c r="F56" s="91"/>
    </row>
    <row r="57" spans="1:6" s="56" customFormat="1" ht="55.5" customHeight="1">
      <c r="A57" s="55" t="s">
        <v>527</v>
      </c>
      <c r="B57" s="88" t="s">
        <v>523</v>
      </c>
      <c r="E57" s="91"/>
      <c r="F57" s="91"/>
    </row>
    <row r="58" spans="1:6" s="56" customFormat="1" ht="13">
      <c r="A58" s="69" t="s">
        <v>1469</v>
      </c>
      <c r="B58" s="25" t="s">
        <v>1591</v>
      </c>
      <c r="C58" s="57" t="s">
        <v>66</v>
      </c>
      <c r="D58" s="58">
        <v>3</v>
      </c>
      <c r="E58" s="1176"/>
      <c r="F58" s="113">
        <f>ROUND((E58*D58),2)</f>
        <v>0</v>
      </c>
    </row>
    <row r="59" spans="1:6" s="56" customFormat="1" ht="13">
      <c r="A59" s="69" t="s">
        <v>1469</v>
      </c>
      <c r="B59" s="25" t="s">
        <v>1592</v>
      </c>
      <c r="C59" s="57" t="s">
        <v>66</v>
      </c>
      <c r="D59" s="58">
        <v>6</v>
      </c>
      <c r="E59" s="1176"/>
      <c r="F59" s="113">
        <f>ROUND((E59*D59),2)</f>
        <v>0</v>
      </c>
    </row>
    <row r="60" spans="1:6" s="56" customFormat="1" ht="13">
      <c r="A60" s="69" t="s">
        <v>1469</v>
      </c>
      <c r="B60" s="25" t="s">
        <v>1593</v>
      </c>
      <c r="C60" s="57" t="s">
        <v>66</v>
      </c>
      <c r="D60" s="58">
        <v>13</v>
      </c>
      <c r="E60" s="1176"/>
      <c r="F60" s="113">
        <f>ROUND((E60*D60),2)</f>
        <v>0</v>
      </c>
    </row>
    <row r="61" spans="1:6" s="56" customFormat="1" ht="13">
      <c r="A61" s="69" t="s">
        <v>1469</v>
      </c>
      <c r="B61" s="25" t="s">
        <v>1507</v>
      </c>
      <c r="C61" s="57" t="s">
        <v>66</v>
      </c>
      <c r="D61" s="58">
        <f>29-19</f>
        <v>10</v>
      </c>
      <c r="E61" s="1176"/>
      <c r="F61" s="113">
        <f>ROUND((E61*D61),2)</f>
        <v>0</v>
      </c>
    </row>
    <row r="62" spans="1:6" s="56" customFormat="1" ht="13">
      <c r="A62" s="66"/>
      <c r="B62" s="14"/>
      <c r="C62" s="57"/>
      <c r="D62" s="58"/>
      <c r="E62" s="58"/>
      <c r="F62" s="58"/>
    </row>
    <row r="63" spans="1:6" s="56" customFormat="1" ht="65">
      <c r="A63" s="55" t="s">
        <v>528</v>
      </c>
      <c r="B63" s="14" t="s">
        <v>899</v>
      </c>
      <c r="C63" s="57" t="s">
        <v>39</v>
      </c>
      <c r="D63" s="58">
        <v>50</v>
      </c>
      <c r="E63" s="1165"/>
      <c r="F63" s="113">
        <f>ROUND((E63*D63),2)</f>
        <v>0</v>
      </c>
    </row>
    <row r="64" spans="1:6" s="56" customFormat="1" ht="13">
      <c r="A64" s="66"/>
      <c r="B64" s="14"/>
      <c r="C64" s="57"/>
      <c r="D64" s="58"/>
      <c r="E64" s="58"/>
      <c r="F64" s="58"/>
    </row>
    <row r="65" spans="1:6" s="56" customFormat="1" ht="133.5" customHeight="1">
      <c r="A65" s="55" t="s">
        <v>529</v>
      </c>
      <c r="B65" s="14" t="s">
        <v>224</v>
      </c>
      <c r="C65" s="57" t="s">
        <v>39</v>
      </c>
      <c r="D65" s="58">
        <v>1420</v>
      </c>
      <c r="E65" s="1165"/>
      <c r="F65" s="113">
        <f>ROUND((E65*D65),2)</f>
        <v>0</v>
      </c>
    </row>
    <row r="66" spans="1:6" s="56" customFormat="1" ht="13">
      <c r="A66" s="66"/>
      <c r="B66" s="14"/>
      <c r="C66" s="57"/>
      <c r="D66" s="58"/>
      <c r="E66" s="58"/>
      <c r="F66" s="58"/>
    </row>
    <row r="67" spans="1:6" s="56" customFormat="1" ht="133.5" customHeight="1">
      <c r="A67" s="55" t="s">
        <v>530</v>
      </c>
      <c r="B67" s="14" t="s">
        <v>1594</v>
      </c>
      <c r="C67" s="57" t="s">
        <v>39</v>
      </c>
      <c r="D67" s="58">
        <v>325</v>
      </c>
      <c r="E67" s="1165"/>
      <c r="F67" s="113">
        <f>ROUND((E67*D67),2)</f>
        <v>0</v>
      </c>
    </row>
    <row r="68" spans="1:6" s="56" customFormat="1" ht="13">
      <c r="A68" s="66"/>
      <c r="B68" s="198"/>
      <c r="E68" s="91"/>
      <c r="F68" s="91"/>
    </row>
    <row r="69" spans="1:6" s="56" customFormat="1" ht="75.25" customHeight="1">
      <c r="A69" s="55" t="s">
        <v>1063</v>
      </c>
      <c r="B69" s="14" t="s">
        <v>241</v>
      </c>
      <c r="C69" s="57" t="s">
        <v>39</v>
      </c>
      <c r="D69" s="58">
        <v>1420</v>
      </c>
      <c r="E69" s="1165"/>
      <c r="F69" s="113">
        <f>ROUND((E69*D69),2)</f>
        <v>0</v>
      </c>
    </row>
    <row r="70" spans="1:6" s="56" customFormat="1" ht="13.5" thickBot="1">
      <c r="A70" s="66"/>
      <c r="B70" s="198"/>
      <c r="E70" s="91"/>
      <c r="F70" s="91"/>
    </row>
    <row r="71" spans="1:6" s="23" customFormat="1" ht="14.5" thickBot="1">
      <c r="A71" s="50"/>
      <c r="B71" s="199" t="s">
        <v>48</v>
      </c>
      <c r="C71" s="51"/>
      <c r="D71" s="52"/>
      <c r="E71" s="52"/>
      <c r="F71" s="52">
        <f>ROUND(SUM(F28:F70),2)</f>
        <v>0</v>
      </c>
    </row>
    <row r="72" spans="1:6" s="56" customFormat="1" ht="13.5" thickTop="1">
      <c r="A72" s="66"/>
      <c r="B72" s="198"/>
      <c r="E72" s="91"/>
      <c r="F72" s="91"/>
    </row>
    <row r="73" spans="1:6" s="56" customFormat="1" ht="13">
      <c r="A73" s="66"/>
      <c r="B73" s="198"/>
      <c r="E73" s="91"/>
      <c r="F73" s="91"/>
    </row>
    <row r="74" spans="1:6" s="56" customFormat="1" ht="13">
      <c r="A74" s="66"/>
      <c r="B74" s="198"/>
      <c r="E74" s="91"/>
      <c r="F74" s="91"/>
    </row>
    <row r="75" spans="1:6" s="56" customFormat="1" ht="13">
      <c r="A75" s="66"/>
      <c r="B75" s="198"/>
      <c r="E75" s="91"/>
      <c r="F75" s="91"/>
    </row>
    <row r="76" spans="1:6" s="56" customFormat="1" ht="13">
      <c r="A76" s="66"/>
      <c r="B76" s="198"/>
      <c r="E76" s="91"/>
      <c r="F76" s="91"/>
    </row>
    <row r="77" spans="1:6" s="56" customFormat="1" ht="13">
      <c r="A77" s="66"/>
      <c r="B77" s="198"/>
      <c r="E77" s="91"/>
      <c r="F77" s="91"/>
    </row>
  </sheetData>
  <sheetProtection selectLockedCells="1" selectUnlockedCells="1"/>
  <mergeCells count="21">
    <mergeCell ref="A15:F15"/>
    <mergeCell ref="A4:F4"/>
    <mergeCell ref="A5:F5"/>
    <mergeCell ref="A6:F6"/>
    <mergeCell ref="A7:F7"/>
    <mergeCell ref="A8:F8"/>
    <mergeCell ref="A9:F9"/>
    <mergeCell ref="A10:F10"/>
    <mergeCell ref="A11:F11"/>
    <mergeCell ref="A12:F12"/>
    <mergeCell ref="A13:F13"/>
    <mergeCell ref="A14:F14"/>
    <mergeCell ref="A22:F22"/>
    <mergeCell ref="A23:F23"/>
    <mergeCell ref="A24:F24"/>
    <mergeCell ref="A16:F16"/>
    <mergeCell ref="A17:F17"/>
    <mergeCell ref="A18:F18"/>
    <mergeCell ref="A19:F19"/>
    <mergeCell ref="A20:F20"/>
    <mergeCell ref="A21:F21"/>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48174-8794-4561-9E41-EE037676AE44}">
  <sheetPr>
    <tabColor rgb="FF92D050"/>
  </sheetPr>
  <dimension ref="A1:I170"/>
  <sheetViews>
    <sheetView view="pageBreakPreview" topLeftCell="A54" zoomScaleSheetLayoutView="100" workbookViewId="0">
      <selection activeCell="D55" sqref="D55"/>
    </sheetView>
  </sheetViews>
  <sheetFormatPr defaultColWidth="9.1796875" defaultRowHeight="14"/>
  <cols>
    <col min="1" max="1" width="5.7265625" style="44" customWidth="1"/>
    <col min="2" max="2" width="40.54296875" style="186" customWidth="1"/>
    <col min="3" max="3" width="6.7265625" style="5" customWidth="1"/>
    <col min="4" max="4" width="8.7265625" style="5" customWidth="1"/>
    <col min="5" max="5" width="10.7265625" style="232" customWidth="1"/>
    <col min="6" max="6" width="14.7265625" style="232" customWidth="1"/>
    <col min="7" max="10" width="9.1796875" style="5"/>
    <col min="11" max="11" width="7.1796875" style="5" customWidth="1"/>
    <col min="12" max="16384" width="9.1796875" style="5"/>
  </cols>
  <sheetData>
    <row r="1" spans="1:8">
      <c r="A1" s="97" t="s">
        <v>49</v>
      </c>
      <c r="B1" s="184" t="s">
        <v>50</v>
      </c>
      <c r="C1" s="1121"/>
      <c r="D1" s="1121"/>
      <c r="E1" s="1126"/>
      <c r="F1" s="1126"/>
    </row>
    <row r="2" spans="1:8">
      <c r="A2" s="41"/>
      <c r="B2" s="185"/>
    </row>
    <row r="3" spans="1:8">
      <c r="A3" s="858" t="s">
        <v>135</v>
      </c>
      <c r="B3" s="195"/>
      <c r="C3" s="1129"/>
      <c r="D3" s="61"/>
      <c r="E3" s="1129"/>
      <c r="F3" s="1130"/>
    </row>
    <row r="4" spans="1:8">
      <c r="A4" s="1624" t="s">
        <v>410</v>
      </c>
      <c r="B4" s="1624"/>
      <c r="C4" s="1624"/>
      <c r="D4" s="1624"/>
      <c r="E4" s="1624"/>
      <c r="F4" s="1624"/>
    </row>
    <row r="5" spans="1:8">
      <c r="A5" s="1624" t="s">
        <v>411</v>
      </c>
      <c r="B5" s="1624"/>
      <c r="C5" s="1624"/>
      <c r="D5" s="1624"/>
      <c r="E5" s="1624"/>
      <c r="F5" s="1624"/>
    </row>
    <row r="6" spans="1:8">
      <c r="A6" s="1624" t="s">
        <v>412</v>
      </c>
      <c r="B6" s="1624"/>
      <c r="C6" s="1624"/>
      <c r="D6" s="1624"/>
      <c r="E6" s="1624"/>
      <c r="F6" s="1624"/>
    </row>
    <row r="7" spans="1:8" s="32" customFormat="1" ht="28.15" customHeight="1">
      <c r="A7" s="1617" t="s">
        <v>413</v>
      </c>
      <c r="B7" s="1617"/>
      <c r="C7" s="1617"/>
      <c r="D7" s="1617"/>
      <c r="E7" s="1617"/>
      <c r="F7" s="1617"/>
      <c r="G7" s="89"/>
      <c r="H7" s="89"/>
    </row>
    <row r="8" spans="1:8" s="32" customFormat="1" ht="27.75" customHeight="1">
      <c r="A8" s="1617" t="s">
        <v>414</v>
      </c>
      <c r="B8" s="1617"/>
      <c r="C8" s="1617"/>
      <c r="D8" s="1617"/>
      <c r="E8" s="1617"/>
      <c r="F8" s="1617"/>
      <c r="G8" s="89"/>
      <c r="H8" s="89"/>
    </row>
    <row r="9" spans="1:8">
      <c r="A9" s="1624" t="s">
        <v>136</v>
      </c>
      <c r="B9" s="1624"/>
      <c r="C9" s="1624"/>
      <c r="D9" s="1624"/>
      <c r="E9" s="1624"/>
      <c r="F9" s="1624"/>
    </row>
    <row r="10" spans="1:8" ht="41.25" customHeight="1">
      <c r="A10" s="1623" t="s">
        <v>415</v>
      </c>
      <c r="B10" s="1623"/>
      <c r="C10" s="1623"/>
      <c r="D10" s="1623"/>
      <c r="E10" s="1623"/>
      <c r="F10" s="1623"/>
    </row>
    <row r="11" spans="1:8" ht="69" customHeight="1">
      <c r="A11" s="1623" t="s">
        <v>844</v>
      </c>
      <c r="B11" s="1623"/>
      <c r="C11" s="1623"/>
      <c r="D11" s="1623"/>
      <c r="E11" s="1623"/>
      <c r="F11" s="1623"/>
    </row>
    <row r="12" spans="1:8">
      <c r="A12" s="1622" t="s">
        <v>137</v>
      </c>
      <c r="B12" s="1622"/>
      <c r="C12" s="1622"/>
      <c r="D12" s="1622"/>
      <c r="E12" s="1622"/>
      <c r="F12" s="1622"/>
    </row>
    <row r="13" spans="1:8">
      <c r="A13" s="1622" t="s">
        <v>845</v>
      </c>
      <c r="B13" s="1622"/>
      <c r="C13" s="1622"/>
      <c r="D13" s="1622"/>
      <c r="E13" s="1622"/>
      <c r="F13" s="1622"/>
    </row>
    <row r="14" spans="1:8" ht="27" customHeight="1">
      <c r="A14" s="1622" t="s">
        <v>846</v>
      </c>
      <c r="B14" s="1622"/>
      <c r="C14" s="1622"/>
      <c r="D14" s="1622"/>
      <c r="E14" s="1622"/>
      <c r="F14" s="1622"/>
    </row>
    <row r="15" spans="1:8" ht="43.5" customHeight="1">
      <c r="A15" s="1622" t="s">
        <v>847</v>
      </c>
      <c r="B15" s="1622"/>
      <c r="C15" s="1622"/>
      <c r="D15" s="1622"/>
      <c r="E15" s="1622"/>
      <c r="F15" s="1622"/>
    </row>
    <row r="16" spans="1:8" ht="32.25" customHeight="1">
      <c r="A16" s="1622" t="s">
        <v>848</v>
      </c>
      <c r="B16" s="1622"/>
      <c r="C16" s="1622"/>
      <c r="D16" s="1622"/>
      <c r="E16" s="1622"/>
      <c r="F16" s="1622"/>
    </row>
    <row r="17" spans="1:7" ht="30.75" customHeight="1">
      <c r="A17" s="1622" t="s">
        <v>849</v>
      </c>
      <c r="B17" s="1622"/>
      <c r="C17" s="1622"/>
      <c r="D17" s="1622"/>
      <c r="E17" s="1622"/>
      <c r="F17" s="1622"/>
    </row>
    <row r="18" spans="1:7" ht="30.75" customHeight="1">
      <c r="A18" s="1617" t="s">
        <v>850</v>
      </c>
      <c r="B18" s="1617"/>
      <c r="C18" s="1617"/>
      <c r="D18" s="1617"/>
      <c r="E18" s="1617"/>
      <c r="F18" s="1617"/>
    </row>
    <row r="19" spans="1:7" ht="52.5" customHeight="1">
      <c r="A19" s="1655" t="s">
        <v>851</v>
      </c>
      <c r="B19" s="1655"/>
      <c r="C19" s="1655"/>
      <c r="D19" s="1655"/>
      <c r="E19" s="1655"/>
      <c r="F19" s="1655"/>
    </row>
    <row r="20" spans="1:7">
      <c r="A20" s="85"/>
      <c r="B20" s="224"/>
      <c r="C20" s="85"/>
      <c r="D20" s="85"/>
      <c r="E20" s="1149"/>
      <c r="F20" s="1149"/>
    </row>
    <row r="22" spans="1:7" s="23" customFormat="1" ht="14.5" thickBot="1">
      <c r="A22" s="42"/>
      <c r="B22" s="187" t="s">
        <v>25</v>
      </c>
      <c r="C22" s="43" t="s">
        <v>26</v>
      </c>
      <c r="D22" s="43" t="s">
        <v>27</v>
      </c>
      <c r="E22" s="1166" t="s">
        <v>28</v>
      </c>
      <c r="F22" s="1166" t="s">
        <v>29</v>
      </c>
    </row>
    <row r="23" spans="1:7" s="80" customFormat="1" ht="13.5" thickTop="1">
      <c r="A23" s="78"/>
      <c r="B23" s="205"/>
      <c r="C23" s="79"/>
      <c r="D23" s="79"/>
      <c r="E23" s="1175"/>
      <c r="F23" s="1175"/>
    </row>
    <row r="24" spans="1:7" s="56" customFormat="1" ht="91">
      <c r="A24" s="55" t="s">
        <v>51</v>
      </c>
      <c r="B24" s="14" t="s">
        <v>266</v>
      </c>
      <c r="C24" s="57" t="s">
        <v>39</v>
      </c>
      <c r="D24" s="113">
        <v>44.95</v>
      </c>
      <c r="E24" s="1165"/>
      <c r="F24" s="113">
        <f>ROUND((E24*D24),2)</f>
        <v>0</v>
      </c>
      <c r="G24" s="80"/>
    </row>
    <row r="25" spans="1:7" s="80" customFormat="1" ht="13">
      <c r="A25" s="78"/>
      <c r="B25" s="205"/>
      <c r="C25" s="79"/>
      <c r="D25" s="79"/>
      <c r="E25" s="1175"/>
      <c r="F25" s="1175"/>
    </row>
    <row r="26" spans="1:7" s="56" customFormat="1" ht="52">
      <c r="A26" s="55" t="s">
        <v>107</v>
      </c>
      <c r="B26" s="14" t="s">
        <v>267</v>
      </c>
      <c r="C26" s="57" t="s">
        <v>39</v>
      </c>
      <c r="D26" s="58">
        <f>44.95+100.8</f>
        <v>145.75</v>
      </c>
      <c r="E26" s="1165"/>
      <c r="F26" s="113">
        <f>ROUND((E26*D26),2)</f>
        <v>0</v>
      </c>
    </row>
    <row r="27" spans="1:7" s="56" customFormat="1" ht="134.5" customHeight="1">
      <c r="A27" s="87" t="s">
        <v>52</v>
      </c>
      <c r="B27" s="14" t="s">
        <v>531</v>
      </c>
      <c r="C27" s="57"/>
      <c r="D27" s="58"/>
      <c r="E27" s="58"/>
      <c r="F27" s="58"/>
    </row>
    <row r="28" spans="1:7" s="56" customFormat="1" ht="69.75" customHeight="1">
      <c r="A28" s="87" t="s">
        <v>52</v>
      </c>
      <c r="B28" s="14" t="s">
        <v>532</v>
      </c>
      <c r="E28" s="91"/>
      <c r="F28" s="91"/>
    </row>
    <row r="29" spans="1:7" s="80" customFormat="1" ht="13">
      <c r="A29" s="78"/>
      <c r="B29" s="205"/>
      <c r="C29" s="79"/>
      <c r="D29" s="79"/>
      <c r="E29" s="1175"/>
      <c r="F29" s="1175"/>
    </row>
    <row r="30" spans="1:7" s="80" customFormat="1" ht="65">
      <c r="A30" s="55" t="s">
        <v>124</v>
      </c>
      <c r="B30" s="14" t="s">
        <v>1595</v>
      </c>
      <c r="C30" s="57" t="s">
        <v>39</v>
      </c>
      <c r="D30" s="58">
        <f>1.1*1239.75</f>
        <v>1363.73</v>
      </c>
      <c r="E30" s="1165"/>
      <c r="F30" s="113">
        <f>ROUND((E30*D30),2)</f>
        <v>0</v>
      </c>
    </row>
    <row r="31" spans="1:7" s="80" customFormat="1" ht="169">
      <c r="A31" s="87" t="s">
        <v>52</v>
      </c>
      <c r="B31" s="14" t="s">
        <v>1476</v>
      </c>
      <c r="C31" s="79"/>
      <c r="D31" s="79"/>
      <c r="E31" s="1175"/>
      <c r="F31" s="1175"/>
    </row>
    <row r="32" spans="1:7" s="56" customFormat="1" ht="13">
      <c r="A32" s="55"/>
      <c r="B32" s="14"/>
      <c r="C32" s="57"/>
      <c r="D32" s="58"/>
      <c r="E32" s="58"/>
      <c r="F32" s="58"/>
    </row>
    <row r="33" spans="1:6" s="56" customFormat="1" ht="52">
      <c r="A33" s="55" t="s">
        <v>108</v>
      </c>
      <c r="B33" s="14" t="s">
        <v>533</v>
      </c>
      <c r="C33" s="57" t="s">
        <v>39</v>
      </c>
      <c r="D33" s="58">
        <v>41.85</v>
      </c>
      <c r="E33" s="1165"/>
      <c r="F33" s="113">
        <f>ROUND((E33*D33),2)</f>
        <v>0</v>
      </c>
    </row>
    <row r="34" spans="1:6" s="56" customFormat="1" ht="52">
      <c r="A34" s="87" t="s">
        <v>52</v>
      </c>
      <c r="B34" s="274" t="s">
        <v>534</v>
      </c>
      <c r="C34" s="57"/>
      <c r="D34" s="58"/>
      <c r="E34" s="58"/>
      <c r="F34" s="113"/>
    </row>
    <row r="35" spans="1:6" s="56" customFormat="1" ht="52">
      <c r="A35" s="87" t="s">
        <v>52</v>
      </c>
      <c r="B35" s="209" t="s">
        <v>535</v>
      </c>
      <c r="C35" s="57"/>
      <c r="D35" s="58"/>
      <c r="E35" s="58"/>
      <c r="F35" s="113"/>
    </row>
    <row r="36" spans="1:6" s="56" customFormat="1" ht="13">
      <c r="A36" s="55"/>
      <c r="B36" s="14"/>
      <c r="C36" s="57"/>
      <c r="D36" s="58"/>
      <c r="E36" s="58"/>
      <c r="F36" s="58"/>
    </row>
    <row r="37" spans="1:6" s="56" customFormat="1" ht="52">
      <c r="A37" s="55" t="s">
        <v>1596</v>
      </c>
      <c r="B37" s="14" t="s">
        <v>533</v>
      </c>
      <c r="C37" s="57" t="s">
        <v>39</v>
      </c>
      <c r="D37" s="58">
        <f>27.8+63.7</f>
        <v>91.5</v>
      </c>
      <c r="E37" s="1165"/>
      <c r="F37" s="113">
        <f>ROUND((E37*D37),2)</f>
        <v>0</v>
      </c>
    </row>
    <row r="38" spans="1:6" s="56" customFormat="1" ht="52">
      <c r="A38" s="87" t="s">
        <v>52</v>
      </c>
      <c r="B38" s="274" t="s">
        <v>1597</v>
      </c>
      <c r="C38" s="57"/>
      <c r="D38" s="58"/>
      <c r="E38" s="58"/>
      <c r="F38" s="113"/>
    </row>
    <row r="39" spans="1:6" s="56" customFormat="1" ht="52">
      <c r="A39" s="87" t="s">
        <v>52</v>
      </c>
      <c r="B39" s="209" t="s">
        <v>535</v>
      </c>
      <c r="C39" s="57"/>
      <c r="D39" s="58"/>
      <c r="E39" s="58"/>
      <c r="F39" s="113"/>
    </row>
    <row r="40" spans="1:6" s="56" customFormat="1" ht="13">
      <c r="A40" s="55"/>
      <c r="B40" s="14"/>
      <c r="C40" s="57"/>
      <c r="D40" s="58"/>
      <c r="E40" s="58"/>
      <c r="F40" s="58"/>
    </row>
    <row r="41" spans="1:6" s="56" customFormat="1" ht="52">
      <c r="A41" s="55" t="s">
        <v>154</v>
      </c>
      <c r="B41" s="14" t="s">
        <v>246</v>
      </c>
      <c r="C41" s="57" t="s">
        <v>31</v>
      </c>
      <c r="D41" s="58">
        <v>38.75</v>
      </c>
      <c r="E41" s="1165"/>
      <c r="F41" s="113">
        <f>ROUND((E41*D41),2)</f>
        <v>0</v>
      </c>
    </row>
    <row r="42" spans="1:6" s="56" customFormat="1" ht="13">
      <c r="A42" s="55"/>
      <c r="B42" s="14"/>
      <c r="C42" s="57"/>
      <c r="D42" s="58"/>
      <c r="E42" s="58"/>
      <c r="F42" s="58"/>
    </row>
    <row r="43" spans="1:6" s="56" customFormat="1" ht="78">
      <c r="A43" s="55" t="s">
        <v>1598</v>
      </c>
      <c r="B43" s="14" t="s">
        <v>909</v>
      </c>
      <c r="C43" s="57" t="s">
        <v>31</v>
      </c>
      <c r="D43" s="58">
        <v>156.35</v>
      </c>
      <c r="E43" s="1165"/>
      <c r="F43" s="113">
        <f>ROUND((E43*D43),2)</f>
        <v>0</v>
      </c>
    </row>
    <row r="44" spans="1:6" s="56" customFormat="1" ht="13">
      <c r="A44" s="55"/>
      <c r="B44" s="14"/>
      <c r="C44" s="57"/>
      <c r="D44" s="58"/>
      <c r="E44" s="58"/>
      <c r="F44" s="58"/>
    </row>
    <row r="45" spans="1:6" s="56" customFormat="1" ht="52">
      <c r="A45" s="55" t="s">
        <v>109</v>
      </c>
      <c r="B45" s="14" t="s">
        <v>1599</v>
      </c>
      <c r="C45" s="57" t="s">
        <v>39</v>
      </c>
      <c r="D45" s="58">
        <f>40.05+87.4+29.8</f>
        <v>157.25</v>
      </c>
      <c r="E45" s="1165"/>
      <c r="F45" s="113">
        <f>ROUND((E45*D45),2)</f>
        <v>0</v>
      </c>
    </row>
    <row r="46" spans="1:6" s="80" customFormat="1" ht="39">
      <c r="A46" s="87" t="s">
        <v>52</v>
      </c>
      <c r="B46" s="209" t="s">
        <v>1475</v>
      </c>
      <c r="C46" s="79"/>
      <c r="D46" s="79"/>
      <c r="E46" s="1175"/>
      <c r="F46" s="1175"/>
    </row>
    <row r="47" spans="1:6" s="56" customFormat="1" ht="39">
      <c r="A47" s="87" t="s">
        <v>52</v>
      </c>
      <c r="B47" s="14" t="s">
        <v>1073</v>
      </c>
      <c r="C47" s="57"/>
      <c r="D47" s="58"/>
      <c r="E47" s="58"/>
      <c r="F47" s="58"/>
    </row>
    <row r="48" spans="1:6" s="56" customFormat="1" ht="13">
      <c r="A48" s="55"/>
      <c r="B48" s="14"/>
      <c r="C48" s="57"/>
      <c r="D48" s="58"/>
      <c r="E48" s="58"/>
      <c r="F48" s="58"/>
    </row>
    <row r="49" spans="1:6" s="56" customFormat="1" ht="52">
      <c r="A49" s="55" t="s">
        <v>147</v>
      </c>
      <c r="B49" s="14" t="s">
        <v>1600</v>
      </c>
      <c r="C49" s="57" t="s">
        <v>39</v>
      </c>
      <c r="D49" s="58">
        <v>52.75</v>
      </c>
      <c r="E49" s="1165"/>
      <c r="F49" s="113">
        <f>ROUND((E49*D49),2)</f>
        <v>0</v>
      </c>
    </row>
    <row r="50" spans="1:6" s="56" customFormat="1" ht="13">
      <c r="A50" s="55"/>
      <c r="B50" s="14"/>
      <c r="C50" s="57"/>
      <c r="D50" s="58"/>
      <c r="E50" s="58"/>
      <c r="F50" s="58"/>
    </row>
    <row r="51" spans="1:6" s="56" customFormat="1" ht="169">
      <c r="A51" s="55" t="s">
        <v>110</v>
      </c>
      <c r="B51" s="14" t="s">
        <v>1601</v>
      </c>
      <c r="C51" s="57" t="s">
        <v>38</v>
      </c>
      <c r="D51" s="58">
        <v>27.3</v>
      </c>
      <c r="E51" s="1165"/>
      <c r="F51" s="113">
        <f>ROUND((E51*D51),2)</f>
        <v>0</v>
      </c>
    </row>
    <row r="52" spans="1:6" s="56" customFormat="1" ht="13">
      <c r="A52" s="55"/>
      <c r="B52" s="14"/>
      <c r="C52" s="57"/>
      <c r="D52" s="58"/>
      <c r="E52" s="58"/>
      <c r="F52" s="58"/>
    </row>
    <row r="53" spans="1:6" s="56" customFormat="1" ht="169">
      <c r="A53" s="55" t="s">
        <v>125</v>
      </c>
      <c r="B53" s="14" t="s">
        <v>1602</v>
      </c>
      <c r="C53" s="57" t="s">
        <v>38</v>
      </c>
      <c r="D53" s="58">
        <v>4.16</v>
      </c>
      <c r="E53" s="1165"/>
      <c r="F53" s="113">
        <f>ROUND((E53*D53),2)</f>
        <v>0</v>
      </c>
    </row>
    <row r="54" spans="1:6" s="56" customFormat="1" ht="13">
      <c r="A54" s="55"/>
      <c r="B54" s="14"/>
      <c r="C54" s="57"/>
      <c r="D54" s="58"/>
      <c r="E54" s="58"/>
      <c r="F54" s="58"/>
    </row>
    <row r="55" spans="1:6" s="56" customFormat="1" ht="156">
      <c r="A55" s="55" t="s">
        <v>155</v>
      </c>
      <c r="B55" s="14" t="s">
        <v>1603</v>
      </c>
      <c r="C55" s="57" t="s">
        <v>38</v>
      </c>
      <c r="D55" s="58">
        <v>28.3</v>
      </c>
      <c r="E55" s="1165"/>
      <c r="F55" s="113">
        <f>ROUND((E55*D55),2)</f>
        <v>0</v>
      </c>
    </row>
    <row r="56" spans="1:6" s="56" customFormat="1" ht="13">
      <c r="A56" s="55"/>
      <c r="B56" s="14"/>
      <c r="C56" s="57"/>
      <c r="D56" s="58"/>
      <c r="E56" s="58"/>
      <c r="F56" s="58"/>
    </row>
    <row r="57" spans="1:6" s="56" customFormat="1" ht="143">
      <c r="A57" s="55" t="s">
        <v>156</v>
      </c>
      <c r="B57" s="14" t="s">
        <v>1604</v>
      </c>
      <c r="C57" s="57" t="s">
        <v>38</v>
      </c>
      <c r="D57" s="58">
        <v>18.86</v>
      </c>
      <c r="E57" s="1165"/>
      <c r="F57" s="113">
        <f>ROUND((E57*D57),2)</f>
        <v>0</v>
      </c>
    </row>
    <row r="58" spans="1:6" s="56" customFormat="1" ht="13">
      <c r="A58" s="55"/>
      <c r="B58" s="14"/>
      <c r="C58" s="57"/>
      <c r="D58" s="58"/>
      <c r="E58" s="58"/>
      <c r="F58" s="58"/>
    </row>
    <row r="59" spans="1:6" s="56" customFormat="1" ht="143">
      <c r="A59" s="55" t="s">
        <v>111</v>
      </c>
      <c r="B59" s="14" t="s">
        <v>1605</v>
      </c>
      <c r="C59" s="57" t="s">
        <v>38</v>
      </c>
      <c r="D59" s="58">
        <v>46.01</v>
      </c>
      <c r="E59" s="1165"/>
      <c r="F59" s="113">
        <f>ROUND((E59*D59),2)</f>
        <v>0</v>
      </c>
    </row>
    <row r="60" spans="1:6" s="56" customFormat="1" ht="13">
      <c r="A60" s="55"/>
      <c r="B60" s="14"/>
      <c r="C60" s="57"/>
      <c r="D60" s="58"/>
      <c r="E60" s="58"/>
      <c r="F60" s="58"/>
    </row>
    <row r="61" spans="1:6" s="56" customFormat="1" ht="143">
      <c r="A61" s="55" t="s">
        <v>112</v>
      </c>
      <c r="B61" s="14" t="s">
        <v>1606</v>
      </c>
      <c r="C61" s="57" t="s">
        <v>38</v>
      </c>
      <c r="D61" s="58">
        <v>28.29</v>
      </c>
      <c r="E61" s="1165"/>
      <c r="F61" s="113">
        <f>ROUND((E61*D61),2)</f>
        <v>0</v>
      </c>
    </row>
    <row r="62" spans="1:6" s="56" customFormat="1" ht="13">
      <c r="A62" s="55"/>
      <c r="B62" s="14"/>
      <c r="C62" s="57"/>
      <c r="D62" s="58"/>
      <c r="E62" s="58"/>
      <c r="F62" s="58"/>
    </row>
    <row r="63" spans="1:6" s="56" customFormat="1" ht="117">
      <c r="A63" s="55" t="s">
        <v>113</v>
      </c>
      <c r="B63" s="14" t="s">
        <v>537</v>
      </c>
      <c r="C63" s="57" t="s">
        <v>39</v>
      </c>
      <c r="D63" s="58">
        <v>269.42</v>
      </c>
      <c r="E63" s="1165"/>
      <c r="F63" s="113">
        <f>ROUND((E63*D63),2)</f>
        <v>0</v>
      </c>
    </row>
    <row r="64" spans="1:6" s="56" customFormat="1" ht="13">
      <c r="A64" s="55"/>
      <c r="B64" s="14"/>
      <c r="C64" s="57"/>
      <c r="D64" s="58"/>
      <c r="E64" s="58"/>
      <c r="F64" s="58"/>
    </row>
    <row r="65" spans="1:6" s="56" customFormat="1" ht="143">
      <c r="A65" s="55" t="s">
        <v>157</v>
      </c>
      <c r="B65" s="14" t="s">
        <v>538</v>
      </c>
      <c r="C65" s="57" t="s">
        <v>39</v>
      </c>
      <c r="D65" s="58">
        <f>181.89+741.13</f>
        <v>923.02</v>
      </c>
      <c r="E65" s="1165"/>
      <c r="F65" s="113">
        <f>ROUND((E65*D65),2)</f>
        <v>0</v>
      </c>
    </row>
    <row r="66" spans="1:6">
      <c r="A66" s="55"/>
      <c r="B66" s="14"/>
      <c r="C66" s="57"/>
      <c r="D66" s="58"/>
      <c r="E66" s="58"/>
      <c r="F66" s="58"/>
    </row>
    <row r="67" spans="1:6" s="56" customFormat="1" ht="26">
      <c r="A67" s="55" t="s">
        <v>114</v>
      </c>
      <c r="B67" s="14" t="s">
        <v>1607</v>
      </c>
      <c r="C67" s="57" t="s">
        <v>31</v>
      </c>
      <c r="D67" s="58">
        <v>120</v>
      </c>
      <c r="E67" s="1165"/>
      <c r="F67" s="113">
        <f>ROUND((E67*D67),2)</f>
        <v>0</v>
      </c>
    </row>
    <row r="68" spans="1:6" s="56" customFormat="1" ht="13">
      <c r="A68" s="55"/>
      <c r="B68" s="14"/>
      <c r="C68" s="57"/>
      <c r="D68" s="58"/>
      <c r="E68" s="58"/>
      <c r="F68" s="58"/>
    </row>
    <row r="69" spans="1:6" s="56" customFormat="1" ht="39">
      <c r="A69" s="55" t="s">
        <v>158</v>
      </c>
      <c r="B69" s="14" t="s">
        <v>160</v>
      </c>
      <c r="C69" s="57" t="s">
        <v>31</v>
      </c>
      <c r="D69" s="58">
        <v>120</v>
      </c>
      <c r="E69" s="1165"/>
      <c r="F69" s="113">
        <f>ROUND((E69*D69),2)</f>
        <v>0</v>
      </c>
    </row>
    <row r="70" spans="1:6" s="56" customFormat="1" ht="13">
      <c r="A70" s="55"/>
      <c r="B70" s="14"/>
      <c r="C70" s="57"/>
      <c r="D70" s="58"/>
      <c r="E70" s="58"/>
      <c r="F70" s="58"/>
    </row>
    <row r="71" spans="1:6" s="56" customFormat="1" ht="75.5">
      <c r="A71" s="55" t="s">
        <v>115</v>
      </c>
      <c r="B71" s="24" t="s">
        <v>549</v>
      </c>
      <c r="C71" s="57" t="s">
        <v>39</v>
      </c>
      <c r="D71" s="58">
        <v>230</v>
      </c>
      <c r="E71" s="1165"/>
      <c r="F71" s="113">
        <f>ROUND((E71*D71),2)</f>
        <v>0</v>
      </c>
    </row>
    <row r="72" spans="1:6" s="56" customFormat="1" ht="13">
      <c r="A72" s="55"/>
      <c r="B72" s="14"/>
      <c r="C72" s="57"/>
      <c r="D72" s="58"/>
      <c r="E72" s="58"/>
      <c r="F72" s="58"/>
    </row>
    <row r="73" spans="1:6" s="56" customFormat="1" ht="102.5">
      <c r="A73" s="55" t="s">
        <v>117</v>
      </c>
      <c r="B73" s="24" t="s">
        <v>900</v>
      </c>
      <c r="C73" s="57" t="s">
        <v>39</v>
      </c>
      <c r="D73" s="58">
        <v>20</v>
      </c>
      <c r="E73" s="1165"/>
      <c r="F73" s="113">
        <f>ROUND((E73*D73),2)</f>
        <v>0</v>
      </c>
    </row>
    <row r="74" spans="1:6" s="56" customFormat="1" ht="13">
      <c r="A74" s="55"/>
      <c r="B74" s="14"/>
      <c r="C74" s="57"/>
      <c r="D74" s="58"/>
      <c r="E74" s="58"/>
      <c r="F74" s="58"/>
    </row>
    <row r="75" spans="1:6" s="56" customFormat="1" ht="141.5">
      <c r="A75" s="55" t="s">
        <v>208</v>
      </c>
      <c r="B75" s="24" t="s">
        <v>901</v>
      </c>
      <c r="C75" s="57" t="s">
        <v>39</v>
      </c>
      <c r="D75" s="58">
        <v>20</v>
      </c>
      <c r="E75" s="1165"/>
      <c r="F75" s="113">
        <f>ROUND((E75*D75),2)</f>
        <v>0</v>
      </c>
    </row>
    <row r="76" spans="1:6" s="56" customFormat="1" ht="13">
      <c r="A76" s="55"/>
      <c r="B76" s="14"/>
      <c r="C76" s="57"/>
      <c r="D76" s="58"/>
      <c r="E76" s="58"/>
      <c r="F76" s="58"/>
    </row>
    <row r="77" spans="1:6" s="56" customFormat="1" ht="89.5">
      <c r="A77" s="55" t="s">
        <v>231</v>
      </c>
      <c r="B77" s="24" t="s">
        <v>1608</v>
      </c>
      <c r="C77" s="57" t="s">
        <v>39</v>
      </c>
      <c r="D77" s="58">
        <v>15</v>
      </c>
      <c r="E77" s="1165"/>
      <c r="F77" s="113">
        <f>ROUND((E77*D77),2)</f>
        <v>0</v>
      </c>
    </row>
    <row r="78" spans="1:6" s="56" customFormat="1" ht="13">
      <c r="A78" s="55"/>
      <c r="B78" s="14"/>
      <c r="C78" s="57"/>
      <c r="D78" s="58"/>
      <c r="E78" s="58"/>
      <c r="F78" s="58"/>
    </row>
    <row r="79" spans="1:6" s="56" customFormat="1" ht="89.5">
      <c r="A79" s="55" t="s">
        <v>552</v>
      </c>
      <c r="B79" s="24" t="s">
        <v>706</v>
      </c>
      <c r="C79" s="57" t="s">
        <v>39</v>
      </c>
      <c r="D79" s="58">
        <v>123</v>
      </c>
      <c r="E79" s="1165"/>
      <c r="F79" s="113">
        <f>ROUND((E79*D79),2)</f>
        <v>0</v>
      </c>
    </row>
    <row r="80" spans="1:6" s="56" customFormat="1" ht="13">
      <c r="A80" s="55"/>
      <c r="B80" s="14"/>
      <c r="C80" s="57"/>
      <c r="D80" s="58"/>
      <c r="E80" s="58"/>
      <c r="F80" s="113"/>
    </row>
    <row r="81" spans="1:6" s="56" customFormat="1" ht="89.5">
      <c r="A81" s="55" t="s">
        <v>553</v>
      </c>
      <c r="B81" s="24" t="s">
        <v>708</v>
      </c>
      <c r="C81" s="57" t="s">
        <v>39</v>
      </c>
      <c r="D81" s="58">
        <v>37</v>
      </c>
      <c r="E81" s="1165"/>
      <c r="F81" s="113">
        <f>ROUND((E81*D81),2)</f>
        <v>0</v>
      </c>
    </row>
    <row r="82" spans="1:6" s="56" customFormat="1" ht="13">
      <c r="A82" s="55"/>
      <c r="B82" s="14"/>
      <c r="C82" s="57"/>
      <c r="D82" s="58"/>
      <c r="E82" s="58"/>
      <c r="F82" s="113"/>
    </row>
    <row r="83" spans="1:6" s="56" customFormat="1" ht="52">
      <c r="A83" s="55" t="s">
        <v>554</v>
      </c>
      <c r="B83" s="24" t="s">
        <v>709</v>
      </c>
      <c r="C83" s="57" t="s">
        <v>39</v>
      </c>
      <c r="D83" s="58">
        <v>76</v>
      </c>
      <c r="E83" s="1165"/>
      <c r="F83" s="113">
        <f>ROUND((E83*D83),2)</f>
        <v>0</v>
      </c>
    </row>
    <row r="84" spans="1:6" s="56" customFormat="1" ht="13">
      <c r="A84" s="55"/>
      <c r="B84" s="14"/>
      <c r="C84" s="57"/>
      <c r="D84" s="58"/>
      <c r="E84" s="58"/>
      <c r="F84" s="113"/>
    </row>
    <row r="85" spans="1:6" s="56" customFormat="1" ht="52">
      <c r="A85" s="55" t="s">
        <v>556</v>
      </c>
      <c r="B85" s="24" t="s">
        <v>711</v>
      </c>
      <c r="E85" s="91"/>
      <c r="F85" s="91"/>
    </row>
    <row r="86" spans="1:6" s="56" customFormat="1" ht="13">
      <c r="A86" s="55"/>
      <c r="B86" s="14" t="s">
        <v>712</v>
      </c>
      <c r="C86" s="57" t="s">
        <v>53</v>
      </c>
      <c r="D86" s="58">
        <v>30</v>
      </c>
      <c r="E86" s="1165"/>
      <c r="F86" s="113">
        <f>ROUND((E86*D86),2)</f>
        <v>0</v>
      </c>
    </row>
    <row r="87" spans="1:6" s="56" customFormat="1" ht="13">
      <c r="A87" s="55"/>
      <c r="B87" s="14" t="s">
        <v>713</v>
      </c>
      <c r="C87" s="57" t="s">
        <v>53</v>
      </c>
      <c r="D87" s="58">
        <v>12</v>
      </c>
      <c r="E87" s="1165"/>
      <c r="F87" s="113">
        <f>ROUND((E87*D87),2)</f>
        <v>0</v>
      </c>
    </row>
    <row r="88" spans="1:6" s="56" customFormat="1" ht="13">
      <c r="A88" s="55"/>
      <c r="B88" s="14" t="s">
        <v>714</v>
      </c>
      <c r="C88" s="57" t="s">
        <v>53</v>
      </c>
      <c r="D88" s="58">
        <v>8</v>
      </c>
      <c r="E88" s="1165"/>
      <c r="F88" s="113">
        <f>ROUND((E88*D88),2)</f>
        <v>0</v>
      </c>
    </row>
    <row r="89" spans="1:6" s="56" customFormat="1" ht="13">
      <c r="A89" s="55"/>
      <c r="B89" s="14"/>
      <c r="C89" s="57"/>
      <c r="D89" s="58"/>
      <c r="E89" s="58"/>
      <c r="F89" s="113"/>
    </row>
    <row r="90" spans="1:6" s="56" customFormat="1" ht="78">
      <c r="A90" s="55" t="s">
        <v>705</v>
      </c>
      <c r="B90" s="24" t="s">
        <v>721</v>
      </c>
      <c r="C90" s="57" t="s">
        <v>39</v>
      </c>
      <c r="D90" s="58">
        <v>52</v>
      </c>
      <c r="E90" s="1165"/>
      <c r="F90" s="113">
        <f>ROUND((E90*D90),2)</f>
        <v>0</v>
      </c>
    </row>
    <row r="91" spans="1:6" s="56" customFormat="1" ht="13">
      <c r="A91" s="55"/>
      <c r="B91" s="14"/>
      <c r="C91" s="57"/>
      <c r="D91" s="58"/>
      <c r="E91" s="58"/>
      <c r="F91" s="113"/>
    </row>
    <row r="92" spans="1:6" s="56" customFormat="1" ht="39">
      <c r="A92" s="55" t="s">
        <v>715</v>
      </c>
      <c r="B92" s="24" t="s">
        <v>722</v>
      </c>
      <c r="C92" s="57" t="s">
        <v>32</v>
      </c>
      <c r="D92" s="58">
        <v>16</v>
      </c>
      <c r="E92" s="1165"/>
      <c r="F92" s="113">
        <f>ROUND((E92*D92),2)</f>
        <v>0</v>
      </c>
    </row>
    <row r="93" spans="1:6" s="56" customFormat="1" ht="13">
      <c r="A93" s="55"/>
      <c r="B93" s="14"/>
      <c r="C93" s="57"/>
      <c r="D93" s="58"/>
      <c r="E93" s="58"/>
      <c r="F93" s="113"/>
    </row>
    <row r="94" spans="1:6" s="56" customFormat="1" ht="117">
      <c r="A94" s="55" t="s">
        <v>716</v>
      </c>
      <c r="B94" s="14" t="s">
        <v>723</v>
      </c>
      <c r="C94" s="57"/>
      <c r="D94" s="58"/>
      <c r="E94" s="58"/>
      <c r="F94" s="113"/>
    </row>
    <row r="95" spans="1:6" s="56" customFormat="1" ht="13">
      <c r="A95" s="55"/>
      <c r="B95" s="14" t="s">
        <v>724</v>
      </c>
      <c r="C95" s="57" t="s">
        <v>32</v>
      </c>
      <c r="D95" s="58">
        <v>1</v>
      </c>
      <c r="E95" s="1165"/>
      <c r="F95" s="113">
        <f>ROUND((E95*D95),2)</f>
        <v>0</v>
      </c>
    </row>
    <row r="96" spans="1:6" s="56" customFormat="1" ht="13">
      <c r="A96" s="55"/>
      <c r="B96" s="14" t="s">
        <v>725</v>
      </c>
      <c r="C96" s="57" t="s">
        <v>32</v>
      </c>
      <c r="D96" s="58">
        <v>1</v>
      </c>
      <c r="E96" s="1165"/>
      <c r="F96" s="113">
        <f>ROUND((E96*D96),2)</f>
        <v>0</v>
      </c>
    </row>
    <row r="97" spans="1:6" s="56" customFormat="1" ht="13">
      <c r="A97" s="55"/>
      <c r="B97" s="198" t="s">
        <v>726</v>
      </c>
      <c r="C97" s="57" t="s">
        <v>32</v>
      </c>
      <c r="D97" s="58">
        <v>5</v>
      </c>
      <c r="E97" s="1165"/>
      <c r="F97" s="113">
        <f>ROUND((E97*D97),2)</f>
        <v>0</v>
      </c>
    </row>
    <row r="98" spans="1:6" s="56" customFormat="1" ht="13">
      <c r="A98" s="55"/>
      <c r="B98" s="14"/>
      <c r="C98" s="57"/>
      <c r="D98" s="58"/>
      <c r="E98" s="58"/>
      <c r="F98" s="113"/>
    </row>
    <row r="99" spans="1:6" s="56" customFormat="1" ht="80.150000000000006" customHeight="1">
      <c r="A99" s="55" t="s">
        <v>717</v>
      </c>
      <c r="B99" s="14" t="s">
        <v>1609</v>
      </c>
      <c r="C99" s="57"/>
      <c r="D99" s="58"/>
      <c r="E99" s="58"/>
      <c r="F99" s="113"/>
    </row>
    <row r="100" spans="1:6" s="56" customFormat="1" ht="13">
      <c r="A100" s="231" t="s">
        <v>548</v>
      </c>
      <c r="B100" s="25" t="s">
        <v>1610</v>
      </c>
      <c r="C100" s="57" t="s">
        <v>53</v>
      </c>
      <c r="D100" s="1136">
        <v>3</v>
      </c>
      <c r="E100" s="1165"/>
      <c r="F100" s="113">
        <f t="shared" ref="F100:F109" si="0">ROUND((E100*D100),2)</f>
        <v>0</v>
      </c>
    </row>
    <row r="101" spans="1:6" s="56" customFormat="1" ht="13">
      <c r="A101" s="231" t="s">
        <v>548</v>
      </c>
      <c r="B101" s="25" t="s">
        <v>1611</v>
      </c>
      <c r="C101" s="57" t="s">
        <v>53</v>
      </c>
      <c r="D101" s="1136">
        <v>20</v>
      </c>
      <c r="E101" s="1165"/>
      <c r="F101" s="113">
        <f t="shared" si="0"/>
        <v>0</v>
      </c>
    </row>
    <row r="102" spans="1:6" s="56" customFormat="1" ht="13">
      <c r="A102" s="231" t="s">
        <v>548</v>
      </c>
      <c r="B102" s="25" t="s">
        <v>1612</v>
      </c>
      <c r="C102" s="57" t="s">
        <v>53</v>
      </c>
      <c r="D102" s="1136">
        <v>1</v>
      </c>
      <c r="E102" s="1165"/>
      <c r="F102" s="113">
        <f t="shared" si="0"/>
        <v>0</v>
      </c>
    </row>
    <row r="103" spans="1:6" s="56" customFormat="1" ht="13">
      <c r="A103" s="231" t="s">
        <v>548</v>
      </c>
      <c r="B103" s="25" t="s">
        <v>1613</v>
      </c>
      <c r="C103" s="57" t="s">
        <v>53</v>
      </c>
      <c r="D103" s="1136">
        <v>1</v>
      </c>
      <c r="E103" s="1165"/>
      <c r="F103" s="113">
        <f t="shared" si="0"/>
        <v>0</v>
      </c>
    </row>
    <row r="104" spans="1:6" s="56" customFormat="1" ht="13">
      <c r="A104" s="231" t="s">
        <v>548</v>
      </c>
      <c r="B104" s="25" t="s">
        <v>1614</v>
      </c>
      <c r="C104" s="57" t="s">
        <v>53</v>
      </c>
      <c r="D104" s="1136">
        <v>1</v>
      </c>
      <c r="E104" s="1165"/>
      <c r="F104" s="113">
        <f t="shared" si="0"/>
        <v>0</v>
      </c>
    </row>
    <row r="105" spans="1:6" s="56" customFormat="1" ht="13">
      <c r="A105" s="231" t="s">
        <v>548</v>
      </c>
      <c r="B105" s="25" t="s">
        <v>1615</v>
      </c>
      <c r="C105" s="57" t="s">
        <v>53</v>
      </c>
      <c r="D105" s="1136">
        <v>3</v>
      </c>
      <c r="E105" s="1165"/>
      <c r="F105" s="113">
        <f t="shared" si="0"/>
        <v>0</v>
      </c>
    </row>
    <row r="106" spans="1:6" s="56" customFormat="1" ht="13">
      <c r="A106" s="231" t="s">
        <v>548</v>
      </c>
      <c r="B106" s="25" t="s">
        <v>1616</v>
      </c>
      <c r="C106" s="57" t="s">
        <v>53</v>
      </c>
      <c r="D106" s="1136">
        <v>11</v>
      </c>
      <c r="E106" s="1165"/>
      <c r="F106" s="113">
        <f t="shared" si="0"/>
        <v>0</v>
      </c>
    </row>
    <row r="107" spans="1:6" s="56" customFormat="1" ht="13">
      <c r="A107" s="231" t="s">
        <v>548</v>
      </c>
      <c r="B107" s="25" t="s">
        <v>1617</v>
      </c>
      <c r="C107" s="57" t="s">
        <v>53</v>
      </c>
      <c r="D107" s="1136">
        <v>7</v>
      </c>
      <c r="E107" s="1165"/>
      <c r="F107" s="113">
        <f t="shared" si="0"/>
        <v>0</v>
      </c>
    </row>
    <row r="108" spans="1:6" s="56" customFormat="1" ht="13">
      <c r="A108" s="231" t="s">
        <v>548</v>
      </c>
      <c r="B108" s="25" t="s">
        <v>1618</v>
      </c>
      <c r="C108" s="57" t="s">
        <v>53</v>
      </c>
      <c r="D108" s="1136">
        <v>1</v>
      </c>
      <c r="E108" s="1165"/>
      <c r="F108" s="113">
        <f t="shared" si="0"/>
        <v>0</v>
      </c>
    </row>
    <row r="109" spans="1:6" s="56" customFormat="1" ht="13">
      <c r="A109" s="231" t="s">
        <v>548</v>
      </c>
      <c r="B109" s="25" t="s">
        <v>1619</v>
      </c>
      <c r="C109" s="57" t="s">
        <v>53</v>
      </c>
      <c r="D109" s="1136">
        <v>1</v>
      </c>
      <c r="E109" s="1165"/>
      <c r="F109" s="113">
        <f t="shared" si="0"/>
        <v>0</v>
      </c>
    </row>
    <row r="110" spans="1:6" s="56" customFormat="1" ht="7.5" customHeight="1">
      <c r="A110" s="231"/>
      <c r="B110" s="14"/>
      <c r="C110" s="57"/>
      <c r="D110" s="58"/>
      <c r="E110" s="58"/>
      <c r="F110" s="113"/>
    </row>
    <row r="111" spans="1:6" s="56" customFormat="1" ht="13">
      <c r="A111" s="231" t="s">
        <v>548</v>
      </c>
      <c r="B111" s="239" t="s">
        <v>1620</v>
      </c>
      <c r="C111" s="57" t="s">
        <v>53</v>
      </c>
      <c r="D111" s="1136">
        <v>2</v>
      </c>
      <c r="E111" s="1165"/>
      <c r="F111" s="113">
        <f>ROUND((E111*D111),2)</f>
        <v>0</v>
      </c>
    </row>
    <row r="112" spans="1:6" s="56" customFormat="1" ht="13">
      <c r="A112" s="231" t="s">
        <v>548</v>
      </c>
      <c r="B112" s="239" t="s">
        <v>1621</v>
      </c>
      <c r="C112" s="57" t="s">
        <v>53</v>
      </c>
      <c r="D112" s="1136">
        <v>5</v>
      </c>
      <c r="E112" s="1165"/>
      <c r="F112" s="113">
        <f>ROUND((E112*D112),2)</f>
        <v>0</v>
      </c>
    </row>
    <row r="113" spans="1:6" s="56" customFormat="1" ht="6" customHeight="1">
      <c r="A113" s="55"/>
      <c r="B113" s="239"/>
      <c r="C113" s="57"/>
      <c r="D113" s="58"/>
      <c r="E113" s="58"/>
      <c r="F113" s="113"/>
    </row>
    <row r="114" spans="1:6" s="56" customFormat="1" ht="52">
      <c r="A114" s="231" t="s">
        <v>548</v>
      </c>
      <c r="B114" s="239" t="s">
        <v>1622</v>
      </c>
      <c r="C114" s="57" t="s">
        <v>53</v>
      </c>
      <c r="D114" s="1136">
        <v>6</v>
      </c>
      <c r="E114" s="1165"/>
      <c r="F114" s="113">
        <f>ROUND((E114*D114),2)</f>
        <v>0</v>
      </c>
    </row>
    <row r="115" spans="1:6" s="56" customFormat="1" ht="13">
      <c r="A115" s="55"/>
      <c r="B115" s="14"/>
      <c r="C115" s="57"/>
      <c r="D115" s="58"/>
      <c r="E115" s="58"/>
      <c r="F115" s="113"/>
    </row>
    <row r="116" spans="1:6" s="56" customFormat="1" ht="26">
      <c r="A116" s="231" t="s">
        <v>548</v>
      </c>
      <c r="B116" s="238" t="s">
        <v>1623</v>
      </c>
      <c r="C116" s="57" t="s">
        <v>53</v>
      </c>
      <c r="D116" s="1136">
        <v>3</v>
      </c>
      <c r="E116" s="1165"/>
      <c r="F116" s="113">
        <f>ROUND((E116*D116),2)</f>
        <v>0</v>
      </c>
    </row>
    <row r="117" spans="1:6" s="56" customFormat="1" ht="39">
      <c r="A117" s="231" t="s">
        <v>548</v>
      </c>
      <c r="B117" s="238" t="s">
        <v>1624</v>
      </c>
      <c r="C117" s="57" t="s">
        <v>53</v>
      </c>
      <c r="D117" s="1136">
        <v>3</v>
      </c>
      <c r="E117" s="1165"/>
      <c r="F117" s="113">
        <f>ROUND((E117*D117),2)</f>
        <v>0</v>
      </c>
    </row>
    <row r="118" spans="1:6" s="56" customFormat="1" ht="28.5" customHeight="1">
      <c r="A118" s="231" t="s">
        <v>548</v>
      </c>
      <c r="B118" s="238" t="s">
        <v>1625</v>
      </c>
      <c r="C118" s="57" t="s">
        <v>53</v>
      </c>
      <c r="D118" s="1136">
        <v>1</v>
      </c>
      <c r="E118" s="1165"/>
      <c r="F118" s="113">
        <f>ROUND((E118*D118),2)</f>
        <v>0</v>
      </c>
    </row>
    <row r="119" spans="1:6" s="56" customFormat="1" ht="26">
      <c r="A119" s="231" t="s">
        <v>548</v>
      </c>
      <c r="B119" s="238" t="s">
        <v>1626</v>
      </c>
      <c r="C119" s="57" t="s">
        <v>53</v>
      </c>
      <c r="D119" s="1136">
        <v>1</v>
      </c>
      <c r="E119" s="1165"/>
      <c r="F119" s="113">
        <f>ROUND((E119*D119),2)</f>
        <v>0</v>
      </c>
    </row>
    <row r="120" spans="1:6" s="56" customFormat="1" ht="13">
      <c r="A120" s="55"/>
      <c r="B120" s="14"/>
      <c r="C120" s="57"/>
      <c r="D120" s="58"/>
      <c r="E120" s="58"/>
      <c r="F120" s="113"/>
    </row>
    <row r="121" spans="1:6" s="56" customFormat="1" ht="39">
      <c r="A121" s="55" t="s">
        <v>718</v>
      </c>
      <c r="B121" s="24" t="s">
        <v>731</v>
      </c>
      <c r="C121" s="57" t="s">
        <v>38</v>
      </c>
      <c r="D121" s="58">
        <v>0.5</v>
      </c>
      <c r="E121" s="1165"/>
      <c r="F121" s="113">
        <f>ROUND((E121*D121),2)</f>
        <v>0</v>
      </c>
    </row>
    <row r="122" spans="1:6" s="56" customFormat="1" ht="13">
      <c r="A122" s="55"/>
      <c r="B122" s="14"/>
      <c r="C122" s="57"/>
      <c r="D122" s="58"/>
      <c r="E122" s="58"/>
      <c r="F122" s="113"/>
    </row>
    <row r="123" spans="1:6" s="56" customFormat="1" ht="60.75" customHeight="1">
      <c r="A123" s="55" t="s">
        <v>730</v>
      </c>
      <c r="B123" s="14" t="s">
        <v>551</v>
      </c>
      <c r="C123" s="57" t="s">
        <v>39</v>
      </c>
      <c r="D123" s="58">
        <v>2166</v>
      </c>
      <c r="E123" s="1165"/>
      <c r="F123" s="113">
        <f>ROUND((E123*D123),2)</f>
        <v>0</v>
      </c>
    </row>
    <row r="124" spans="1:6" s="56" customFormat="1" ht="13">
      <c r="A124" s="55"/>
      <c r="B124" s="14"/>
      <c r="C124" s="57"/>
      <c r="D124" s="58"/>
      <c r="E124" s="58"/>
      <c r="F124" s="58"/>
    </row>
    <row r="125" spans="1:6" s="56" customFormat="1" ht="69" customHeight="1">
      <c r="A125" s="55" t="s">
        <v>732</v>
      </c>
      <c r="B125" s="14" t="s">
        <v>54</v>
      </c>
      <c r="C125" s="57"/>
      <c r="D125" s="58"/>
      <c r="E125" s="58"/>
      <c r="F125" s="58"/>
    </row>
    <row r="126" spans="1:6" s="56" customFormat="1" ht="13">
      <c r="A126" s="64" t="s">
        <v>55</v>
      </c>
      <c r="B126" s="14" t="s">
        <v>56</v>
      </c>
      <c r="C126" s="57" t="s">
        <v>57</v>
      </c>
      <c r="D126" s="58">
        <v>80</v>
      </c>
      <c r="E126" s="1165"/>
      <c r="F126" s="113">
        <f>ROUND((E126*D126),2)</f>
        <v>0</v>
      </c>
    </row>
    <row r="127" spans="1:6" s="56" customFormat="1" ht="13">
      <c r="A127" s="64" t="s">
        <v>58</v>
      </c>
      <c r="B127" s="14" t="s">
        <v>59</v>
      </c>
      <c r="C127" s="57" t="s">
        <v>57</v>
      </c>
      <c r="D127" s="58">
        <v>80</v>
      </c>
      <c r="E127" s="1165"/>
      <c r="F127" s="113">
        <f>ROUND((E127*D127),2)</f>
        <v>0</v>
      </c>
    </row>
    <row r="128" spans="1:6" s="56" customFormat="1" ht="13">
      <c r="A128" s="55"/>
      <c r="B128" s="14"/>
      <c r="C128" s="57"/>
      <c r="D128" s="58"/>
      <c r="E128" s="58"/>
      <c r="F128" s="58"/>
    </row>
    <row r="129" spans="1:8" s="56" customFormat="1" ht="65">
      <c r="A129" s="55" t="s">
        <v>733</v>
      </c>
      <c r="B129" s="14" t="s">
        <v>1627</v>
      </c>
      <c r="C129" s="57" t="s">
        <v>39</v>
      </c>
      <c r="D129" s="58">
        <v>146.75</v>
      </c>
      <c r="E129" s="1165"/>
      <c r="F129" s="113">
        <f>ROUND((E129*D129),2)</f>
        <v>0</v>
      </c>
    </row>
    <row r="130" spans="1:8" s="56" customFormat="1" ht="39">
      <c r="A130" s="87" t="s">
        <v>52</v>
      </c>
      <c r="B130" s="209" t="s">
        <v>884</v>
      </c>
      <c r="C130" s="57"/>
      <c r="D130" s="58"/>
      <c r="E130" s="58"/>
      <c r="F130" s="58"/>
    </row>
    <row r="131" spans="1:8" s="56" customFormat="1" ht="52">
      <c r="A131" s="87" t="s">
        <v>52</v>
      </c>
      <c r="B131" s="209" t="s">
        <v>535</v>
      </c>
      <c r="C131" s="57"/>
      <c r="D131" s="58"/>
      <c r="E131" s="58"/>
      <c r="F131" s="58"/>
    </row>
    <row r="132" spans="1:8" s="56" customFormat="1" ht="13">
      <c r="A132" s="55"/>
      <c r="B132" s="14"/>
      <c r="C132" s="57"/>
      <c r="D132" s="58"/>
      <c r="E132" s="58"/>
      <c r="F132" s="58"/>
    </row>
    <row r="133" spans="1:8" s="56" customFormat="1" ht="75.400000000000006" customHeight="1">
      <c r="A133" s="55" t="s">
        <v>881</v>
      </c>
      <c r="B133" s="14" t="s">
        <v>905</v>
      </c>
      <c r="C133" s="57" t="s">
        <v>32</v>
      </c>
      <c r="D133" s="58">
        <v>5</v>
      </c>
      <c r="E133" s="1165"/>
      <c r="F133" s="113">
        <f>ROUND((E133*D133),2)</f>
        <v>0</v>
      </c>
    </row>
    <row r="134" spans="1:8" s="56" customFormat="1" ht="39">
      <c r="A134" s="87" t="s">
        <v>52</v>
      </c>
      <c r="B134" s="209" t="s">
        <v>1456</v>
      </c>
      <c r="C134" s="57"/>
      <c r="D134" s="58"/>
      <c r="E134" s="58"/>
      <c r="F134" s="58"/>
    </row>
    <row r="135" spans="1:8" s="56" customFormat="1" ht="26">
      <c r="A135" s="87" t="s">
        <v>52</v>
      </c>
      <c r="B135" s="209" t="s">
        <v>983</v>
      </c>
      <c r="C135" s="57"/>
      <c r="D135" s="58"/>
      <c r="E135" s="58"/>
      <c r="F135" s="58"/>
    </row>
    <row r="136" spans="1:8" s="56" customFormat="1" ht="54" customHeight="1">
      <c r="A136" s="87" t="s">
        <v>52</v>
      </c>
      <c r="B136" s="209" t="s">
        <v>906</v>
      </c>
      <c r="C136" s="57"/>
      <c r="D136" s="58"/>
      <c r="E136" s="58"/>
      <c r="F136" s="58"/>
    </row>
    <row r="137" spans="1:8" s="56" customFormat="1" ht="13">
      <c r="A137" s="87"/>
      <c r="B137" s="209"/>
      <c r="C137" s="57"/>
      <c r="D137" s="58"/>
      <c r="E137" s="58"/>
      <c r="F137" s="58"/>
    </row>
    <row r="138" spans="1:8" s="56" customFormat="1" ht="95.25" customHeight="1">
      <c r="A138" s="55" t="s">
        <v>882</v>
      </c>
      <c r="B138" s="14" t="s">
        <v>984</v>
      </c>
      <c r="E138" s="91"/>
      <c r="F138" s="91"/>
    </row>
    <row r="139" spans="1:8" s="56" customFormat="1" ht="13">
      <c r="A139" s="87" t="s">
        <v>52</v>
      </c>
      <c r="B139" s="209" t="s">
        <v>1628</v>
      </c>
      <c r="C139" s="57" t="s">
        <v>32</v>
      </c>
      <c r="D139" s="58">
        <v>7</v>
      </c>
      <c r="E139" s="1165"/>
      <c r="F139" s="113">
        <f>ROUND((E139*D139),2)</f>
        <v>0</v>
      </c>
    </row>
    <row r="140" spans="1:8" s="56" customFormat="1" ht="13">
      <c r="A140" s="87" t="s">
        <v>52</v>
      </c>
      <c r="B140" s="209" t="s">
        <v>939</v>
      </c>
      <c r="C140" s="57" t="s">
        <v>32</v>
      </c>
      <c r="D140" s="58">
        <v>8</v>
      </c>
      <c r="E140" s="1165"/>
      <c r="F140" s="113">
        <f>ROUND((E140*D140),2)</f>
        <v>0</v>
      </c>
    </row>
    <row r="141" spans="1:8" s="56" customFormat="1" ht="13">
      <c r="A141" s="87" t="s">
        <v>52</v>
      </c>
      <c r="B141" s="209" t="s">
        <v>1629</v>
      </c>
      <c r="C141" s="57" t="s">
        <v>31</v>
      </c>
      <c r="D141" s="58">
        <v>119.6</v>
      </c>
      <c r="E141" s="1165"/>
      <c r="F141" s="113">
        <f>ROUND((E141*D141),2)</f>
        <v>0</v>
      </c>
    </row>
    <row r="142" spans="1:8" s="56" customFormat="1">
      <c r="A142" s="44"/>
      <c r="B142" s="14"/>
      <c r="C142" s="57"/>
      <c r="D142" s="58"/>
      <c r="E142" s="58"/>
      <c r="F142" s="58"/>
    </row>
    <row r="143" spans="1:8" s="56" customFormat="1" ht="55.5" customHeight="1">
      <c r="A143" s="55" t="s">
        <v>883</v>
      </c>
      <c r="B143" s="14" t="s">
        <v>1630</v>
      </c>
      <c r="C143" s="57" t="s">
        <v>31</v>
      </c>
      <c r="D143" s="58">
        <v>38.1</v>
      </c>
      <c r="E143" s="1165"/>
      <c r="F143" s="113">
        <f>ROUND((E143*D143),2)</f>
        <v>0</v>
      </c>
      <c r="H143" s="91"/>
    </row>
    <row r="145" spans="1:9" s="56" customFormat="1" ht="55.5" customHeight="1">
      <c r="A145" s="55" t="s">
        <v>902</v>
      </c>
      <c r="B145" s="14" t="s">
        <v>1631</v>
      </c>
      <c r="E145" s="91"/>
      <c r="F145" s="91"/>
    </row>
    <row r="146" spans="1:9" ht="26">
      <c r="A146" s="87" t="s">
        <v>52</v>
      </c>
      <c r="B146" s="238" t="s">
        <v>1632</v>
      </c>
      <c r="C146" s="57" t="s">
        <v>53</v>
      </c>
      <c r="D146" s="58">
        <v>1</v>
      </c>
      <c r="E146" s="1165"/>
      <c r="F146" s="113">
        <f t="shared" ref="F146:F152" si="1">ROUND((E146*D146),2)</f>
        <v>0</v>
      </c>
      <c r="G146" s="56"/>
      <c r="H146" s="91"/>
      <c r="I146" s="56"/>
    </row>
    <row r="147" spans="1:9" ht="26">
      <c r="A147" s="87" t="s">
        <v>52</v>
      </c>
      <c r="B147" s="238" t="s">
        <v>1633</v>
      </c>
      <c r="C147" s="57" t="s">
        <v>53</v>
      </c>
      <c r="D147" s="58">
        <v>1</v>
      </c>
      <c r="E147" s="1165"/>
      <c r="F147" s="113">
        <f t="shared" si="1"/>
        <v>0</v>
      </c>
    </row>
    <row r="148" spans="1:9" ht="26">
      <c r="A148" s="87" t="s">
        <v>52</v>
      </c>
      <c r="B148" s="238" t="s">
        <v>1634</v>
      </c>
      <c r="C148" s="57" t="s">
        <v>53</v>
      </c>
      <c r="D148" s="58">
        <v>2</v>
      </c>
      <c r="E148" s="1165"/>
      <c r="F148" s="113">
        <f t="shared" si="1"/>
        <v>0</v>
      </c>
    </row>
    <row r="149" spans="1:9" ht="26">
      <c r="A149" s="87" t="s">
        <v>52</v>
      </c>
      <c r="B149" s="238" t="s">
        <v>1635</v>
      </c>
      <c r="C149" s="57" t="s">
        <v>53</v>
      </c>
      <c r="D149" s="58">
        <v>5</v>
      </c>
      <c r="E149" s="1165"/>
      <c r="F149" s="113">
        <f t="shared" si="1"/>
        <v>0</v>
      </c>
    </row>
    <row r="150" spans="1:9" ht="26">
      <c r="A150" s="87" t="s">
        <v>52</v>
      </c>
      <c r="B150" s="238" t="s">
        <v>1636</v>
      </c>
      <c r="C150" s="57" t="s">
        <v>53</v>
      </c>
      <c r="D150" s="58">
        <v>1</v>
      </c>
      <c r="E150" s="1165"/>
      <c r="F150" s="113">
        <f t="shared" si="1"/>
        <v>0</v>
      </c>
    </row>
    <row r="151" spans="1:9" ht="26">
      <c r="A151" s="87" t="s">
        <v>52</v>
      </c>
      <c r="B151" s="238" t="s">
        <v>1637</v>
      </c>
      <c r="C151" s="57" t="s">
        <v>53</v>
      </c>
      <c r="D151" s="58">
        <v>1</v>
      </c>
      <c r="E151" s="1165"/>
      <c r="F151" s="113">
        <f t="shared" si="1"/>
        <v>0</v>
      </c>
    </row>
    <row r="152" spans="1:9" ht="26">
      <c r="A152" s="87" t="s">
        <v>52</v>
      </c>
      <c r="B152" s="238" t="s">
        <v>1638</v>
      </c>
      <c r="C152" s="57" t="s">
        <v>53</v>
      </c>
      <c r="D152" s="58">
        <v>1</v>
      </c>
      <c r="E152" s="1165"/>
      <c r="F152" s="113">
        <f t="shared" si="1"/>
        <v>0</v>
      </c>
    </row>
    <row r="153" spans="1:9" s="56" customFormat="1" ht="13">
      <c r="A153" s="55"/>
      <c r="B153" s="14"/>
      <c r="C153" s="57"/>
      <c r="D153" s="58"/>
      <c r="E153" s="58"/>
      <c r="F153" s="58"/>
    </row>
    <row r="154" spans="1:9" s="56" customFormat="1" ht="52">
      <c r="A154" s="55" t="s">
        <v>903</v>
      </c>
      <c r="B154" s="14" t="s">
        <v>1482</v>
      </c>
      <c r="C154" s="57"/>
      <c r="D154" s="58"/>
      <c r="E154" s="58"/>
      <c r="F154" s="58"/>
    </row>
    <row r="155" spans="1:9" s="56" customFormat="1" ht="46.5" customHeight="1">
      <c r="A155" s="87" t="s">
        <v>52</v>
      </c>
      <c r="B155" s="209" t="s">
        <v>1479</v>
      </c>
      <c r="C155" s="57" t="s">
        <v>39</v>
      </c>
      <c r="D155" s="58">
        <v>80</v>
      </c>
      <c r="E155" s="1165"/>
      <c r="F155" s="113">
        <f>ROUND((E155*D155),2)</f>
        <v>0</v>
      </c>
    </row>
    <row r="156" spans="1:9" s="56" customFormat="1" ht="39">
      <c r="A156" s="87" t="s">
        <v>52</v>
      </c>
      <c r="B156" s="209" t="s">
        <v>1480</v>
      </c>
      <c r="C156" s="57" t="s">
        <v>39</v>
      </c>
      <c r="D156" s="58">
        <v>50</v>
      </c>
      <c r="E156" s="1165"/>
      <c r="F156" s="113">
        <f>ROUND((E156*D156),2)</f>
        <v>0</v>
      </c>
    </row>
    <row r="157" spans="1:9" s="56" customFormat="1" ht="39">
      <c r="A157" s="87" t="s">
        <v>52</v>
      </c>
      <c r="B157" s="209" t="s">
        <v>1481</v>
      </c>
      <c r="C157" s="57" t="s">
        <v>39</v>
      </c>
      <c r="D157" s="58">
        <v>30</v>
      </c>
      <c r="E157" s="1165"/>
      <c r="F157" s="113">
        <f>ROUND((E157*D157),2)</f>
        <v>0</v>
      </c>
    </row>
    <row r="158" spans="1:9" s="56" customFormat="1" ht="13">
      <c r="A158" s="55"/>
      <c r="B158" s="14"/>
      <c r="C158" s="57"/>
      <c r="D158" s="58"/>
      <c r="E158" s="58"/>
      <c r="F158" s="58"/>
    </row>
    <row r="159" spans="1:9" s="56" customFormat="1" ht="39">
      <c r="A159" s="55" t="s">
        <v>904</v>
      </c>
      <c r="B159" s="14" t="s">
        <v>1639</v>
      </c>
      <c r="C159" s="57" t="s">
        <v>38</v>
      </c>
      <c r="D159" s="58">
        <v>21.84</v>
      </c>
      <c r="E159" s="1165"/>
      <c r="F159" s="113">
        <f>ROUND((E159*D159),2)</f>
        <v>0</v>
      </c>
    </row>
    <row r="160" spans="1:9" s="56" customFormat="1" ht="13">
      <c r="A160" s="55"/>
      <c r="B160" s="14"/>
      <c r="C160" s="57"/>
      <c r="D160" s="58"/>
      <c r="E160" s="58"/>
      <c r="F160" s="58"/>
    </row>
    <row r="161" spans="1:7" s="56" customFormat="1" ht="52">
      <c r="A161" s="55" t="s">
        <v>910</v>
      </c>
      <c r="B161" s="14" t="s">
        <v>1640</v>
      </c>
      <c r="C161" s="57" t="s">
        <v>31</v>
      </c>
      <c r="D161" s="58">
        <v>285.89999999999998</v>
      </c>
      <c r="E161" s="1165"/>
      <c r="F161" s="113">
        <f>ROUND((E161*D161),2)</f>
        <v>0</v>
      </c>
    </row>
    <row r="162" spans="1:7" s="56" customFormat="1" ht="13">
      <c r="A162" s="55"/>
      <c r="B162" s="14"/>
      <c r="C162" s="57"/>
      <c r="D162" s="57"/>
      <c r="E162" s="58"/>
      <c r="F162" s="58"/>
      <c r="G162" s="21"/>
    </row>
    <row r="163" spans="1:7" s="56" customFormat="1" ht="185.5" customHeight="1">
      <c r="A163" s="55" t="s">
        <v>938</v>
      </c>
      <c r="B163" s="14" t="s">
        <v>1505</v>
      </c>
      <c r="C163" s="57" t="s">
        <v>43</v>
      </c>
      <c r="D163" s="58">
        <v>7850</v>
      </c>
      <c r="E163" s="1165"/>
      <c r="F163" s="113">
        <f>ROUND((E163*D163),2)</f>
        <v>0</v>
      </c>
    </row>
    <row r="164" spans="1:7" s="56" customFormat="1" ht="13.5" thickBot="1">
      <c r="A164" s="66"/>
      <c r="B164" s="225"/>
      <c r="E164" s="91"/>
      <c r="F164" s="91"/>
    </row>
    <row r="165" spans="1:7" s="23" customFormat="1" ht="14.5" thickBot="1">
      <c r="A165" s="50"/>
      <c r="B165" s="191" t="s">
        <v>60</v>
      </c>
      <c r="C165" s="51"/>
      <c r="D165" s="52"/>
      <c r="E165" s="52"/>
      <c r="F165" s="52">
        <f>ROUND(SUM(F23:F164),2)</f>
        <v>0</v>
      </c>
    </row>
    <row r="166" spans="1:7" s="56" customFormat="1" ht="13.5" thickTop="1">
      <c r="A166" s="66"/>
      <c r="B166" s="225"/>
      <c r="E166" s="91"/>
      <c r="F166" s="91"/>
    </row>
    <row r="167" spans="1:7" s="56" customFormat="1" ht="13">
      <c r="A167" s="66"/>
      <c r="B167" s="225"/>
      <c r="E167" s="91"/>
      <c r="F167" s="91"/>
    </row>
    <row r="168" spans="1:7" ht="14.5">
      <c r="B168" s="226"/>
    </row>
    <row r="169" spans="1:7">
      <c r="B169" s="227"/>
    </row>
    <row r="170" spans="1:7" ht="14.5">
      <c r="B170" s="192"/>
    </row>
  </sheetData>
  <sheetProtection selectLockedCells="1" selectUnlockedCells="1"/>
  <mergeCells count="16">
    <mergeCell ref="A9:F9"/>
    <mergeCell ref="A4:F4"/>
    <mergeCell ref="A5:F5"/>
    <mergeCell ref="A6:F6"/>
    <mergeCell ref="A7:F7"/>
    <mergeCell ref="A8:F8"/>
    <mergeCell ref="A16:F16"/>
    <mergeCell ref="A17:F17"/>
    <mergeCell ref="A18:F18"/>
    <mergeCell ref="A19:F19"/>
    <mergeCell ref="A10:F10"/>
    <mergeCell ref="A11:F11"/>
    <mergeCell ref="A12:F12"/>
    <mergeCell ref="A13:F13"/>
    <mergeCell ref="A14:F14"/>
    <mergeCell ref="A15:F15"/>
  </mergeCells>
  <pageMargins left="0.78740157480314965" right="0.59055118110236227" top="0.62992125984251968" bottom="0.55118110236220474" header="0.51181102362204722" footer="0.51181102362204722"/>
  <pageSetup paperSize="9" scale="88" firstPageNumber="0" orientation="portrait" verticalDpi="300" r:id="rId1"/>
  <headerFooter alignWithMargins="0"/>
  <rowBreaks count="3" manualBreakCount="3">
    <brk id="25" max="5" man="1"/>
    <brk id="62" max="5" man="1"/>
    <brk id="143" max="5" man="1"/>
  </rowBreaks>
  <colBreaks count="1" manualBreakCount="1">
    <brk id="7"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6C54A-F129-4C32-9972-AC291AF47725}">
  <sheetPr>
    <tabColor rgb="FF92D050"/>
  </sheetPr>
  <dimension ref="A1:I124"/>
  <sheetViews>
    <sheetView view="pageBreakPreview" topLeftCell="A108" zoomScaleSheetLayoutView="100" workbookViewId="0">
      <selection activeCell="F124" sqref="F124"/>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7" width="9.1796875" style="5"/>
    <col min="8" max="8" width="10.54296875" style="5" bestFit="1" customWidth="1"/>
    <col min="9" max="11" width="9.1796875" style="5"/>
    <col min="12" max="12" width="7.1796875" style="5" customWidth="1"/>
    <col min="13" max="16384" width="9.1796875" style="5"/>
  </cols>
  <sheetData>
    <row r="1" spans="1:9">
      <c r="A1" s="97" t="s">
        <v>130</v>
      </c>
      <c r="B1" s="193" t="s">
        <v>199</v>
      </c>
      <c r="C1" s="1121"/>
      <c r="D1" s="1121"/>
      <c r="E1" s="1126"/>
      <c r="F1" s="1126"/>
    </row>
    <row r="2" spans="1:9">
      <c r="A2" s="41"/>
      <c r="B2" s="194"/>
    </row>
    <row r="3" spans="1:9">
      <c r="A3" s="157" t="s">
        <v>200</v>
      </c>
      <c r="B3" s="195"/>
      <c r="C3" s="1129"/>
      <c r="D3" s="61"/>
      <c r="E3" s="1129"/>
      <c r="F3" s="1130"/>
    </row>
    <row r="4" spans="1:9" s="63" customFormat="1" ht="26.15" customHeight="1">
      <c r="A4" s="1629" t="s">
        <v>852</v>
      </c>
      <c r="B4" s="1630"/>
      <c r="C4" s="1630"/>
      <c r="D4" s="1630"/>
      <c r="E4" s="1630"/>
      <c r="F4" s="1630"/>
    </row>
    <row r="5" spans="1:9" s="63" customFormat="1" ht="26.15" customHeight="1">
      <c r="A5" s="1619" t="s">
        <v>201</v>
      </c>
      <c r="B5" s="1620"/>
      <c r="C5" s="1620"/>
      <c r="D5" s="1620"/>
      <c r="E5" s="1620"/>
      <c r="F5" s="1620"/>
    </row>
    <row r="6" spans="1:9" s="63" customFormat="1" ht="26.15" customHeight="1">
      <c r="A6" s="1619" t="s">
        <v>202</v>
      </c>
      <c r="B6" s="1620"/>
      <c r="C6" s="1620"/>
      <c r="D6" s="1620"/>
      <c r="E6" s="1620"/>
      <c r="F6" s="1620"/>
    </row>
    <row r="7" spans="1:9" s="81" customFormat="1" ht="26.15" customHeight="1">
      <c r="A7" s="1625" t="s">
        <v>379</v>
      </c>
      <c r="B7" s="1631"/>
      <c r="C7" s="1631"/>
      <c r="D7" s="1631"/>
      <c r="E7" s="1631"/>
      <c r="F7" s="1631"/>
    </row>
    <row r="8" spans="1:9" s="81" customFormat="1" ht="26.15" customHeight="1">
      <c r="A8" s="1625" t="s">
        <v>380</v>
      </c>
      <c r="B8" s="1625"/>
      <c r="C8" s="1625"/>
      <c r="D8" s="1625"/>
      <c r="E8" s="1625"/>
      <c r="F8" s="1625"/>
    </row>
    <row r="9" spans="1:9" s="81" customFormat="1" ht="26.15" customHeight="1">
      <c r="A9" s="1625" t="s">
        <v>381</v>
      </c>
      <c r="B9" s="1625"/>
      <c r="C9" s="1625"/>
      <c r="D9" s="1625"/>
      <c r="E9" s="1625"/>
      <c r="F9" s="1625"/>
    </row>
    <row r="10" spans="1:9" s="81" customFormat="1" ht="26.15" customHeight="1">
      <c r="A10" s="1625" t="s">
        <v>382</v>
      </c>
      <c r="B10" s="1625"/>
      <c r="C10" s="1625"/>
      <c r="D10" s="1625"/>
      <c r="E10" s="1625"/>
      <c r="F10" s="1625"/>
    </row>
    <row r="11" spans="1:9" s="81" customFormat="1" ht="26.15" customHeight="1">
      <c r="A11" s="1625" t="s">
        <v>383</v>
      </c>
      <c r="B11" s="1625"/>
      <c r="C11" s="1625"/>
      <c r="D11" s="1625"/>
      <c r="E11" s="1625"/>
      <c r="F11" s="1625"/>
    </row>
    <row r="12" spans="1:9" s="163" customFormat="1" ht="26.15" customHeight="1">
      <c r="A12" s="1669" t="s">
        <v>853</v>
      </c>
      <c r="B12" s="1669"/>
      <c r="C12" s="1669"/>
      <c r="D12" s="1669"/>
      <c r="E12" s="1669"/>
      <c r="F12" s="1669"/>
    </row>
    <row r="13" spans="1:9" s="81" customFormat="1" ht="14.5">
      <c r="A13" s="1626" t="s">
        <v>395</v>
      </c>
      <c r="B13" s="1627"/>
      <c r="C13" s="1627"/>
      <c r="D13" s="1627"/>
      <c r="E13" s="1627"/>
      <c r="F13" s="1628"/>
      <c r="I13" s="129"/>
    </row>
    <row r="14" spans="1:9">
      <c r="A14" s="41"/>
      <c r="B14" s="194"/>
    </row>
    <row r="15" spans="1:9">
      <c r="A15" s="41"/>
      <c r="B15" s="194"/>
    </row>
    <row r="16" spans="1:9" s="23" customFormat="1" ht="14.5" thickBot="1">
      <c r="A16" s="42"/>
      <c r="B16" s="197" t="s">
        <v>25</v>
      </c>
      <c r="C16" s="43" t="s">
        <v>26</v>
      </c>
      <c r="D16" s="43" t="s">
        <v>27</v>
      </c>
      <c r="E16" s="1166" t="s">
        <v>28</v>
      </c>
      <c r="F16" s="1166" t="s">
        <v>29</v>
      </c>
    </row>
    <row r="17" spans="1:6" ht="14.5" thickTop="1"/>
    <row r="18" spans="1:6" s="56" customFormat="1" ht="65">
      <c r="A18" s="45" t="s">
        <v>143</v>
      </c>
      <c r="B18" s="46" t="s">
        <v>1641</v>
      </c>
      <c r="C18" s="57" t="s">
        <v>39</v>
      </c>
      <c r="D18" s="58">
        <v>309.60000000000002</v>
      </c>
      <c r="E18" s="1165"/>
      <c r="F18" s="113">
        <f>ROUND((E18*D18),2)</f>
        <v>0</v>
      </c>
    </row>
    <row r="19" spans="1:6" s="56" customFormat="1" ht="13">
      <c r="A19" s="45"/>
      <c r="B19" s="82" t="s">
        <v>191</v>
      </c>
      <c r="C19" s="57"/>
      <c r="D19" s="58"/>
      <c r="E19" s="58"/>
      <c r="F19" s="58"/>
    </row>
    <row r="20" spans="1:6" s="56" customFormat="1" ht="13">
      <c r="A20" s="45"/>
      <c r="B20" s="83" t="s">
        <v>1642</v>
      </c>
      <c r="C20" s="57"/>
      <c r="D20" s="58"/>
      <c r="E20" s="58"/>
      <c r="F20" s="58"/>
    </row>
    <row r="21" spans="1:6" s="56" customFormat="1" ht="195">
      <c r="A21" s="69" t="s">
        <v>52</v>
      </c>
      <c r="B21" s="14" t="s">
        <v>1457</v>
      </c>
      <c r="C21" s="57"/>
      <c r="D21" s="58"/>
      <c r="E21" s="58"/>
      <c r="F21" s="58"/>
    </row>
    <row r="22" spans="1:6" s="56" customFormat="1" ht="169">
      <c r="A22" s="69" t="s">
        <v>52</v>
      </c>
      <c r="B22" s="14" t="s">
        <v>1643</v>
      </c>
      <c r="C22" s="57"/>
      <c r="D22" s="58"/>
      <c r="E22" s="58"/>
      <c r="F22" s="58"/>
    </row>
    <row r="23" spans="1:6" s="56" customFormat="1" ht="39">
      <c r="A23" s="69" t="s">
        <v>52</v>
      </c>
      <c r="B23" s="14" t="s">
        <v>1644</v>
      </c>
      <c r="C23" s="57"/>
      <c r="D23" s="58"/>
      <c r="E23" s="58"/>
      <c r="F23" s="58"/>
    </row>
    <row r="24" spans="1:6" s="56" customFormat="1" ht="117">
      <c r="A24" s="69" t="s">
        <v>52</v>
      </c>
      <c r="B24" s="14" t="s">
        <v>557</v>
      </c>
      <c r="C24" s="57"/>
      <c r="D24" s="58"/>
      <c r="E24" s="58"/>
      <c r="F24" s="58"/>
    </row>
    <row r="25" spans="1:6" s="56" customFormat="1" ht="156">
      <c r="A25" s="69" t="s">
        <v>52</v>
      </c>
      <c r="B25" s="14" t="s">
        <v>1645</v>
      </c>
      <c r="C25" s="57"/>
      <c r="D25" s="58"/>
      <c r="E25" s="58"/>
      <c r="F25" s="58"/>
    </row>
    <row r="26" spans="1:6" s="56" customFormat="1" ht="52.5">
      <c r="A26" s="45"/>
      <c r="B26" s="222" t="s">
        <v>558</v>
      </c>
      <c r="C26" s="57"/>
      <c r="D26" s="58"/>
      <c r="E26" s="58"/>
      <c r="F26" s="58"/>
    </row>
    <row r="27" spans="1:6" s="56" customFormat="1" ht="13">
      <c r="A27" s="45"/>
      <c r="B27" s="46"/>
      <c r="E27" s="91"/>
      <c r="F27" s="91"/>
    </row>
    <row r="28" spans="1:6" s="56" customFormat="1" ht="169">
      <c r="A28" s="69" t="s">
        <v>52</v>
      </c>
      <c r="B28" s="46" t="s">
        <v>1646</v>
      </c>
      <c r="E28" s="91"/>
      <c r="F28" s="91"/>
    </row>
    <row r="29" spans="1:6" s="76" customFormat="1" ht="26">
      <c r="A29" s="236" t="s">
        <v>261</v>
      </c>
      <c r="B29" s="14" t="s">
        <v>1647</v>
      </c>
      <c r="C29" s="75" t="s">
        <v>32</v>
      </c>
      <c r="D29" s="113">
        <v>1</v>
      </c>
      <c r="E29" s="1172"/>
      <c r="F29" s="113">
        <f>ROUND((E29*D29),2)</f>
        <v>0</v>
      </c>
    </row>
    <row r="30" spans="1:6" s="76" customFormat="1" ht="13">
      <c r="A30" s="105"/>
      <c r="B30" s="14"/>
      <c r="E30" s="890"/>
      <c r="F30" s="890"/>
    </row>
    <row r="31" spans="1:6" s="76" customFormat="1" ht="26">
      <c r="A31" s="236" t="s">
        <v>1021</v>
      </c>
      <c r="B31" s="14" t="s">
        <v>1648</v>
      </c>
      <c r="C31" s="75" t="s">
        <v>32</v>
      </c>
      <c r="D31" s="113">
        <v>2</v>
      </c>
      <c r="E31" s="1172"/>
      <c r="F31" s="113">
        <f>ROUND((E31*D31),2)</f>
        <v>0</v>
      </c>
    </row>
    <row r="32" spans="1:6" s="76" customFormat="1" ht="13">
      <c r="A32" s="105"/>
      <c r="B32" s="14"/>
      <c r="E32" s="890"/>
      <c r="F32" s="890"/>
    </row>
    <row r="33" spans="1:6" s="76" customFormat="1" ht="26">
      <c r="A33" s="236" t="s">
        <v>1649</v>
      </c>
      <c r="B33" s="14" t="s">
        <v>1650</v>
      </c>
      <c r="C33" s="75" t="s">
        <v>32</v>
      </c>
      <c r="D33" s="113">
        <v>1</v>
      </c>
      <c r="E33" s="1172"/>
      <c r="F33" s="113">
        <f>ROUND((E33*D33),2)</f>
        <v>0</v>
      </c>
    </row>
    <row r="34" spans="1:6" s="76" customFormat="1" ht="13">
      <c r="A34" s="105"/>
      <c r="B34" s="14"/>
      <c r="E34" s="890"/>
      <c r="F34" s="890"/>
    </row>
    <row r="35" spans="1:6" s="76" customFormat="1" ht="26">
      <c r="A35" s="236" t="s">
        <v>1651</v>
      </c>
      <c r="B35" s="14" t="s">
        <v>1652</v>
      </c>
      <c r="C35" s="75" t="s">
        <v>32</v>
      </c>
      <c r="D35" s="113">
        <v>1</v>
      </c>
      <c r="E35" s="1172"/>
      <c r="F35" s="113">
        <f>ROUND((E35*D35),2)</f>
        <v>0</v>
      </c>
    </row>
    <row r="36" spans="1:6" s="76" customFormat="1" ht="13">
      <c r="A36" s="105"/>
      <c r="B36" s="14"/>
      <c r="E36" s="890"/>
      <c r="F36" s="890"/>
    </row>
    <row r="37" spans="1:6" s="56" customFormat="1" ht="65">
      <c r="A37" s="45" t="s">
        <v>148</v>
      </c>
      <c r="B37" s="46" t="s">
        <v>561</v>
      </c>
      <c r="C37" s="57" t="s">
        <v>39</v>
      </c>
      <c r="D37" s="58">
        <v>40.26</v>
      </c>
      <c r="E37" s="1165"/>
      <c r="F37" s="113">
        <f>ROUND((E37*D37),2)</f>
        <v>0</v>
      </c>
    </row>
    <row r="38" spans="1:6" s="56" customFormat="1" ht="13">
      <c r="A38" s="45"/>
      <c r="B38" s="82" t="s">
        <v>191</v>
      </c>
      <c r="C38" s="57"/>
      <c r="D38" s="58"/>
      <c r="E38" s="58"/>
      <c r="F38" s="58"/>
    </row>
    <row r="39" spans="1:6" s="56" customFormat="1" ht="13">
      <c r="A39" s="45"/>
      <c r="B39" s="83" t="s">
        <v>560</v>
      </c>
      <c r="C39" s="57"/>
      <c r="D39" s="58"/>
      <c r="E39" s="58"/>
      <c r="F39" s="58"/>
    </row>
    <row r="40" spans="1:6" s="56" customFormat="1" ht="52">
      <c r="A40" s="69" t="s">
        <v>52</v>
      </c>
      <c r="B40" s="14" t="s">
        <v>562</v>
      </c>
      <c r="C40" s="57"/>
      <c r="D40" s="58"/>
      <c r="E40" s="58"/>
      <c r="F40" s="58"/>
    </row>
    <row r="41" spans="1:6" s="56" customFormat="1" ht="26">
      <c r="A41" s="45"/>
      <c r="B41" s="14" t="s">
        <v>563</v>
      </c>
      <c r="C41" s="57"/>
      <c r="D41" s="58"/>
      <c r="E41" s="58"/>
      <c r="F41" s="58"/>
    </row>
    <row r="42" spans="1:6" s="56" customFormat="1" ht="26">
      <c r="A42" s="45"/>
      <c r="B42" s="14" t="s">
        <v>564</v>
      </c>
      <c r="E42" s="58"/>
      <c r="F42" s="91"/>
    </row>
    <row r="43" spans="1:6" s="56" customFormat="1" ht="26">
      <c r="A43" s="45"/>
      <c r="B43" s="14" t="s">
        <v>565</v>
      </c>
      <c r="C43" s="57"/>
      <c r="D43" s="58"/>
      <c r="E43" s="58"/>
      <c r="F43" s="58"/>
    </row>
    <row r="44" spans="1:6" s="56" customFormat="1" ht="26">
      <c r="A44" s="45"/>
      <c r="B44" s="14" t="s">
        <v>566</v>
      </c>
      <c r="C44" s="57"/>
      <c r="D44" s="58"/>
      <c r="E44" s="58"/>
      <c r="F44" s="113"/>
    </row>
    <row r="45" spans="1:6" s="56" customFormat="1" ht="57.5">
      <c r="A45" s="45"/>
      <c r="B45" s="180" t="s">
        <v>567</v>
      </c>
      <c r="C45" s="57"/>
      <c r="D45" s="58"/>
      <c r="E45" s="58"/>
      <c r="F45" s="58"/>
    </row>
    <row r="46" spans="1:6" s="56" customFormat="1" ht="169">
      <c r="A46" s="69" t="s">
        <v>52</v>
      </c>
      <c r="B46" s="14" t="s">
        <v>885</v>
      </c>
      <c r="C46" s="57"/>
      <c r="D46" s="58"/>
      <c r="E46" s="58"/>
      <c r="F46" s="58"/>
    </row>
    <row r="47" spans="1:6" s="56" customFormat="1" ht="26">
      <c r="A47" s="69" t="s">
        <v>52</v>
      </c>
      <c r="B47" s="14" t="s">
        <v>568</v>
      </c>
      <c r="C47" s="57"/>
      <c r="D47" s="58"/>
      <c r="E47" s="58"/>
      <c r="F47" s="58"/>
    </row>
    <row r="48" spans="1:6" s="56" customFormat="1" ht="52.5">
      <c r="A48" s="45"/>
      <c r="B48" s="222" t="s">
        <v>558</v>
      </c>
      <c r="C48" s="57"/>
      <c r="D48" s="58"/>
      <c r="E48" s="58"/>
      <c r="F48" s="58"/>
    </row>
    <row r="49" spans="1:6" s="56" customFormat="1" ht="13">
      <c r="A49" s="45"/>
      <c r="B49" s="46"/>
      <c r="C49" s="57"/>
      <c r="D49" s="58"/>
      <c r="E49" s="58"/>
      <c r="F49" s="58"/>
    </row>
    <row r="50" spans="1:6" s="56" customFormat="1" ht="65">
      <c r="A50" s="45" t="s">
        <v>237</v>
      </c>
      <c r="B50" s="46" t="s">
        <v>570</v>
      </c>
      <c r="C50" s="57" t="s">
        <v>39</v>
      </c>
      <c r="D50" s="58">
        <v>682.07</v>
      </c>
      <c r="E50" s="1165"/>
      <c r="F50" s="113">
        <f>ROUND((E50*D50),2)</f>
        <v>0</v>
      </c>
    </row>
    <row r="51" spans="1:6" s="56" customFormat="1" ht="13">
      <c r="A51" s="45"/>
      <c r="B51" s="82" t="s">
        <v>191</v>
      </c>
      <c r="C51" s="57"/>
      <c r="D51" s="58"/>
      <c r="E51" s="58"/>
      <c r="F51" s="58"/>
    </row>
    <row r="52" spans="1:6" s="56" customFormat="1" ht="13">
      <c r="A52" s="45"/>
      <c r="B52" s="83" t="s">
        <v>569</v>
      </c>
      <c r="C52" s="57"/>
      <c r="D52" s="58"/>
      <c r="E52" s="58"/>
      <c r="F52" s="58"/>
    </row>
    <row r="53" spans="1:6" s="56" customFormat="1" ht="195">
      <c r="A53" s="69" t="s">
        <v>52</v>
      </c>
      <c r="B53" s="14" t="s">
        <v>1457</v>
      </c>
      <c r="C53" s="57"/>
      <c r="D53" s="58"/>
      <c r="E53" s="58"/>
      <c r="F53" s="58"/>
    </row>
    <row r="54" spans="1:6" s="56" customFormat="1" ht="195">
      <c r="A54" s="69" t="s">
        <v>52</v>
      </c>
      <c r="B54" s="14" t="s">
        <v>571</v>
      </c>
      <c r="C54" s="57"/>
      <c r="D54" s="58"/>
      <c r="E54" s="58"/>
      <c r="F54" s="113"/>
    </row>
    <row r="55" spans="1:6" s="56" customFormat="1" ht="39">
      <c r="A55" s="69" t="s">
        <v>52</v>
      </c>
      <c r="B55" s="14" t="s">
        <v>572</v>
      </c>
      <c r="C55" s="57"/>
      <c r="D55" s="58"/>
      <c r="E55" s="58"/>
      <c r="F55" s="113"/>
    </row>
    <row r="56" spans="1:6" s="56" customFormat="1" ht="117">
      <c r="A56" s="69" t="s">
        <v>52</v>
      </c>
      <c r="B56" s="14" t="s">
        <v>557</v>
      </c>
      <c r="C56" s="57"/>
      <c r="D56" s="58"/>
      <c r="E56" s="58"/>
      <c r="F56" s="113"/>
    </row>
    <row r="57" spans="1:6" s="56" customFormat="1" ht="156">
      <c r="A57" s="69" t="s">
        <v>52</v>
      </c>
      <c r="B57" s="14" t="s">
        <v>886</v>
      </c>
      <c r="C57" s="57"/>
      <c r="D57" s="58"/>
      <c r="E57" s="58"/>
      <c r="F57" s="113"/>
    </row>
    <row r="58" spans="1:6" s="56" customFormat="1" ht="52.5">
      <c r="A58" s="45"/>
      <c r="B58" s="222" t="s">
        <v>558</v>
      </c>
      <c r="C58" s="57"/>
      <c r="D58" s="58"/>
      <c r="E58" s="58"/>
      <c r="F58" s="113"/>
    </row>
    <row r="59" spans="1:6" s="56" customFormat="1" ht="13">
      <c r="A59" s="45"/>
      <c r="B59" s="46"/>
      <c r="C59" s="57"/>
      <c r="D59" s="58"/>
      <c r="E59" s="58"/>
      <c r="F59" s="113"/>
    </row>
    <row r="60" spans="1:6" s="56" customFormat="1" ht="78">
      <c r="A60" s="45" t="s">
        <v>240</v>
      </c>
      <c r="B60" s="46" t="s">
        <v>1653</v>
      </c>
      <c r="C60" s="57" t="s">
        <v>39</v>
      </c>
      <c r="D60" s="58">
        <v>181.66</v>
      </c>
      <c r="E60" s="1165"/>
      <c r="F60" s="113">
        <f>ROUND((E60*D60),2)</f>
        <v>0</v>
      </c>
    </row>
    <row r="61" spans="1:6" s="56" customFormat="1" ht="182">
      <c r="A61" s="69" t="s">
        <v>52</v>
      </c>
      <c r="B61" s="14" t="s">
        <v>1458</v>
      </c>
      <c r="C61" s="57"/>
      <c r="D61" s="58"/>
      <c r="E61" s="58"/>
      <c r="F61" s="113"/>
    </row>
    <row r="62" spans="1:6" s="56" customFormat="1" ht="195">
      <c r="A62" s="69" t="s">
        <v>52</v>
      </c>
      <c r="B62" s="14" t="s">
        <v>571</v>
      </c>
      <c r="C62" s="57"/>
      <c r="D62" s="58"/>
      <c r="E62" s="58"/>
      <c r="F62" s="113"/>
    </row>
    <row r="63" spans="1:6" s="56" customFormat="1" ht="26">
      <c r="A63" s="69" t="s">
        <v>52</v>
      </c>
      <c r="B63" s="14" t="s">
        <v>948</v>
      </c>
      <c r="C63" s="57"/>
      <c r="D63" s="58"/>
      <c r="E63" s="58"/>
      <c r="F63" s="113"/>
    </row>
    <row r="64" spans="1:6" s="56" customFormat="1" ht="117">
      <c r="A64" s="69" t="s">
        <v>52</v>
      </c>
      <c r="B64" s="14" t="s">
        <v>557</v>
      </c>
      <c r="C64" s="57"/>
      <c r="D64" s="58"/>
      <c r="E64" s="58"/>
      <c r="F64" s="113"/>
    </row>
    <row r="65" spans="1:6" s="56" customFormat="1" ht="52">
      <c r="A65" s="69" t="s">
        <v>52</v>
      </c>
      <c r="B65" s="14" t="s">
        <v>947</v>
      </c>
      <c r="C65" s="57"/>
      <c r="D65" s="58"/>
      <c r="E65" s="58"/>
      <c r="F65" s="113"/>
    </row>
    <row r="66" spans="1:6" s="56" customFormat="1" ht="65">
      <c r="A66" s="69" t="s">
        <v>52</v>
      </c>
      <c r="B66" s="14" t="s">
        <v>935</v>
      </c>
      <c r="C66" s="57"/>
      <c r="D66" s="58"/>
      <c r="E66" s="58"/>
      <c r="F66" s="113"/>
    </row>
    <row r="67" spans="1:6" s="56" customFormat="1" ht="13">
      <c r="A67" s="45"/>
      <c r="B67" s="46"/>
      <c r="C67" s="57"/>
      <c r="D67" s="58"/>
      <c r="E67" s="58"/>
      <c r="F67" s="113"/>
    </row>
    <row r="68" spans="1:6" s="56" customFormat="1" ht="65">
      <c r="A68" s="45" t="s">
        <v>259</v>
      </c>
      <c r="B68" s="46" t="s">
        <v>570</v>
      </c>
      <c r="C68" s="57" t="s">
        <v>39</v>
      </c>
      <c r="D68" s="58">
        <v>65.28</v>
      </c>
      <c r="E68" s="1165"/>
      <c r="F68" s="113">
        <f>ROUND((E68*D68),2)</f>
        <v>0</v>
      </c>
    </row>
    <row r="69" spans="1:6" s="56" customFormat="1" ht="13">
      <c r="A69" s="45"/>
      <c r="B69" s="82" t="s">
        <v>191</v>
      </c>
      <c r="C69" s="57"/>
      <c r="D69" s="58"/>
      <c r="E69" s="58"/>
      <c r="F69" s="58"/>
    </row>
    <row r="70" spans="1:6" s="56" customFormat="1" ht="13">
      <c r="A70" s="45"/>
      <c r="B70" s="83" t="s">
        <v>1654</v>
      </c>
      <c r="C70" s="57"/>
      <c r="D70" s="58"/>
      <c r="E70" s="58"/>
      <c r="F70" s="58"/>
    </row>
    <row r="71" spans="1:6" s="56" customFormat="1" ht="182">
      <c r="A71" s="69" t="s">
        <v>52</v>
      </c>
      <c r="B71" s="14" t="s">
        <v>1458</v>
      </c>
      <c r="C71" s="57"/>
      <c r="D71" s="58"/>
      <c r="E71" s="58"/>
      <c r="F71" s="58"/>
    </row>
    <row r="72" spans="1:6" s="56" customFormat="1" ht="182">
      <c r="A72" s="69" t="s">
        <v>52</v>
      </c>
      <c r="B72" s="14" t="s">
        <v>1655</v>
      </c>
      <c r="C72" s="57"/>
      <c r="D72" s="58"/>
      <c r="E72" s="58"/>
      <c r="F72" s="113"/>
    </row>
    <row r="73" spans="1:6" s="56" customFormat="1" ht="39">
      <c r="A73" s="69" t="s">
        <v>52</v>
      </c>
      <c r="B73" s="14" t="s">
        <v>1644</v>
      </c>
      <c r="C73" s="57"/>
      <c r="D73" s="58"/>
      <c r="E73" s="58"/>
      <c r="F73" s="113"/>
    </row>
    <row r="74" spans="1:6" s="56" customFormat="1" ht="117">
      <c r="A74" s="69" t="s">
        <v>52</v>
      </c>
      <c r="B74" s="14" t="s">
        <v>557</v>
      </c>
      <c r="C74" s="57"/>
      <c r="D74" s="58"/>
      <c r="E74" s="58"/>
      <c r="F74" s="113"/>
    </row>
    <row r="75" spans="1:6" s="56" customFormat="1" ht="156">
      <c r="A75" s="69" t="s">
        <v>52</v>
      </c>
      <c r="B75" s="14" t="s">
        <v>1656</v>
      </c>
      <c r="C75" s="57"/>
      <c r="D75" s="58"/>
      <c r="E75" s="58"/>
      <c r="F75" s="113"/>
    </row>
    <row r="76" spans="1:6" s="56" customFormat="1" ht="78">
      <c r="A76" s="45"/>
      <c r="B76" s="160" t="s">
        <v>558</v>
      </c>
      <c r="C76" s="57"/>
      <c r="D76" s="58"/>
      <c r="E76" s="58"/>
      <c r="F76" s="113"/>
    </row>
    <row r="77" spans="1:6" s="56" customFormat="1" ht="13">
      <c r="A77" s="45"/>
      <c r="B77" s="46"/>
      <c r="C77" s="57"/>
      <c r="D77" s="58"/>
      <c r="E77" s="58"/>
      <c r="F77" s="113"/>
    </row>
    <row r="78" spans="1:6" s="56" customFormat="1" ht="78">
      <c r="A78" s="45" t="s">
        <v>949</v>
      </c>
      <c r="B78" s="46" t="s">
        <v>1657</v>
      </c>
      <c r="C78" s="57" t="s">
        <v>39</v>
      </c>
      <c r="D78" s="58">
        <v>197.64</v>
      </c>
      <c r="E78" s="1165"/>
      <c r="F78" s="113">
        <f>ROUND((E78*D78),2)</f>
        <v>0</v>
      </c>
    </row>
    <row r="79" spans="1:6" s="56" customFormat="1" ht="13">
      <c r="A79" s="45"/>
      <c r="B79" s="82" t="s">
        <v>191</v>
      </c>
      <c r="C79" s="57"/>
      <c r="D79" s="58"/>
      <c r="E79" s="58"/>
      <c r="F79" s="58"/>
    </row>
    <row r="80" spans="1:6" s="56" customFormat="1" ht="13">
      <c r="A80" s="45"/>
      <c r="B80" s="83" t="s">
        <v>1658</v>
      </c>
      <c r="C80" s="57"/>
      <c r="D80" s="58"/>
      <c r="E80" s="58"/>
      <c r="F80" s="58"/>
    </row>
    <row r="81" spans="1:6" s="56" customFormat="1" ht="208">
      <c r="A81" s="69" t="s">
        <v>52</v>
      </c>
      <c r="B81" s="14" t="s">
        <v>1659</v>
      </c>
      <c r="C81" s="57"/>
      <c r="D81" s="58"/>
      <c r="E81" s="58"/>
      <c r="F81" s="58"/>
    </row>
    <row r="82" spans="1:6" s="56" customFormat="1" ht="143">
      <c r="A82" s="45"/>
      <c r="B82" s="14" t="s">
        <v>1660</v>
      </c>
      <c r="C82" s="57"/>
      <c r="D82" s="58"/>
      <c r="E82" s="58"/>
      <c r="F82" s="113"/>
    </row>
    <row r="83" spans="1:6" s="56" customFormat="1" ht="13">
      <c r="A83" s="45"/>
      <c r="B83" s="46"/>
      <c r="C83" s="57"/>
      <c r="D83" s="58"/>
      <c r="E83" s="58"/>
      <c r="F83" s="113"/>
    </row>
    <row r="84" spans="1:6" s="56" customFormat="1" ht="104">
      <c r="A84" s="45" t="s">
        <v>950</v>
      </c>
      <c r="B84" s="46" t="s">
        <v>1661</v>
      </c>
      <c r="C84" s="57" t="s">
        <v>31</v>
      </c>
      <c r="D84" s="58">
        <v>193.75</v>
      </c>
      <c r="E84" s="1165"/>
      <c r="F84" s="113">
        <f>ROUND((E84*D84),2)</f>
        <v>0</v>
      </c>
    </row>
    <row r="85" spans="1:6" s="56" customFormat="1" ht="13">
      <c r="A85" s="45"/>
      <c r="B85" s="46"/>
      <c r="C85" s="57"/>
      <c r="D85" s="58"/>
      <c r="E85" s="58"/>
      <c r="F85" s="113"/>
    </row>
    <row r="86" spans="1:6" s="56" customFormat="1" ht="182">
      <c r="A86" s="45" t="s">
        <v>1662</v>
      </c>
      <c r="B86" s="46" t="s">
        <v>1663</v>
      </c>
      <c r="C86" s="57" t="s">
        <v>31</v>
      </c>
      <c r="D86" s="58">
        <v>179.7</v>
      </c>
      <c r="E86" s="1165"/>
      <c r="F86" s="113">
        <f>ROUND((E86*D86),2)</f>
        <v>0</v>
      </c>
    </row>
    <row r="87" spans="1:6" s="56" customFormat="1" ht="13">
      <c r="A87" s="45"/>
      <c r="B87" s="46"/>
      <c r="C87" s="57"/>
      <c r="D87" s="58"/>
      <c r="E87" s="58"/>
      <c r="F87" s="113"/>
    </row>
    <row r="88" spans="1:6" s="56" customFormat="1" ht="182">
      <c r="A88" s="45" t="s">
        <v>1664</v>
      </c>
      <c r="B88" s="46" t="s">
        <v>1665</v>
      </c>
      <c r="C88" s="57" t="s">
        <v>31</v>
      </c>
      <c r="D88" s="58">
        <v>61.2</v>
      </c>
      <c r="E88" s="1165"/>
      <c r="F88" s="113">
        <f>ROUND((E88*D88),2)</f>
        <v>0</v>
      </c>
    </row>
    <row r="89" spans="1:6" s="56" customFormat="1" ht="13">
      <c r="A89" s="45"/>
      <c r="B89" s="46"/>
      <c r="C89" s="57"/>
      <c r="D89" s="58"/>
      <c r="E89" s="58"/>
      <c r="F89" s="113"/>
    </row>
    <row r="90" spans="1:6" s="56" customFormat="1" ht="39">
      <c r="A90" s="45" t="s">
        <v>1666</v>
      </c>
      <c r="B90" s="46" t="s">
        <v>936</v>
      </c>
      <c r="C90" s="57" t="s">
        <v>39</v>
      </c>
      <c r="D90" s="58">
        <v>123.9</v>
      </c>
      <c r="E90" s="1165"/>
      <c r="F90" s="113">
        <f>ROUND((E90*D90),2)</f>
        <v>0</v>
      </c>
    </row>
    <row r="91" spans="1:6" s="56" customFormat="1" ht="52">
      <c r="A91" s="69" t="s">
        <v>52</v>
      </c>
      <c r="B91" s="14" t="s">
        <v>562</v>
      </c>
      <c r="C91" s="57"/>
      <c r="D91" s="58"/>
      <c r="E91" s="58"/>
      <c r="F91" s="113"/>
    </row>
    <row r="92" spans="1:6" s="56" customFormat="1" ht="26">
      <c r="A92" s="45"/>
      <c r="B92" s="14" t="s">
        <v>563</v>
      </c>
      <c r="C92" s="57"/>
      <c r="D92" s="58"/>
      <c r="E92" s="58"/>
      <c r="F92" s="113"/>
    </row>
    <row r="93" spans="1:6" s="56" customFormat="1" ht="26">
      <c r="A93" s="45"/>
      <c r="B93" s="14" t="s">
        <v>564</v>
      </c>
      <c r="C93" s="57"/>
      <c r="D93" s="58"/>
      <c r="E93" s="58"/>
      <c r="F93" s="113"/>
    </row>
    <row r="94" spans="1:6" s="56" customFormat="1" ht="26">
      <c r="A94" s="45"/>
      <c r="B94" s="14" t="s">
        <v>565</v>
      </c>
      <c r="C94" s="57"/>
      <c r="D94" s="58"/>
      <c r="E94" s="58"/>
      <c r="F94" s="113"/>
    </row>
    <row r="95" spans="1:6" s="56" customFormat="1" ht="26">
      <c r="A95" s="45"/>
      <c r="B95" s="14" t="s">
        <v>566</v>
      </c>
      <c r="C95" s="57"/>
      <c r="D95" s="58"/>
      <c r="E95" s="58"/>
      <c r="F95" s="113"/>
    </row>
    <row r="96" spans="1:6" s="56" customFormat="1" ht="65">
      <c r="A96" s="45"/>
      <c r="B96" s="160" t="s">
        <v>567</v>
      </c>
      <c r="C96" s="57"/>
      <c r="D96" s="58"/>
      <c r="E96" s="58"/>
      <c r="F96" s="113"/>
    </row>
    <row r="97" spans="1:6" s="56" customFormat="1" ht="13">
      <c r="A97" s="69" t="s">
        <v>52</v>
      </c>
      <c r="B97" s="14" t="s">
        <v>1667</v>
      </c>
      <c r="C97" s="57"/>
      <c r="D97" s="58"/>
      <c r="E97" s="58"/>
      <c r="F97" s="113"/>
    </row>
    <row r="98" spans="1:6" s="56" customFormat="1" ht="26">
      <c r="A98" s="69" t="s">
        <v>52</v>
      </c>
      <c r="B98" s="14" t="s">
        <v>568</v>
      </c>
      <c r="C98" s="57"/>
      <c r="D98" s="58"/>
      <c r="E98" s="58"/>
      <c r="F98" s="113"/>
    </row>
    <row r="99" spans="1:6" s="56" customFormat="1" ht="13">
      <c r="A99" s="45"/>
      <c r="B99" s="46"/>
      <c r="C99" s="57"/>
      <c r="D99" s="58"/>
      <c r="E99" s="58"/>
      <c r="F99" s="113"/>
    </row>
    <row r="100" spans="1:6" s="56" customFormat="1" ht="52">
      <c r="A100" s="45" t="s">
        <v>1668</v>
      </c>
      <c r="B100" s="46" t="s">
        <v>1669</v>
      </c>
      <c r="C100" s="57" t="s">
        <v>39</v>
      </c>
      <c r="D100" s="58">
        <v>134.80000000000001</v>
      </c>
      <c r="E100" s="1165"/>
      <c r="F100" s="113">
        <f>ROUND((E100*D100),2)</f>
        <v>0</v>
      </c>
    </row>
    <row r="101" spans="1:6" s="56" customFormat="1" ht="52">
      <c r="A101" s="69" t="s">
        <v>52</v>
      </c>
      <c r="B101" s="14" t="s">
        <v>562</v>
      </c>
      <c r="C101" s="57"/>
      <c r="D101" s="58"/>
      <c r="E101" s="58"/>
      <c r="F101" s="113"/>
    </row>
    <row r="102" spans="1:6" s="56" customFormat="1" ht="26">
      <c r="A102" s="45"/>
      <c r="B102" s="14" t="s">
        <v>563</v>
      </c>
      <c r="C102" s="57"/>
      <c r="D102" s="58"/>
      <c r="E102" s="58"/>
      <c r="F102" s="113"/>
    </row>
    <row r="103" spans="1:6" s="56" customFormat="1" ht="26">
      <c r="A103" s="45"/>
      <c r="B103" s="14" t="s">
        <v>564</v>
      </c>
      <c r="C103" s="57"/>
      <c r="D103" s="58"/>
      <c r="E103" s="58"/>
      <c r="F103" s="113"/>
    </row>
    <row r="104" spans="1:6" s="56" customFormat="1" ht="26">
      <c r="A104" s="45"/>
      <c r="B104" s="14" t="s">
        <v>565</v>
      </c>
      <c r="C104" s="57"/>
      <c r="D104" s="58"/>
      <c r="E104" s="58"/>
      <c r="F104" s="113"/>
    </row>
    <row r="105" spans="1:6" s="56" customFormat="1" ht="26">
      <c r="A105" s="45"/>
      <c r="B105" s="14" t="s">
        <v>566</v>
      </c>
      <c r="C105" s="57"/>
      <c r="D105" s="58"/>
      <c r="E105" s="58"/>
      <c r="F105" s="113"/>
    </row>
    <row r="106" spans="1:6" s="56" customFormat="1" ht="65">
      <c r="A106" s="45"/>
      <c r="B106" s="160" t="s">
        <v>567</v>
      </c>
      <c r="C106" s="57"/>
      <c r="D106" s="58"/>
      <c r="E106" s="58"/>
      <c r="F106" s="113"/>
    </row>
    <row r="107" spans="1:6" s="56" customFormat="1" ht="39">
      <c r="A107" s="69" t="s">
        <v>52</v>
      </c>
      <c r="B107" s="14" t="s">
        <v>1670</v>
      </c>
      <c r="C107" s="57"/>
      <c r="D107" s="58"/>
      <c r="E107" s="58"/>
      <c r="F107" s="113"/>
    </row>
    <row r="108" spans="1:6" s="56" customFormat="1" ht="78">
      <c r="A108" s="69" t="s">
        <v>52</v>
      </c>
      <c r="B108" s="14" t="s">
        <v>1671</v>
      </c>
      <c r="C108" s="57"/>
      <c r="D108" s="58"/>
      <c r="E108" s="58"/>
      <c r="F108" s="113"/>
    </row>
    <row r="109" spans="1:6" s="56" customFormat="1" ht="143">
      <c r="A109" s="69" t="s">
        <v>52</v>
      </c>
      <c r="B109" s="14" t="s">
        <v>1672</v>
      </c>
      <c r="C109" s="57"/>
      <c r="D109" s="58"/>
      <c r="E109" s="58"/>
      <c r="F109" s="113"/>
    </row>
    <row r="110" spans="1:6" s="56" customFormat="1" ht="26">
      <c r="A110" s="69" t="s">
        <v>52</v>
      </c>
      <c r="B110" s="14" t="s">
        <v>568</v>
      </c>
      <c r="C110" s="57"/>
      <c r="D110" s="58"/>
      <c r="E110" s="58"/>
      <c r="F110" s="113"/>
    </row>
    <row r="111" spans="1:6" s="56" customFormat="1" ht="13">
      <c r="A111" s="45"/>
      <c r="B111" s="46"/>
      <c r="C111" s="57"/>
      <c r="D111" s="58"/>
      <c r="E111" s="58"/>
      <c r="F111" s="113"/>
    </row>
    <row r="112" spans="1:6" s="56" customFormat="1" ht="39">
      <c r="A112" s="45" t="s">
        <v>1673</v>
      </c>
      <c r="B112" s="46" t="s">
        <v>936</v>
      </c>
      <c r="C112" s="57" t="s">
        <v>39</v>
      </c>
      <c r="D112" s="58">
        <v>150</v>
      </c>
      <c r="E112" s="1165"/>
      <c r="F112" s="113">
        <f>ROUND((E112*D112),2)</f>
        <v>0</v>
      </c>
    </row>
    <row r="113" spans="1:6" s="56" customFormat="1" ht="52">
      <c r="A113" s="69" t="s">
        <v>52</v>
      </c>
      <c r="B113" s="14" t="s">
        <v>562</v>
      </c>
      <c r="C113" s="57"/>
      <c r="D113" s="58"/>
      <c r="E113" s="58"/>
      <c r="F113" s="113"/>
    </row>
    <row r="114" spans="1:6" s="56" customFormat="1" ht="26">
      <c r="A114" s="45"/>
      <c r="B114" s="14" t="s">
        <v>563</v>
      </c>
      <c r="C114" s="57"/>
      <c r="D114" s="58"/>
      <c r="E114" s="58"/>
      <c r="F114" s="113"/>
    </row>
    <row r="115" spans="1:6" s="56" customFormat="1" ht="26">
      <c r="A115" s="45"/>
      <c r="B115" s="14" t="s">
        <v>564</v>
      </c>
      <c r="C115" s="57"/>
      <c r="D115" s="58"/>
      <c r="E115" s="58"/>
      <c r="F115" s="113"/>
    </row>
    <row r="116" spans="1:6" s="56" customFormat="1" ht="26">
      <c r="A116" s="45"/>
      <c r="B116" s="14" t="s">
        <v>565</v>
      </c>
      <c r="C116" s="57"/>
      <c r="D116" s="58"/>
      <c r="E116" s="58"/>
      <c r="F116" s="113"/>
    </row>
    <row r="117" spans="1:6" s="56" customFormat="1" ht="26">
      <c r="A117" s="45"/>
      <c r="B117" s="14" t="s">
        <v>566</v>
      </c>
      <c r="C117" s="57"/>
      <c r="D117" s="58"/>
      <c r="E117" s="58"/>
      <c r="F117" s="113"/>
    </row>
    <row r="118" spans="1:6" s="56" customFormat="1" ht="65">
      <c r="A118" s="45"/>
      <c r="B118" s="160" t="s">
        <v>567</v>
      </c>
      <c r="C118" s="57"/>
      <c r="D118" s="58"/>
      <c r="E118" s="58"/>
      <c r="F118" s="113"/>
    </row>
    <row r="119" spans="1:6" s="56" customFormat="1" ht="13">
      <c r="A119" s="69" t="s">
        <v>52</v>
      </c>
      <c r="B119" s="14" t="s">
        <v>937</v>
      </c>
      <c r="C119" s="57"/>
      <c r="D119" s="58"/>
      <c r="E119" s="58"/>
      <c r="F119" s="113"/>
    </row>
    <row r="120" spans="1:6" s="56" customFormat="1" ht="26">
      <c r="A120" s="69" t="s">
        <v>52</v>
      </c>
      <c r="B120" s="14" t="s">
        <v>568</v>
      </c>
      <c r="C120" s="57"/>
      <c r="D120" s="58"/>
      <c r="E120" s="58"/>
      <c r="F120" s="113"/>
    </row>
    <row r="121" spans="1:6" s="56" customFormat="1" ht="13">
      <c r="A121" s="45"/>
      <c r="B121" s="46"/>
      <c r="C121" s="57"/>
      <c r="D121" s="58"/>
      <c r="E121" s="58"/>
      <c r="F121" s="113"/>
    </row>
    <row r="122" spans="1:6" s="56" customFormat="1" ht="13.5" thickBot="1">
      <c r="A122" s="45"/>
      <c r="B122" s="46"/>
      <c r="C122" s="57"/>
      <c r="D122" s="91"/>
      <c r="E122" s="58"/>
      <c r="F122" s="58"/>
    </row>
    <row r="123" spans="1:6" s="23" customFormat="1" ht="14.5" thickBot="1">
      <c r="A123" s="50"/>
      <c r="B123" s="199" t="s">
        <v>203</v>
      </c>
      <c r="C123" s="51"/>
      <c r="D123" s="52"/>
      <c r="E123" s="52"/>
      <c r="F123" s="52">
        <f>ROUND(SUM(F17:F122),2)</f>
        <v>0</v>
      </c>
    </row>
    <row r="124" spans="1:6" ht="14.5" thickTop="1">
      <c r="A124" s="47"/>
      <c r="B124" s="136"/>
      <c r="C124" s="48"/>
      <c r="D124" s="49"/>
      <c r="E124" s="49"/>
      <c r="F124" s="49"/>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rowBreaks count="1" manualBreakCount="1">
    <brk id="103" max="5" man="1"/>
  </rowBreaks>
  <colBreaks count="1" manualBreakCount="1">
    <brk id="8"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7A064-DB7D-4321-8035-1186F5379FCA}">
  <sheetPr>
    <tabColor rgb="FF92D050"/>
  </sheetPr>
  <dimension ref="A1:G25"/>
  <sheetViews>
    <sheetView view="pageBreakPreview" topLeftCell="A10" zoomScaleNormal="100" zoomScaleSheetLayoutView="100" workbookViewId="0">
      <selection activeCell="F24" sqref="F24"/>
    </sheetView>
  </sheetViews>
  <sheetFormatPr defaultColWidth="9.1796875" defaultRowHeight="14"/>
  <cols>
    <col min="1" max="1" width="5.7265625" style="98" customWidth="1"/>
    <col min="2" max="2" width="40.54296875" style="186" customWidth="1"/>
    <col min="3" max="3" width="6.7265625" style="32" customWidth="1"/>
    <col min="4" max="4" width="8.54296875" style="32" customWidth="1"/>
    <col min="5" max="5" width="10.54296875" style="1169" customWidth="1"/>
    <col min="6" max="6" width="12.54296875" style="1169" customWidth="1"/>
    <col min="7" max="7" width="9.1796875" style="32"/>
    <col min="8" max="8" width="10.54296875" style="32" bestFit="1" customWidth="1"/>
    <col min="9" max="11" width="9.1796875" style="32"/>
    <col min="12" max="12" width="7.1796875" style="32" customWidth="1"/>
    <col min="13" max="16384" width="9.1796875" style="32"/>
  </cols>
  <sheetData>
    <row r="1" spans="1:7" ht="14.5">
      <c r="A1" s="111" t="s">
        <v>276</v>
      </c>
      <c r="B1" s="184" t="s">
        <v>323</v>
      </c>
      <c r="C1" s="1147"/>
      <c r="D1" s="1147"/>
      <c r="E1" s="1168"/>
      <c r="F1" s="1168"/>
    </row>
    <row r="2" spans="1:7">
      <c r="A2" s="109"/>
      <c r="B2" s="185"/>
    </row>
    <row r="3" spans="1:7">
      <c r="A3" s="858" t="s">
        <v>275</v>
      </c>
      <c r="B3" s="195"/>
      <c r="C3" s="1129"/>
      <c r="D3" s="61"/>
      <c r="E3" s="1129"/>
      <c r="F3" s="1130"/>
    </row>
    <row r="4" spans="1:7" s="62" customFormat="1" ht="11.5">
      <c r="A4" s="1612" t="s">
        <v>384</v>
      </c>
      <c r="B4" s="1633"/>
      <c r="C4" s="1633"/>
      <c r="D4" s="1633"/>
      <c r="E4" s="1633"/>
      <c r="F4" s="1633"/>
    </row>
    <row r="5" spans="1:7">
      <c r="A5" s="1632" t="s">
        <v>385</v>
      </c>
      <c r="B5" s="1632"/>
      <c r="C5" s="1632"/>
      <c r="D5" s="1632"/>
      <c r="E5" s="1632"/>
      <c r="F5" s="1632"/>
      <c r="G5" s="98"/>
    </row>
    <row r="6" spans="1:7" ht="39.25" customHeight="1">
      <c r="A6" s="1632" t="s">
        <v>386</v>
      </c>
      <c r="B6" s="1632"/>
      <c r="C6" s="1632"/>
      <c r="D6" s="1632"/>
      <c r="E6" s="1632"/>
      <c r="F6" s="1632"/>
      <c r="G6" s="98"/>
    </row>
    <row r="7" spans="1:7" ht="32.15" customHeight="1">
      <c r="A7" s="1632" t="s">
        <v>387</v>
      </c>
      <c r="B7" s="1632"/>
      <c r="C7" s="1632"/>
      <c r="D7" s="1632"/>
      <c r="E7" s="1632"/>
      <c r="F7" s="1632"/>
      <c r="G7" s="98"/>
    </row>
    <row r="8" spans="1:7">
      <c r="A8" s="1632" t="s">
        <v>388</v>
      </c>
      <c r="B8" s="1632"/>
      <c r="C8" s="1632"/>
      <c r="D8" s="1632"/>
      <c r="E8" s="1632"/>
      <c r="F8" s="1632"/>
      <c r="G8" s="98"/>
    </row>
    <row r="9" spans="1:7">
      <c r="A9" s="1670" t="s">
        <v>389</v>
      </c>
      <c r="B9" s="1670"/>
      <c r="C9" s="1670"/>
      <c r="D9" s="1670"/>
      <c r="E9" s="1670"/>
      <c r="F9" s="1670"/>
      <c r="G9" s="98"/>
    </row>
    <row r="10" spans="1:7">
      <c r="A10" s="110"/>
      <c r="B10" s="221"/>
      <c r="C10" s="1148"/>
      <c r="D10" s="1148"/>
      <c r="E10" s="1174"/>
      <c r="F10" s="1174"/>
      <c r="G10" s="98"/>
    </row>
    <row r="11" spans="1:7" ht="14.5">
      <c r="A11" s="109"/>
      <c r="B11" s="185"/>
      <c r="C11" s="106"/>
      <c r="D11" s="106"/>
      <c r="E11" s="1170"/>
      <c r="F11" s="1170"/>
    </row>
    <row r="12" spans="1:7" ht="17.149999999999999" customHeight="1" thickBot="1">
      <c r="A12" s="108"/>
      <c r="B12" s="187" t="s">
        <v>25</v>
      </c>
      <c r="C12" s="107" t="s">
        <v>26</v>
      </c>
      <c r="D12" s="107" t="s">
        <v>27</v>
      </c>
      <c r="E12" s="1171" t="s">
        <v>28</v>
      </c>
      <c r="F12" s="1171" t="s">
        <v>29</v>
      </c>
    </row>
    <row r="13" spans="1:7" s="27" customFormat="1" ht="17.149999999999999" customHeight="1" thickTop="1">
      <c r="A13" s="106"/>
      <c r="B13" s="220"/>
      <c r="C13" s="106"/>
      <c r="D13" s="106"/>
      <c r="E13" s="1170"/>
      <c r="F13" s="1170"/>
    </row>
    <row r="14" spans="1:7" s="76" customFormat="1" ht="78">
      <c r="A14" s="105" t="s">
        <v>274</v>
      </c>
      <c r="B14" s="24" t="s">
        <v>951</v>
      </c>
      <c r="C14" s="75" t="s">
        <v>39</v>
      </c>
      <c r="D14" s="113">
        <v>220.9</v>
      </c>
      <c r="E14" s="1172"/>
      <c r="F14" s="113">
        <f>ROUND((E14*D14),2)</f>
        <v>0</v>
      </c>
    </row>
    <row r="15" spans="1:7" s="76" customFormat="1" ht="17.149999999999999" customHeight="1">
      <c r="A15" s="105"/>
      <c r="B15" s="175" t="s">
        <v>952</v>
      </c>
      <c r="C15" s="75"/>
      <c r="D15" s="113"/>
      <c r="E15" s="99"/>
      <c r="F15" s="113"/>
    </row>
    <row r="16" spans="1:7" s="76" customFormat="1" ht="143">
      <c r="A16" s="156" t="s">
        <v>52</v>
      </c>
      <c r="B16" s="14" t="s">
        <v>953</v>
      </c>
      <c r="C16" s="75"/>
      <c r="D16" s="113"/>
      <c r="E16" s="99"/>
      <c r="F16" s="113"/>
    </row>
    <row r="17" spans="1:6" s="76" customFormat="1" ht="26">
      <c r="A17" s="156"/>
      <c r="B17" s="160" t="s">
        <v>954</v>
      </c>
      <c r="C17" s="75"/>
      <c r="D17" s="113"/>
      <c r="E17" s="99"/>
      <c r="F17" s="113"/>
    </row>
    <row r="18" spans="1:6" s="76" customFormat="1" ht="117">
      <c r="A18" s="156" t="s">
        <v>52</v>
      </c>
      <c r="B18" s="14" t="s">
        <v>546</v>
      </c>
      <c r="C18" s="75"/>
      <c r="D18" s="113"/>
      <c r="E18" s="99"/>
      <c r="F18" s="113"/>
    </row>
    <row r="19" spans="1:6" s="76" customFormat="1" ht="78">
      <c r="A19" s="156" t="s">
        <v>52</v>
      </c>
      <c r="B19" s="14" t="s">
        <v>955</v>
      </c>
      <c r="C19" s="75"/>
      <c r="D19" s="113"/>
      <c r="E19" s="99"/>
      <c r="F19" s="113"/>
    </row>
    <row r="20" spans="1:6" s="76" customFormat="1" ht="52">
      <c r="A20" s="156" t="s">
        <v>52</v>
      </c>
      <c r="B20" s="14" t="s">
        <v>956</v>
      </c>
      <c r="C20" s="75"/>
      <c r="D20" s="113"/>
      <c r="E20" s="99"/>
      <c r="F20" s="113"/>
    </row>
    <row r="21" spans="1:6" s="76" customFormat="1">
      <c r="A21" s="156"/>
      <c r="B21" s="14"/>
      <c r="C21" s="75"/>
      <c r="D21" s="113"/>
      <c r="E21" s="99"/>
      <c r="F21" s="113"/>
    </row>
    <row r="22" spans="1:6" s="76" customFormat="1" ht="17.149999999999999" customHeight="1" thickBot="1">
      <c r="A22" s="104"/>
      <c r="B22" s="65"/>
      <c r="C22" s="33"/>
      <c r="D22" s="99"/>
      <c r="E22" s="99"/>
      <c r="F22" s="99"/>
    </row>
    <row r="23" spans="1:6" s="76" customFormat="1" ht="17.149999999999999" customHeight="1" thickBot="1">
      <c r="A23" s="103"/>
      <c r="B23" s="223" t="s">
        <v>273</v>
      </c>
      <c r="C23" s="102"/>
      <c r="D23" s="101"/>
      <c r="E23" s="101"/>
      <c r="F23" s="1173">
        <f>ROUND(SUM(F13:F22),2)</f>
        <v>0</v>
      </c>
    </row>
    <row r="24" spans="1:6" ht="14.5" thickTop="1">
      <c r="A24" s="100"/>
      <c r="B24" s="65"/>
      <c r="C24" s="33"/>
      <c r="D24" s="99"/>
      <c r="E24" s="99"/>
      <c r="F24" s="99"/>
    </row>
    <row r="25" spans="1:6">
      <c r="A25" s="100"/>
      <c r="B25" s="65"/>
      <c r="C25" s="33"/>
      <c r="D25" s="99"/>
      <c r="E25" s="99"/>
      <c r="F25" s="99"/>
    </row>
  </sheetData>
  <sheetProtection selectLockedCells="1" selectUnlockedCells="1"/>
  <mergeCells count="6">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23E90-5E4F-422B-94D4-8147A707B3BF}">
  <sheetPr>
    <tabColor rgb="FF92D050"/>
  </sheetPr>
  <dimension ref="A1:F137"/>
  <sheetViews>
    <sheetView view="pageBreakPreview" topLeftCell="A121" zoomScaleNormal="100" zoomScaleSheetLayoutView="100" workbookViewId="0">
      <selection activeCell="F137" sqref="F137"/>
    </sheetView>
  </sheetViews>
  <sheetFormatPr defaultColWidth="9.1796875" defaultRowHeight="14"/>
  <cols>
    <col min="1" max="1" width="5.7265625" style="98" customWidth="1"/>
    <col min="2" max="2" width="40.54296875" style="186" customWidth="1"/>
    <col min="3" max="3" width="6.7265625" style="32" customWidth="1"/>
    <col min="4" max="4" width="8.54296875" style="32" customWidth="1"/>
    <col min="5" max="5" width="10.54296875" style="1169" customWidth="1"/>
    <col min="6" max="6" width="12.54296875" style="1169" customWidth="1"/>
    <col min="7" max="7" width="9.1796875" style="32"/>
    <col min="8" max="8" width="10.54296875" style="32" bestFit="1" customWidth="1"/>
    <col min="9" max="11" width="9.1796875" style="32"/>
    <col min="12" max="12" width="7.1796875" style="32" customWidth="1"/>
    <col min="13" max="16384" width="9.1796875" style="32"/>
  </cols>
  <sheetData>
    <row r="1" spans="1:6" ht="14.5">
      <c r="A1" s="111" t="s">
        <v>320</v>
      </c>
      <c r="B1" s="184" t="s">
        <v>319</v>
      </c>
      <c r="C1" s="1147"/>
      <c r="D1" s="1147"/>
      <c r="E1" s="1168"/>
      <c r="F1" s="1168"/>
    </row>
    <row r="2" spans="1:6">
      <c r="A2" s="109"/>
      <c r="B2" s="185"/>
    </row>
    <row r="3" spans="1:6" ht="31.75" customHeight="1">
      <c r="A3" s="109"/>
      <c r="B3" s="1638" t="s">
        <v>324</v>
      </c>
      <c r="C3" s="1638"/>
      <c r="D3" s="1638"/>
      <c r="E3" s="1638"/>
      <c r="F3" s="1638"/>
    </row>
    <row r="4" spans="1:6" s="62" customFormat="1" ht="17.5" customHeight="1">
      <c r="A4" s="109"/>
      <c r="B4" s="1637"/>
      <c r="C4" s="1637"/>
      <c r="D4" s="1637"/>
      <c r="E4" s="1637"/>
      <c r="F4" s="1637"/>
    </row>
    <row r="5" spans="1:6" s="62" customFormat="1">
      <c r="A5" s="109"/>
      <c r="B5" s="1638" t="s">
        <v>318</v>
      </c>
      <c r="C5" s="1638"/>
      <c r="D5" s="1638"/>
      <c r="E5" s="1638"/>
      <c r="F5" s="1638"/>
    </row>
    <row r="6" spans="1:6" s="62" customFormat="1" ht="75.75" customHeight="1">
      <c r="A6" s="109"/>
      <c r="B6" s="1637" t="s">
        <v>317</v>
      </c>
      <c r="C6" s="1637"/>
      <c r="D6" s="1637"/>
      <c r="E6" s="1637"/>
      <c r="F6" s="1637"/>
    </row>
    <row r="7" spans="1:6" s="81" customFormat="1" ht="35.5" customHeight="1">
      <c r="A7" s="109"/>
      <c r="B7" s="1637" t="s">
        <v>316</v>
      </c>
      <c r="C7" s="1637"/>
      <c r="D7" s="1637"/>
      <c r="E7" s="1637"/>
      <c r="F7" s="1637"/>
    </row>
    <row r="8" spans="1:6" ht="115.5" customHeight="1">
      <c r="A8" s="109"/>
      <c r="B8" s="1637" t="s">
        <v>315</v>
      </c>
      <c r="C8" s="1637"/>
      <c r="D8" s="1637"/>
      <c r="E8" s="1637"/>
      <c r="F8" s="1637"/>
    </row>
    <row r="9" spans="1:6">
      <c r="A9" s="109"/>
      <c r="B9" s="1638" t="s">
        <v>314</v>
      </c>
      <c r="C9" s="1638"/>
      <c r="D9" s="1638"/>
      <c r="E9" s="1638"/>
      <c r="F9" s="1638"/>
    </row>
    <row r="10" spans="1:6" s="27" customFormat="1" ht="32.25" customHeight="1">
      <c r="A10" s="109"/>
      <c r="B10" s="1637" t="s">
        <v>313</v>
      </c>
      <c r="C10" s="1637"/>
      <c r="D10" s="1637"/>
      <c r="E10" s="1637"/>
      <c r="F10" s="1637"/>
    </row>
    <row r="11" spans="1:6" ht="18.75" customHeight="1">
      <c r="A11" s="109"/>
      <c r="B11" s="1637" t="s">
        <v>312</v>
      </c>
      <c r="C11" s="1637"/>
      <c r="D11" s="1637"/>
      <c r="E11" s="1637"/>
      <c r="F11" s="1637"/>
    </row>
    <row r="12" spans="1:6" s="76" customFormat="1">
      <c r="A12" s="109"/>
      <c r="B12" s="1639" t="s">
        <v>311</v>
      </c>
      <c r="C12" s="1639"/>
      <c r="D12" s="1639"/>
      <c r="E12" s="1639"/>
      <c r="F12" s="1639"/>
    </row>
    <row r="13" spans="1:6" s="76" customFormat="1" ht="16.5" customHeight="1">
      <c r="A13" s="116" t="s">
        <v>283</v>
      </c>
      <c r="B13" s="1637" t="s">
        <v>310</v>
      </c>
      <c r="C13" s="1637"/>
      <c r="D13" s="1637"/>
      <c r="E13" s="1637"/>
      <c r="F13" s="1637"/>
    </row>
    <row r="14" spans="1:6" s="76" customFormat="1" ht="13">
      <c r="A14" s="116" t="s">
        <v>283</v>
      </c>
      <c r="B14" s="1637" t="s">
        <v>309</v>
      </c>
      <c r="C14" s="1637"/>
      <c r="D14" s="1637"/>
      <c r="E14" s="1637"/>
      <c r="F14" s="1637"/>
    </row>
    <row r="15" spans="1:6" s="76" customFormat="1" ht="13">
      <c r="A15" s="116" t="s">
        <v>283</v>
      </c>
      <c r="B15" s="1637" t="s">
        <v>308</v>
      </c>
      <c r="C15" s="1637"/>
      <c r="D15" s="1637"/>
      <c r="E15" s="1637"/>
      <c r="F15" s="1637"/>
    </row>
    <row r="16" spans="1:6" s="76" customFormat="1" ht="13">
      <c r="A16" s="116" t="s">
        <v>283</v>
      </c>
      <c r="B16" s="1637" t="s">
        <v>307</v>
      </c>
      <c r="C16" s="1637"/>
      <c r="D16" s="1637"/>
      <c r="E16" s="1637"/>
      <c r="F16" s="1637"/>
    </row>
    <row r="17" spans="1:6" s="76" customFormat="1" ht="13">
      <c r="A17" s="116" t="s">
        <v>283</v>
      </c>
      <c r="B17" s="1637" t="s">
        <v>306</v>
      </c>
      <c r="C17" s="1637"/>
      <c r="D17" s="1637"/>
      <c r="E17" s="1637"/>
      <c r="F17" s="1637"/>
    </row>
    <row r="18" spans="1:6" s="76" customFormat="1" ht="13">
      <c r="A18" s="116" t="s">
        <v>283</v>
      </c>
      <c r="B18" s="1637" t="s">
        <v>305</v>
      </c>
      <c r="C18" s="1637"/>
      <c r="D18" s="1637"/>
      <c r="E18" s="1637"/>
      <c r="F18" s="1637"/>
    </row>
    <row r="19" spans="1:6" s="76" customFormat="1" ht="13">
      <c r="A19" s="116" t="s">
        <v>283</v>
      </c>
      <c r="B19" s="1637" t="s">
        <v>304</v>
      </c>
      <c r="C19" s="1637"/>
      <c r="D19" s="1637"/>
      <c r="E19" s="1637"/>
      <c r="F19" s="1637"/>
    </row>
    <row r="20" spans="1:6" s="76" customFormat="1" ht="29.25" customHeight="1">
      <c r="A20" s="116" t="s">
        <v>283</v>
      </c>
      <c r="B20" s="1637" t="s">
        <v>303</v>
      </c>
      <c r="C20" s="1637"/>
      <c r="D20" s="1637"/>
      <c r="E20" s="1637"/>
      <c r="F20" s="1637"/>
    </row>
    <row r="21" spans="1:6" s="76" customFormat="1" ht="13">
      <c r="A21" s="116" t="s">
        <v>283</v>
      </c>
      <c r="B21" s="1637" t="s">
        <v>302</v>
      </c>
      <c r="C21" s="1637"/>
      <c r="D21" s="1637"/>
      <c r="E21" s="1637"/>
      <c r="F21" s="1637"/>
    </row>
    <row r="22" spans="1:6" s="76" customFormat="1" ht="13">
      <c r="A22" s="116" t="s">
        <v>283</v>
      </c>
      <c r="B22" s="1637" t="s">
        <v>301</v>
      </c>
      <c r="C22" s="1637"/>
      <c r="D22" s="1637"/>
      <c r="E22" s="1637"/>
      <c r="F22" s="1637"/>
    </row>
    <row r="23" spans="1:6" s="76" customFormat="1" ht="13">
      <c r="A23" s="116" t="s">
        <v>283</v>
      </c>
      <c r="B23" s="1637" t="s">
        <v>300</v>
      </c>
      <c r="C23" s="1637"/>
      <c r="D23" s="1637"/>
      <c r="E23" s="1637"/>
      <c r="F23" s="1637"/>
    </row>
    <row r="24" spans="1:6" s="76" customFormat="1" ht="13">
      <c r="A24" s="116" t="s">
        <v>283</v>
      </c>
      <c r="B24" s="1637" t="s">
        <v>299</v>
      </c>
      <c r="C24" s="1637"/>
      <c r="D24" s="1637"/>
      <c r="E24" s="1637"/>
      <c r="F24" s="1637"/>
    </row>
    <row r="25" spans="1:6" s="76" customFormat="1" ht="13">
      <c r="A25" s="116" t="s">
        <v>283</v>
      </c>
      <c r="B25" s="1637" t="s">
        <v>298</v>
      </c>
      <c r="C25" s="1637"/>
      <c r="D25" s="1637"/>
      <c r="E25" s="1637"/>
      <c r="F25" s="1637"/>
    </row>
    <row r="26" spans="1:6" s="76" customFormat="1" ht="13">
      <c r="A26" s="116" t="s">
        <v>283</v>
      </c>
      <c r="B26" s="1637" t="s">
        <v>297</v>
      </c>
      <c r="C26" s="1637"/>
      <c r="D26" s="1637"/>
      <c r="E26" s="1637"/>
      <c r="F26" s="1637"/>
    </row>
    <row r="27" spans="1:6" s="76" customFormat="1" ht="27.75" customHeight="1">
      <c r="A27" s="116" t="s">
        <v>283</v>
      </c>
      <c r="B27" s="1638" t="s">
        <v>296</v>
      </c>
      <c r="C27" s="1638"/>
      <c r="D27" s="1638"/>
      <c r="E27" s="1638"/>
      <c r="F27" s="1638"/>
    </row>
    <row r="28" spans="1:6" s="76" customFormat="1" ht="13">
      <c r="A28" s="116" t="s">
        <v>283</v>
      </c>
      <c r="B28" s="1637" t="s">
        <v>295</v>
      </c>
      <c r="C28" s="1637"/>
      <c r="D28" s="1637"/>
      <c r="E28" s="1637"/>
      <c r="F28" s="1637"/>
    </row>
    <row r="29" spans="1:6" s="76" customFormat="1" ht="13">
      <c r="A29" s="116" t="s">
        <v>283</v>
      </c>
      <c r="B29" s="1637" t="s">
        <v>294</v>
      </c>
      <c r="C29" s="1637"/>
      <c r="D29" s="1637"/>
      <c r="E29" s="1637"/>
      <c r="F29" s="1637"/>
    </row>
    <row r="30" spans="1:6" s="76" customFormat="1">
      <c r="A30" s="109"/>
      <c r="B30" s="1637"/>
      <c r="C30" s="1637"/>
      <c r="D30" s="1637"/>
      <c r="E30" s="1637"/>
      <c r="F30" s="1637"/>
    </row>
    <row r="31" spans="1:6" s="76" customFormat="1" ht="55.5" customHeight="1">
      <c r="A31" s="115"/>
      <c r="B31" s="1634" t="s">
        <v>293</v>
      </c>
      <c r="C31" s="1634"/>
      <c r="D31" s="1634"/>
      <c r="E31" s="1634"/>
      <c r="F31" s="1634"/>
    </row>
    <row r="32" spans="1:6" s="76" customFormat="1">
      <c r="A32" s="109"/>
      <c r="B32" s="1637"/>
      <c r="C32" s="1637"/>
      <c r="D32" s="1637"/>
      <c r="E32" s="1637"/>
      <c r="F32" s="1637"/>
    </row>
    <row r="33" spans="1:6" s="76" customFormat="1">
      <c r="A33" s="109"/>
      <c r="B33" s="1638" t="s">
        <v>292</v>
      </c>
      <c r="C33" s="1638"/>
      <c r="D33" s="1638"/>
      <c r="E33" s="1638"/>
      <c r="F33" s="1638"/>
    </row>
    <row r="34" spans="1:6" s="76" customFormat="1" ht="41.25" customHeight="1">
      <c r="A34" s="116" t="s">
        <v>283</v>
      </c>
      <c r="B34" s="1637" t="s">
        <v>291</v>
      </c>
      <c r="C34" s="1637"/>
      <c r="D34" s="1637"/>
      <c r="E34" s="1637"/>
      <c r="F34" s="1637"/>
    </row>
    <row r="35" spans="1:6" s="76" customFormat="1" ht="13">
      <c r="A35" s="116" t="s">
        <v>283</v>
      </c>
      <c r="B35" s="1637" t="s">
        <v>290</v>
      </c>
      <c r="C35" s="1637"/>
      <c r="D35" s="1637"/>
      <c r="E35" s="1637"/>
      <c r="F35" s="1637"/>
    </row>
    <row r="36" spans="1:6" s="76" customFormat="1" ht="55.5" customHeight="1">
      <c r="A36" s="116" t="s">
        <v>283</v>
      </c>
      <c r="B36" s="1637" t="s">
        <v>289</v>
      </c>
      <c r="C36" s="1637"/>
      <c r="D36" s="1637"/>
      <c r="E36" s="1637"/>
      <c r="F36" s="1637"/>
    </row>
    <row r="37" spans="1:6" s="76" customFormat="1" ht="30.25" customHeight="1">
      <c r="A37" s="116" t="s">
        <v>283</v>
      </c>
      <c r="B37" s="1637" t="s">
        <v>288</v>
      </c>
      <c r="C37" s="1637"/>
      <c r="D37" s="1637"/>
      <c r="E37" s="1637"/>
      <c r="F37" s="1637"/>
    </row>
    <row r="38" spans="1:6" s="76" customFormat="1" ht="20.25" customHeight="1">
      <c r="A38" s="116" t="s">
        <v>283</v>
      </c>
      <c r="B38" s="1637" t="s">
        <v>287</v>
      </c>
      <c r="C38" s="1637"/>
      <c r="D38" s="1637"/>
      <c r="E38" s="1637"/>
      <c r="F38" s="1637"/>
    </row>
    <row r="39" spans="1:6">
      <c r="A39" s="116" t="s">
        <v>283</v>
      </c>
      <c r="B39" s="1637" t="s">
        <v>286</v>
      </c>
      <c r="C39" s="1637"/>
      <c r="D39" s="1637"/>
      <c r="E39" s="1637"/>
      <c r="F39" s="1637"/>
    </row>
    <row r="40" spans="1:6" ht="26.5" customHeight="1">
      <c r="A40" s="116" t="s">
        <v>283</v>
      </c>
      <c r="B40" s="1637" t="s">
        <v>285</v>
      </c>
      <c r="C40" s="1637"/>
      <c r="D40" s="1637"/>
      <c r="E40" s="1637"/>
      <c r="F40" s="1637"/>
    </row>
    <row r="41" spans="1:6">
      <c r="A41" s="116" t="s">
        <v>283</v>
      </c>
      <c r="B41" s="1637" t="s">
        <v>284</v>
      </c>
      <c r="C41" s="1637"/>
      <c r="D41" s="1637"/>
      <c r="E41" s="1637"/>
      <c r="F41" s="1637"/>
    </row>
    <row r="42" spans="1:6">
      <c r="A42" s="116" t="s">
        <v>283</v>
      </c>
      <c r="B42" s="1637" t="s">
        <v>282</v>
      </c>
      <c r="C42" s="1637"/>
      <c r="D42" s="1637"/>
      <c r="E42" s="1637"/>
      <c r="F42" s="1637"/>
    </row>
    <row r="43" spans="1:6" ht="9" customHeight="1">
      <c r="A43" s="109"/>
      <c r="B43" s="1637"/>
      <c r="C43" s="1637"/>
      <c r="D43" s="1637"/>
      <c r="E43" s="1637"/>
      <c r="F43" s="1637"/>
    </row>
    <row r="44" spans="1:6">
      <c r="A44" s="109"/>
      <c r="B44" s="1638" t="s">
        <v>281</v>
      </c>
      <c r="C44" s="1638"/>
      <c r="D44" s="1638"/>
      <c r="E44" s="1638"/>
      <c r="F44" s="1638"/>
    </row>
    <row r="45" spans="1:6" ht="32.25" customHeight="1">
      <c r="A45" s="109"/>
      <c r="B45" s="1637" t="s">
        <v>280</v>
      </c>
      <c r="C45" s="1637"/>
      <c r="D45" s="1637"/>
      <c r="E45" s="1637"/>
      <c r="F45" s="1637"/>
    </row>
    <row r="46" spans="1:6">
      <c r="A46" s="115"/>
      <c r="B46" s="1634" t="s">
        <v>279</v>
      </c>
      <c r="C46" s="1634"/>
      <c r="D46" s="1634"/>
      <c r="E46" s="1634"/>
      <c r="F46" s="1634"/>
    </row>
    <row r="47" spans="1:6" ht="45" customHeight="1">
      <c r="A47" s="866"/>
      <c r="B47" s="1672" t="s">
        <v>965</v>
      </c>
      <c r="C47" s="1672"/>
      <c r="D47" s="1672"/>
      <c r="E47" s="1672"/>
      <c r="F47" s="1673"/>
    </row>
    <row r="48" spans="1:6" ht="55.5" customHeight="1">
      <c r="A48" s="867"/>
      <c r="B48" s="1636" t="s">
        <v>966</v>
      </c>
      <c r="C48" s="1636"/>
      <c r="D48" s="1636"/>
      <c r="E48" s="1636"/>
      <c r="F48" s="1674"/>
    </row>
    <row r="49" spans="1:6" ht="28.5" customHeight="1">
      <c r="A49" s="867"/>
      <c r="B49" s="1636" t="s">
        <v>964</v>
      </c>
      <c r="C49" s="1636"/>
      <c r="D49" s="1636"/>
      <c r="E49" s="1636"/>
      <c r="F49" s="1674"/>
    </row>
    <row r="50" spans="1:6" ht="31.75" customHeight="1">
      <c r="A50" s="868"/>
      <c r="B50" s="1635" t="s">
        <v>1443</v>
      </c>
      <c r="C50" s="1635"/>
      <c r="D50" s="1635"/>
      <c r="E50" s="1635"/>
      <c r="F50" s="1671"/>
    </row>
    <row r="51" spans="1:6" ht="31.75" customHeight="1">
      <c r="A51" s="115"/>
      <c r="B51" s="1634"/>
      <c r="C51" s="1634"/>
      <c r="D51" s="1634"/>
      <c r="E51" s="1634"/>
      <c r="F51" s="1634"/>
    </row>
    <row r="52" spans="1:6" ht="60" customHeight="1">
      <c r="A52" s="106"/>
      <c r="B52" s="1451" t="s">
        <v>6077</v>
      </c>
      <c r="C52" s="106"/>
      <c r="D52" s="106"/>
      <c r="E52" s="1170"/>
      <c r="F52" s="1170"/>
    </row>
    <row r="53" spans="1:6" ht="14.5" thickBot="1">
      <c r="A53" s="108"/>
      <c r="B53" s="187" t="s">
        <v>25</v>
      </c>
      <c r="C53" s="107"/>
      <c r="D53" s="107" t="s">
        <v>27</v>
      </c>
      <c r="E53" s="1171" t="s">
        <v>28</v>
      </c>
      <c r="F53" s="1171" t="s">
        <v>29</v>
      </c>
    </row>
    <row r="54" spans="1:6" ht="17.149999999999999" customHeight="1" thickTop="1">
      <c r="A54" s="114"/>
      <c r="B54" s="14"/>
      <c r="C54" s="75"/>
      <c r="D54" s="113"/>
      <c r="E54" s="113"/>
      <c r="F54" s="113"/>
    </row>
    <row r="55" spans="1:6" ht="65">
      <c r="A55" s="105" t="s">
        <v>278</v>
      </c>
      <c r="B55" s="151" t="s">
        <v>1674</v>
      </c>
      <c r="C55" s="75" t="s">
        <v>38</v>
      </c>
      <c r="D55" s="113">
        <v>19.600000000000001</v>
      </c>
      <c r="E55" s="1172"/>
      <c r="F55" s="113">
        <f>ROUND((E55*D55),2)</f>
        <v>0</v>
      </c>
    </row>
    <row r="56" spans="1:6" ht="17.149999999999999" customHeight="1">
      <c r="A56" s="114"/>
      <c r="B56" s="14"/>
      <c r="C56" s="75"/>
      <c r="D56" s="113"/>
      <c r="E56" s="113"/>
      <c r="F56" s="113"/>
    </row>
    <row r="57" spans="1:6" ht="65">
      <c r="A57" s="105" t="s">
        <v>465</v>
      </c>
      <c r="B57" s="151" t="s">
        <v>1675</v>
      </c>
      <c r="C57" s="75" t="s">
        <v>38</v>
      </c>
      <c r="D57" s="113">
        <v>42.51</v>
      </c>
      <c r="E57" s="1172"/>
      <c r="F57" s="113">
        <f>ROUND((E57*D57),2)</f>
        <v>0</v>
      </c>
    </row>
    <row r="58" spans="1:6" ht="17.149999999999999" customHeight="1">
      <c r="A58" s="114"/>
      <c r="B58" s="14"/>
      <c r="C58" s="75"/>
      <c r="D58" s="113"/>
      <c r="E58" s="113"/>
      <c r="F58" s="113"/>
    </row>
    <row r="59" spans="1:6" ht="52">
      <c r="A59" s="105" t="s">
        <v>466</v>
      </c>
      <c r="B59" s="151" t="s">
        <v>1676</v>
      </c>
      <c r="C59" s="75" t="s">
        <v>53</v>
      </c>
      <c r="D59" s="113">
        <v>5</v>
      </c>
      <c r="E59" s="1172"/>
      <c r="F59" s="113">
        <f>ROUND((E59*D59),2)</f>
        <v>0</v>
      </c>
    </row>
    <row r="60" spans="1:6" ht="17.149999999999999" customHeight="1">
      <c r="A60" s="114"/>
      <c r="B60" s="14"/>
      <c r="C60" s="75"/>
      <c r="D60" s="113"/>
      <c r="E60" s="113"/>
      <c r="F60" s="113"/>
    </row>
    <row r="61" spans="1:6" ht="52">
      <c r="A61" s="105" t="s">
        <v>467</v>
      </c>
      <c r="B61" s="151" t="s">
        <v>1677</v>
      </c>
      <c r="C61" s="75" t="s">
        <v>53</v>
      </c>
      <c r="D61" s="113">
        <v>4</v>
      </c>
      <c r="E61" s="1172"/>
      <c r="F61" s="113">
        <f>ROUND((E61*D61),2)</f>
        <v>0</v>
      </c>
    </row>
    <row r="62" spans="1:6" ht="17.149999999999999" customHeight="1">
      <c r="A62" s="114"/>
      <c r="B62" s="14"/>
      <c r="C62" s="75"/>
      <c r="D62" s="113"/>
      <c r="E62" s="113"/>
      <c r="F62" s="113"/>
    </row>
    <row r="63" spans="1:6" ht="52">
      <c r="A63" s="105" t="s">
        <v>468</v>
      </c>
      <c r="B63" s="151" t="s">
        <v>1678</v>
      </c>
      <c r="C63" s="75" t="s">
        <v>39</v>
      </c>
      <c r="D63" s="113">
        <f>59.41+835.1</f>
        <v>894.51</v>
      </c>
      <c r="E63" s="1172"/>
      <c r="F63" s="113">
        <f>ROUND((E63*D63),2)</f>
        <v>0</v>
      </c>
    </row>
    <row r="64" spans="1:6" ht="17.149999999999999" customHeight="1">
      <c r="A64" s="114"/>
      <c r="B64" s="14"/>
      <c r="C64" s="75"/>
      <c r="D64" s="113"/>
      <c r="E64" s="113"/>
      <c r="F64" s="113"/>
    </row>
    <row r="65" spans="1:6" ht="65">
      <c r="A65" s="105" t="s">
        <v>469</v>
      </c>
      <c r="B65" s="151" t="s">
        <v>1679</v>
      </c>
      <c r="C65" s="75" t="s">
        <v>39</v>
      </c>
      <c r="D65" s="113">
        <f>2618.06-835.1</f>
        <v>1782.96</v>
      </c>
      <c r="E65" s="1172"/>
      <c r="F65" s="113">
        <f>ROUND((E65*D65),2)</f>
        <v>0</v>
      </c>
    </row>
    <row r="66" spans="1:6" ht="17.149999999999999" customHeight="1">
      <c r="A66" s="114"/>
      <c r="B66" s="14"/>
      <c r="C66" s="75"/>
      <c r="D66" s="113"/>
      <c r="E66" s="113"/>
      <c r="F66" s="113"/>
    </row>
    <row r="67" spans="1:6" ht="65">
      <c r="A67" s="105" t="s">
        <v>470</v>
      </c>
      <c r="B67" s="151" t="s">
        <v>1680</v>
      </c>
      <c r="C67" s="75" t="s">
        <v>39</v>
      </c>
      <c r="D67" s="113">
        <v>2618.06</v>
      </c>
      <c r="E67" s="1172"/>
      <c r="F67" s="113">
        <f>ROUND((E67*D67),2)</f>
        <v>0</v>
      </c>
    </row>
    <row r="68" spans="1:6" ht="17.149999999999999" customHeight="1">
      <c r="A68" s="114"/>
      <c r="B68" s="14"/>
      <c r="C68" s="75"/>
      <c r="D68" s="113"/>
      <c r="E68" s="113"/>
      <c r="F68" s="113"/>
    </row>
    <row r="69" spans="1:6" ht="65">
      <c r="A69" s="105" t="s">
        <v>471</v>
      </c>
      <c r="B69" s="151" t="s">
        <v>1681</v>
      </c>
      <c r="C69" s="75" t="s">
        <v>38</v>
      </c>
      <c r="D69" s="113">
        <v>213.56</v>
      </c>
      <c r="E69" s="1172"/>
      <c r="F69" s="113">
        <f>ROUND((E69*D69),2)</f>
        <v>0</v>
      </c>
    </row>
    <row r="70" spans="1:6" ht="17.149999999999999" customHeight="1">
      <c r="A70" s="114"/>
      <c r="B70" s="14"/>
      <c r="C70" s="75"/>
      <c r="D70" s="113"/>
      <c r="E70" s="113"/>
      <c r="F70" s="113"/>
    </row>
    <row r="71" spans="1:6" ht="65">
      <c r="A71" s="105" t="s">
        <v>472</v>
      </c>
      <c r="B71" s="151" t="s">
        <v>1682</v>
      </c>
      <c r="C71" s="75" t="s">
        <v>39</v>
      </c>
      <c r="D71" s="113">
        <v>2</v>
      </c>
      <c r="E71" s="1172"/>
      <c r="F71" s="113">
        <f>ROUND((E71*D71),2)</f>
        <v>0</v>
      </c>
    </row>
    <row r="72" spans="1:6" ht="17.149999999999999" customHeight="1">
      <c r="A72" s="114"/>
      <c r="B72" s="14"/>
      <c r="C72" s="75"/>
      <c r="D72" s="113"/>
      <c r="E72" s="113"/>
      <c r="F72" s="113"/>
    </row>
    <row r="73" spans="1:6" ht="65">
      <c r="A73" s="105" t="s">
        <v>473</v>
      </c>
      <c r="B73" s="151" t="s">
        <v>1683</v>
      </c>
      <c r="C73" s="75" t="s">
        <v>53</v>
      </c>
      <c r="D73" s="113">
        <v>69</v>
      </c>
      <c r="E73" s="1172"/>
      <c r="F73" s="113">
        <f>ROUND((E73*D73),2)</f>
        <v>0</v>
      </c>
    </row>
    <row r="74" spans="1:6" ht="17.149999999999999" customHeight="1">
      <c r="A74" s="114"/>
      <c r="B74" s="14"/>
      <c r="C74" s="75"/>
      <c r="D74" s="113"/>
      <c r="E74" s="113"/>
      <c r="F74" s="113"/>
    </row>
    <row r="75" spans="1:6" ht="52">
      <c r="A75" s="105" t="s">
        <v>474</v>
      </c>
      <c r="B75" s="151" t="s">
        <v>1684</v>
      </c>
      <c r="C75" s="75" t="s">
        <v>39</v>
      </c>
      <c r="D75" s="113">
        <v>4.5199999999999996</v>
      </c>
      <c r="E75" s="1172"/>
      <c r="F75" s="113">
        <f>ROUND((E75*D75),2)</f>
        <v>0</v>
      </c>
    </row>
    <row r="76" spans="1:6" ht="17.149999999999999" customHeight="1">
      <c r="A76" s="114"/>
      <c r="B76" s="14"/>
      <c r="C76" s="75"/>
      <c r="D76" s="113"/>
      <c r="E76" s="113"/>
      <c r="F76" s="113"/>
    </row>
    <row r="77" spans="1:6" ht="65">
      <c r="A77" s="105" t="s">
        <v>475</v>
      </c>
      <c r="B77" s="151" t="s">
        <v>1685</v>
      </c>
      <c r="C77" s="75" t="s">
        <v>39</v>
      </c>
      <c r="D77" s="113">
        <v>1.73</v>
      </c>
      <c r="E77" s="1172"/>
      <c r="F77" s="113">
        <f>ROUND((E77*D77),2)</f>
        <v>0</v>
      </c>
    </row>
    <row r="78" spans="1:6" ht="17.149999999999999" customHeight="1">
      <c r="A78" s="114"/>
      <c r="B78" s="14"/>
      <c r="C78" s="75"/>
      <c r="D78" s="113"/>
      <c r="E78" s="113"/>
      <c r="F78" s="113"/>
    </row>
    <row r="79" spans="1:6" ht="65">
      <c r="A79" s="105" t="s">
        <v>476</v>
      </c>
      <c r="B79" s="151" t="s">
        <v>1686</v>
      </c>
      <c r="C79" s="75" t="s">
        <v>31</v>
      </c>
      <c r="D79" s="113">
        <v>21.3</v>
      </c>
      <c r="E79" s="1172"/>
      <c r="F79" s="113">
        <f>ROUND((E79*D79),2)</f>
        <v>0</v>
      </c>
    </row>
    <row r="80" spans="1:6" ht="17.149999999999999" customHeight="1">
      <c r="A80" s="114"/>
      <c r="B80" s="14"/>
      <c r="C80" s="75"/>
      <c r="D80" s="113"/>
      <c r="E80" s="113"/>
      <c r="F80" s="113"/>
    </row>
    <row r="81" spans="1:6" ht="65">
      <c r="A81" s="105" t="s">
        <v>477</v>
      </c>
      <c r="B81" s="151" t="s">
        <v>1687</v>
      </c>
      <c r="C81" s="75" t="s">
        <v>39</v>
      </c>
      <c r="D81" s="113">
        <v>847.39</v>
      </c>
      <c r="E81" s="1172"/>
      <c r="F81" s="113">
        <f>ROUND((E81*D81),2)</f>
        <v>0</v>
      </c>
    </row>
    <row r="82" spans="1:6" ht="17.149999999999999" customHeight="1">
      <c r="A82" s="114"/>
      <c r="B82" s="14"/>
      <c r="C82" s="75"/>
      <c r="D82" s="113"/>
      <c r="E82" s="113"/>
      <c r="F82" s="113"/>
    </row>
    <row r="83" spans="1:6" ht="65">
      <c r="A83" s="105" t="s">
        <v>478</v>
      </c>
      <c r="B83" s="151" t="s">
        <v>457</v>
      </c>
    </row>
    <row r="84" spans="1:6" ht="17.149999999999999" customHeight="1">
      <c r="A84" s="114"/>
      <c r="B84" s="203" t="s">
        <v>458</v>
      </c>
      <c r="C84" s="75" t="s">
        <v>53</v>
      </c>
      <c r="D84" s="113">
        <v>16</v>
      </c>
      <c r="E84" s="1172"/>
      <c r="F84" s="113">
        <f>ROUND((E84*D84),2)</f>
        <v>0</v>
      </c>
    </row>
    <row r="85" spans="1:6" ht="17.149999999999999" customHeight="1">
      <c r="A85" s="114"/>
      <c r="B85" s="203" t="s">
        <v>459</v>
      </c>
      <c r="C85" s="75" t="s">
        <v>53</v>
      </c>
      <c r="D85" s="113">
        <v>20</v>
      </c>
      <c r="E85" s="1172"/>
      <c r="F85" s="113">
        <f>ROUND((E85*D85),2)</f>
        <v>0</v>
      </c>
    </row>
    <row r="86" spans="1:6" ht="17.149999999999999" customHeight="1">
      <c r="A86" s="114"/>
      <c r="B86" s="203" t="s">
        <v>460</v>
      </c>
      <c r="C86" s="75" t="s">
        <v>53</v>
      </c>
      <c r="D86" s="113">
        <v>28</v>
      </c>
      <c r="E86" s="1172"/>
      <c r="F86" s="113">
        <f>ROUND((E86*D86),2)</f>
        <v>0</v>
      </c>
    </row>
    <row r="87" spans="1:6" ht="17.149999999999999" customHeight="1">
      <c r="A87" s="114"/>
      <c r="B87" s="14"/>
      <c r="C87" s="75"/>
      <c r="D87" s="113"/>
      <c r="E87" s="113"/>
      <c r="F87" s="113"/>
    </row>
    <row r="88" spans="1:6" ht="65">
      <c r="A88" s="105" t="s">
        <v>479</v>
      </c>
      <c r="B88" s="151" t="s">
        <v>1688</v>
      </c>
      <c r="C88" s="75" t="s">
        <v>31</v>
      </c>
      <c r="D88" s="113">
        <v>15.75</v>
      </c>
      <c r="E88" s="1172"/>
      <c r="F88" s="113">
        <f>ROUND((E88*D88),2)</f>
        <v>0</v>
      </c>
    </row>
    <row r="89" spans="1:6" ht="17.149999999999999" customHeight="1">
      <c r="A89" s="114"/>
      <c r="B89" s="14"/>
      <c r="C89" s="75"/>
      <c r="D89" s="113"/>
      <c r="E89" s="113"/>
      <c r="F89" s="113"/>
    </row>
    <row r="90" spans="1:6" ht="69.75" customHeight="1">
      <c r="A90" s="105" t="s">
        <v>480</v>
      </c>
      <c r="B90" s="151" t="s">
        <v>1689</v>
      </c>
      <c r="C90" s="75" t="s">
        <v>53</v>
      </c>
      <c r="D90" s="113">
        <v>10</v>
      </c>
      <c r="E90" s="1172"/>
      <c r="F90" s="113">
        <f>ROUND((E90*D90),2)</f>
        <v>0</v>
      </c>
    </row>
    <row r="91" spans="1:6" ht="17.149999999999999" customHeight="1">
      <c r="A91" s="114"/>
      <c r="B91" s="14"/>
      <c r="C91" s="75"/>
      <c r="D91" s="113"/>
      <c r="E91" s="113"/>
      <c r="F91" s="113"/>
    </row>
    <row r="92" spans="1:6" ht="71.5" customHeight="1">
      <c r="A92" s="105" t="s">
        <v>481</v>
      </c>
      <c r="B92" s="151" t="s">
        <v>1690</v>
      </c>
      <c r="C92" s="75" t="s">
        <v>31</v>
      </c>
      <c r="D92" s="113">
        <v>4.2</v>
      </c>
      <c r="E92" s="1172"/>
      <c r="F92" s="113">
        <f>ROUND((E92*D92),2)</f>
        <v>0</v>
      </c>
    </row>
    <row r="93" spans="1:6" ht="17.149999999999999" customHeight="1">
      <c r="A93" s="114"/>
      <c r="B93" s="14"/>
      <c r="C93" s="75"/>
      <c r="D93" s="113"/>
      <c r="E93" s="113"/>
      <c r="F93" s="113"/>
    </row>
    <row r="94" spans="1:6" ht="74.25" customHeight="1">
      <c r="A94" s="105" t="s">
        <v>482</v>
      </c>
      <c r="B94" s="151" t="s">
        <v>1691</v>
      </c>
      <c r="C94" s="75" t="s">
        <v>32</v>
      </c>
      <c r="D94" s="113">
        <v>1</v>
      </c>
      <c r="E94" s="1172"/>
      <c r="F94" s="113">
        <f>ROUND((E94*D94),2)</f>
        <v>0</v>
      </c>
    </row>
    <row r="95" spans="1:6" ht="17.149999999999999" customHeight="1">
      <c r="A95" s="114"/>
      <c r="B95" s="14"/>
      <c r="C95" s="75"/>
      <c r="D95" s="113"/>
      <c r="E95" s="113"/>
      <c r="F95" s="113"/>
    </row>
    <row r="96" spans="1:6" ht="52">
      <c r="A96" s="105" t="s">
        <v>483</v>
      </c>
      <c r="B96" s="151" t="s">
        <v>1692</v>
      </c>
      <c r="C96" s="75" t="s">
        <v>53</v>
      </c>
      <c r="D96" s="113">
        <v>1</v>
      </c>
      <c r="E96" s="1172"/>
      <c r="F96" s="113">
        <f>ROUND((E96*D96),2)</f>
        <v>0</v>
      </c>
    </row>
    <row r="97" spans="1:6" ht="17.149999999999999" customHeight="1">
      <c r="A97" s="114"/>
      <c r="B97" s="14"/>
      <c r="C97" s="75"/>
      <c r="D97" s="113"/>
      <c r="E97" s="113"/>
      <c r="F97" s="113"/>
    </row>
    <row r="98" spans="1:6" ht="65">
      <c r="A98" s="105" t="s">
        <v>484</v>
      </c>
      <c r="B98" s="151" t="s">
        <v>1693</v>
      </c>
      <c r="C98" s="75" t="s">
        <v>32</v>
      </c>
      <c r="D98" s="113">
        <v>1</v>
      </c>
      <c r="E98" s="1172"/>
      <c r="F98" s="113">
        <f>ROUND((E98*D98),2)</f>
        <v>0</v>
      </c>
    </row>
    <row r="99" spans="1:6" ht="17.149999999999999" customHeight="1">
      <c r="A99" s="114"/>
      <c r="B99" s="14"/>
      <c r="C99" s="75"/>
      <c r="D99" s="113"/>
      <c r="E99" s="113"/>
      <c r="F99" s="113"/>
    </row>
    <row r="100" spans="1:6" ht="85.75" customHeight="1">
      <c r="A100" s="105" t="s">
        <v>485</v>
      </c>
      <c r="B100" s="151" t="s">
        <v>453</v>
      </c>
      <c r="C100" s="75" t="s">
        <v>53</v>
      </c>
      <c r="D100" s="113">
        <v>66</v>
      </c>
      <c r="E100" s="1172"/>
      <c r="F100" s="113">
        <f>ROUND((E100*D100),2)</f>
        <v>0</v>
      </c>
    </row>
    <row r="101" spans="1:6">
      <c r="A101" s="114"/>
      <c r="C101" s="75"/>
      <c r="D101" s="113"/>
      <c r="E101" s="113"/>
      <c r="F101" s="113"/>
    </row>
    <row r="102" spans="1:6" ht="65">
      <c r="A102" s="105" t="s">
        <v>486</v>
      </c>
      <c r="B102" s="151" t="s">
        <v>1694</v>
      </c>
      <c r="C102" s="75" t="s">
        <v>39</v>
      </c>
      <c r="D102" s="113">
        <v>205</v>
      </c>
      <c r="E102" s="1172"/>
      <c r="F102" s="113">
        <f>ROUND((E102*D102),2)</f>
        <v>0</v>
      </c>
    </row>
    <row r="103" spans="1:6">
      <c r="A103" s="114"/>
      <c r="C103" s="75"/>
      <c r="D103" s="113"/>
      <c r="E103" s="113"/>
      <c r="F103" s="113"/>
    </row>
    <row r="104" spans="1:6" ht="82.15" customHeight="1">
      <c r="A104" s="105" t="s">
        <v>487</v>
      </c>
      <c r="B104" s="151" t="s">
        <v>1695</v>
      </c>
      <c r="C104" s="75" t="s">
        <v>39</v>
      </c>
      <c r="D104" s="113">
        <v>11</v>
      </c>
      <c r="E104" s="1172"/>
      <c r="F104" s="113">
        <f>ROUND((E104*D104),2)</f>
        <v>0</v>
      </c>
    </row>
    <row r="105" spans="1:6">
      <c r="A105" s="114"/>
      <c r="C105" s="75"/>
      <c r="D105" s="113"/>
      <c r="E105" s="113"/>
      <c r="F105" s="113"/>
    </row>
    <row r="106" spans="1:6" ht="83.9" customHeight="1">
      <c r="A106" s="105" t="s">
        <v>488</v>
      </c>
      <c r="B106" s="151" t="s">
        <v>1696</v>
      </c>
      <c r="C106" s="75" t="s">
        <v>31</v>
      </c>
      <c r="D106" s="113">
        <v>7.9</v>
      </c>
      <c r="E106" s="1172"/>
      <c r="F106" s="113">
        <f>ROUND((E106*D106),2)</f>
        <v>0</v>
      </c>
    </row>
    <row r="107" spans="1:6">
      <c r="A107" s="114"/>
      <c r="C107" s="75"/>
      <c r="D107" s="113"/>
      <c r="E107" s="113"/>
      <c r="F107" s="113"/>
    </row>
    <row r="108" spans="1:6" ht="78">
      <c r="A108" s="105" t="s">
        <v>489</v>
      </c>
      <c r="B108" s="151" t="s">
        <v>1697</v>
      </c>
      <c r="C108" s="75" t="s">
        <v>53</v>
      </c>
      <c r="D108" s="113">
        <v>2</v>
      </c>
      <c r="E108" s="1172"/>
      <c r="F108" s="113">
        <f>ROUND((E108*D108),2)</f>
        <v>0</v>
      </c>
    </row>
    <row r="109" spans="1:6">
      <c r="A109" s="114"/>
      <c r="C109" s="75"/>
      <c r="D109" s="113"/>
      <c r="E109" s="113"/>
      <c r="F109" s="113"/>
    </row>
    <row r="110" spans="1:6" ht="65">
      <c r="A110" s="105" t="s">
        <v>490</v>
      </c>
      <c r="B110" s="151" t="s">
        <v>1698</v>
      </c>
      <c r="C110" s="75" t="s">
        <v>39</v>
      </c>
      <c r="D110" s="113">
        <v>244.9</v>
      </c>
      <c r="E110" s="1172"/>
      <c r="F110" s="113">
        <f>ROUND((E110*D110),2)</f>
        <v>0</v>
      </c>
    </row>
    <row r="111" spans="1:6">
      <c r="A111" s="114"/>
      <c r="C111" s="75"/>
      <c r="D111" s="113"/>
      <c r="E111" s="113"/>
      <c r="F111" s="113"/>
    </row>
    <row r="112" spans="1:6" ht="65">
      <c r="A112" s="105" t="s">
        <v>491</v>
      </c>
      <c r="B112" s="151" t="s">
        <v>1699</v>
      </c>
      <c r="C112" s="75" t="s">
        <v>31</v>
      </c>
      <c r="D112" s="113">
        <v>92.13</v>
      </c>
      <c r="E112" s="1172"/>
      <c r="F112" s="113">
        <f>ROUND((E112*D112),2)</f>
        <v>0</v>
      </c>
    </row>
    <row r="113" spans="1:6">
      <c r="A113" s="114"/>
      <c r="C113" s="75"/>
      <c r="D113" s="113"/>
      <c r="E113" s="113"/>
      <c r="F113" s="113"/>
    </row>
    <row r="114" spans="1:6" ht="65">
      <c r="A114" s="105" t="s">
        <v>492</v>
      </c>
      <c r="B114" s="151" t="s">
        <v>1700</v>
      </c>
      <c r="C114" s="75" t="s">
        <v>39</v>
      </c>
      <c r="D114" s="113">
        <v>847.49</v>
      </c>
      <c r="E114" s="1172"/>
      <c r="F114" s="113">
        <f>ROUND((E114*D114),2)</f>
        <v>0</v>
      </c>
    </row>
    <row r="115" spans="1:6" ht="17.149999999999999" customHeight="1">
      <c r="A115" s="114"/>
      <c r="B115" s="14"/>
      <c r="C115" s="75"/>
      <c r="D115" s="113"/>
      <c r="E115" s="113"/>
      <c r="F115" s="113"/>
    </row>
    <row r="116" spans="1:6" ht="80.900000000000006" customHeight="1">
      <c r="A116" s="105" t="s">
        <v>493</v>
      </c>
      <c r="B116" s="151" t="s">
        <v>1454</v>
      </c>
      <c r="C116" s="75" t="s">
        <v>39</v>
      </c>
      <c r="D116" s="113">
        <v>205.6</v>
      </c>
      <c r="E116" s="1172"/>
      <c r="F116" s="113">
        <f>ROUND((E116*D116),2)</f>
        <v>0</v>
      </c>
    </row>
    <row r="117" spans="1:6">
      <c r="A117" s="114"/>
      <c r="C117" s="75"/>
      <c r="D117" s="113"/>
      <c r="E117" s="113"/>
      <c r="F117" s="113"/>
    </row>
    <row r="118" spans="1:6" ht="82.15" customHeight="1">
      <c r="A118" s="105" t="s">
        <v>494</v>
      </c>
      <c r="B118" s="151" t="s">
        <v>1701</v>
      </c>
      <c r="C118" s="75" t="s">
        <v>31</v>
      </c>
      <c r="D118" s="113">
        <v>17.3</v>
      </c>
      <c r="E118" s="1172"/>
      <c r="F118" s="113">
        <f>ROUND((E118*D118),2)</f>
        <v>0</v>
      </c>
    </row>
    <row r="119" spans="1:6">
      <c r="A119" s="114"/>
      <c r="C119" s="75"/>
      <c r="D119" s="113"/>
      <c r="E119" s="113"/>
      <c r="F119" s="113"/>
    </row>
    <row r="120" spans="1:6" ht="80.150000000000006" customHeight="1">
      <c r="A120" s="105" t="s">
        <v>495</v>
      </c>
      <c r="B120" s="151" t="s">
        <v>1702</v>
      </c>
      <c r="C120" s="75" t="s">
        <v>39</v>
      </c>
      <c r="D120" s="113">
        <v>12.1</v>
      </c>
      <c r="E120" s="1172"/>
      <c r="F120" s="113">
        <f>ROUND((E120*D120),2)</f>
        <v>0</v>
      </c>
    </row>
    <row r="121" spans="1:6">
      <c r="A121" s="114"/>
      <c r="C121" s="75"/>
      <c r="D121" s="113"/>
      <c r="E121" s="113"/>
      <c r="F121" s="113"/>
    </row>
    <row r="122" spans="1:6" ht="73.5" customHeight="1">
      <c r="A122" s="105" t="s">
        <v>496</v>
      </c>
      <c r="B122" s="151" t="s">
        <v>463</v>
      </c>
      <c r="C122" s="75" t="s">
        <v>53</v>
      </c>
      <c r="D122" s="113">
        <v>1</v>
      </c>
      <c r="E122" s="1172"/>
      <c r="F122" s="113">
        <f>ROUND((E122*D122),2)</f>
        <v>0</v>
      </c>
    </row>
    <row r="123" spans="1:6">
      <c r="A123" s="114"/>
      <c r="C123" s="75"/>
      <c r="D123" s="113"/>
      <c r="E123" s="113"/>
      <c r="F123" s="113"/>
    </row>
    <row r="124" spans="1:6" ht="73.5" customHeight="1">
      <c r="A124" s="105" t="s">
        <v>497</v>
      </c>
      <c r="B124" s="151" t="s">
        <v>1703</v>
      </c>
      <c r="C124" s="75" t="s">
        <v>53</v>
      </c>
      <c r="D124" s="113">
        <v>10</v>
      </c>
      <c r="E124" s="1172"/>
      <c r="F124" s="113">
        <f>ROUND((E124*D124),2)</f>
        <v>0</v>
      </c>
    </row>
    <row r="125" spans="1:6">
      <c r="A125" s="114"/>
      <c r="B125" s="151"/>
      <c r="C125" s="75"/>
      <c r="D125" s="113"/>
      <c r="E125" s="113"/>
      <c r="F125" s="113"/>
    </row>
    <row r="126" spans="1:6" ht="106.5" customHeight="1">
      <c r="A126" s="105" t="s">
        <v>498</v>
      </c>
      <c r="B126" s="151" t="s">
        <v>1704</v>
      </c>
      <c r="C126" s="75" t="s">
        <v>32</v>
      </c>
      <c r="D126" s="113">
        <v>1</v>
      </c>
      <c r="E126" s="1172"/>
      <c r="F126" s="113">
        <f>ROUND((E126*D126),2)</f>
        <v>0</v>
      </c>
    </row>
    <row r="127" spans="1:6" s="56" customFormat="1" ht="13.75" customHeight="1">
      <c r="B127" s="14"/>
      <c r="C127" s="57"/>
      <c r="D127" s="58"/>
      <c r="E127" s="58"/>
      <c r="F127" s="58"/>
    </row>
    <row r="128" spans="1:6" s="56" customFormat="1" ht="77.25" customHeight="1">
      <c r="A128" s="105" t="s">
        <v>509</v>
      </c>
      <c r="B128" s="14" t="s">
        <v>978</v>
      </c>
      <c r="C128" s="57" t="s">
        <v>32</v>
      </c>
      <c r="D128" s="58">
        <v>1</v>
      </c>
      <c r="E128" s="1165"/>
      <c r="F128" s="113">
        <f>ROUND((E128*D128),2)</f>
        <v>0</v>
      </c>
    </row>
    <row r="129" spans="1:6" s="56" customFormat="1" ht="13">
      <c r="A129" s="114"/>
      <c r="B129" s="14"/>
      <c r="C129" s="57"/>
      <c r="D129" s="58"/>
      <c r="E129" s="58"/>
      <c r="F129" s="58"/>
    </row>
    <row r="130" spans="1:6" s="56" customFormat="1" ht="39">
      <c r="A130" s="105" t="s">
        <v>510</v>
      </c>
      <c r="B130" s="14" t="s">
        <v>1705</v>
      </c>
      <c r="C130" s="57" t="s">
        <v>32</v>
      </c>
      <c r="D130" s="58">
        <v>1</v>
      </c>
      <c r="E130" s="1165"/>
      <c r="F130" s="113">
        <f>ROUND((E130*D130),2)</f>
        <v>0</v>
      </c>
    </row>
    <row r="131" spans="1:6" s="56" customFormat="1" ht="13">
      <c r="A131" s="114"/>
      <c r="B131" s="14"/>
      <c r="C131" s="57"/>
      <c r="D131" s="58"/>
      <c r="E131" s="58"/>
      <c r="F131" s="58"/>
    </row>
    <row r="132" spans="1:6" s="56" customFormat="1" ht="93.75" customHeight="1">
      <c r="A132" s="105" t="s">
        <v>977</v>
      </c>
      <c r="B132" s="14" t="s">
        <v>1497</v>
      </c>
      <c r="C132" s="57" t="s">
        <v>32</v>
      </c>
      <c r="D132" s="58">
        <v>1</v>
      </c>
      <c r="E132" s="1165"/>
      <c r="F132" s="113">
        <f>ROUND((E132*D132),2)</f>
        <v>0</v>
      </c>
    </row>
    <row r="133" spans="1:6" s="56" customFormat="1" ht="13">
      <c r="A133" s="114"/>
      <c r="B133" s="14"/>
      <c r="C133" s="57"/>
      <c r="D133" s="58"/>
      <c r="E133" s="58"/>
      <c r="F133" s="58"/>
    </row>
    <row r="134" spans="1:6" s="56" customFormat="1" ht="52">
      <c r="A134" s="105" t="s">
        <v>1023</v>
      </c>
      <c r="B134" s="14" t="s">
        <v>1706</v>
      </c>
      <c r="C134" s="57" t="s">
        <v>32</v>
      </c>
      <c r="D134" s="58">
        <v>1</v>
      </c>
      <c r="E134" s="1165"/>
      <c r="F134" s="113">
        <f>ROUND((E134*D134),2)</f>
        <v>0</v>
      </c>
    </row>
    <row r="135" spans="1:6" ht="17.149999999999999" customHeight="1" thickBot="1">
      <c r="A135" s="114"/>
      <c r="B135" s="14"/>
      <c r="C135" s="75"/>
      <c r="D135" s="113"/>
      <c r="E135" s="113"/>
      <c r="F135" s="113"/>
    </row>
    <row r="136" spans="1:6" ht="17.149999999999999" customHeight="1" thickBot="1">
      <c r="A136" s="103"/>
      <c r="B136" s="191" t="s">
        <v>277</v>
      </c>
      <c r="C136" s="102"/>
      <c r="D136" s="101"/>
      <c r="E136" s="101"/>
      <c r="F136" s="1173">
        <f>ROUND(SUM(F54:F135),2)</f>
        <v>0</v>
      </c>
    </row>
    <row r="137" spans="1:6" ht="15" thickTop="1">
      <c r="A137" s="106"/>
      <c r="B137" s="220"/>
      <c r="C137" s="106"/>
      <c r="D137" s="106"/>
      <c r="E137" s="1170"/>
      <c r="F137" s="1170"/>
    </row>
  </sheetData>
  <sheetProtection selectLockedCells="1" selectUnlockedCells="1"/>
  <mergeCells count="49">
    <mergeCell ref="B14:F14"/>
    <mergeCell ref="B3:F3"/>
    <mergeCell ref="B4:F4"/>
    <mergeCell ref="B5:F5"/>
    <mergeCell ref="B6:F6"/>
    <mergeCell ref="B7:F7"/>
    <mergeCell ref="B8:F8"/>
    <mergeCell ref="B9:F9"/>
    <mergeCell ref="B10:F10"/>
    <mergeCell ref="B11:F11"/>
    <mergeCell ref="B12:F12"/>
    <mergeCell ref="B13:F13"/>
    <mergeCell ref="B26:F26"/>
    <mergeCell ref="B15:F15"/>
    <mergeCell ref="B16:F16"/>
    <mergeCell ref="B17:F17"/>
    <mergeCell ref="B18:F18"/>
    <mergeCell ref="B19:F19"/>
    <mergeCell ref="B20:F20"/>
    <mergeCell ref="B21:F21"/>
    <mergeCell ref="B22:F22"/>
    <mergeCell ref="B23:F23"/>
    <mergeCell ref="B24:F24"/>
    <mergeCell ref="B25:F25"/>
    <mergeCell ref="B38:F38"/>
    <mergeCell ref="B27:F27"/>
    <mergeCell ref="B28:F28"/>
    <mergeCell ref="B29:F29"/>
    <mergeCell ref="B30:F30"/>
    <mergeCell ref="B31:F31"/>
    <mergeCell ref="B32:F32"/>
    <mergeCell ref="B33:F33"/>
    <mergeCell ref="B34:F34"/>
    <mergeCell ref="B35:F35"/>
    <mergeCell ref="B36:F36"/>
    <mergeCell ref="B37:F37"/>
    <mergeCell ref="B51:F51"/>
    <mergeCell ref="B50:F50"/>
    <mergeCell ref="B39:F39"/>
    <mergeCell ref="B40:F40"/>
    <mergeCell ref="B41:F41"/>
    <mergeCell ref="B42:F42"/>
    <mergeCell ref="B43:F43"/>
    <mergeCell ref="B44:F44"/>
    <mergeCell ref="B45:F45"/>
    <mergeCell ref="B46:F46"/>
    <mergeCell ref="B47:F47"/>
    <mergeCell ref="B48:F48"/>
    <mergeCell ref="B49:F4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rowBreaks count="1" manualBreakCount="1">
    <brk id="124" max="5"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48ED2-072D-4C82-8DF2-9F644DC7E33F}">
  <sheetPr>
    <tabColor rgb="FF92D050"/>
  </sheetPr>
  <dimension ref="A1:F35"/>
  <sheetViews>
    <sheetView view="pageBreakPreview" topLeftCell="A4" zoomScaleSheetLayoutView="100" workbookViewId="0">
      <selection activeCell="F32" sqref="F32"/>
    </sheetView>
  </sheetViews>
  <sheetFormatPr defaultColWidth="9.1796875" defaultRowHeight="14"/>
  <cols>
    <col min="1" max="1" width="5.7265625" style="19" customWidth="1"/>
    <col min="2" max="2" width="39.453125" style="217" customWidth="1"/>
    <col min="3" max="3" width="8.453125" style="3" customWidth="1"/>
    <col min="4" max="4" width="11.453125" style="3" customWidth="1"/>
    <col min="5" max="5" width="11.1796875" style="1128" customWidth="1"/>
    <col min="6" max="6" width="12.26953125" style="1128" customWidth="1"/>
    <col min="7" max="7" width="9.1796875" style="1"/>
    <col min="8" max="8" width="10.54296875" style="1" bestFit="1" customWidth="1"/>
    <col min="9" max="11" width="9.1796875" style="1"/>
    <col min="12" max="12" width="7.1796875" style="1" customWidth="1"/>
    <col min="13" max="16384" width="9.1796875" style="1"/>
  </cols>
  <sheetData>
    <row r="1" spans="1:6">
      <c r="A1" s="147" t="s">
        <v>436</v>
      </c>
      <c r="B1" s="213" t="s">
        <v>435</v>
      </c>
      <c r="C1" s="1141"/>
      <c r="D1" s="1141"/>
      <c r="E1" s="1155"/>
      <c r="F1" s="1155"/>
    </row>
    <row r="2" spans="1:6" s="145" customFormat="1">
      <c r="A2" s="146"/>
      <c r="B2" s="214"/>
      <c r="C2" s="1142"/>
      <c r="D2" s="1142"/>
      <c r="E2" s="1156"/>
      <c r="F2" s="1156"/>
    </row>
    <row r="3" spans="1:6" s="144" customFormat="1" ht="13">
      <c r="A3" s="864" t="s">
        <v>434</v>
      </c>
      <c r="B3" s="865"/>
      <c r="C3" s="1143"/>
      <c r="D3" s="1143"/>
      <c r="E3" s="1144"/>
      <c r="F3" s="1157"/>
    </row>
    <row r="4" spans="1:6" s="144" customFormat="1" ht="28.5" customHeight="1">
      <c r="A4" s="1640" t="s">
        <v>433</v>
      </c>
      <c r="B4" s="1641"/>
      <c r="C4" s="1641"/>
      <c r="D4" s="1641"/>
      <c r="E4" s="1641"/>
      <c r="F4" s="1641"/>
    </row>
    <row r="5" spans="1:6" s="144" customFormat="1" ht="28.5" customHeight="1">
      <c r="A5" s="1640" t="s">
        <v>432</v>
      </c>
      <c r="B5" s="1641"/>
      <c r="C5" s="1641"/>
      <c r="D5" s="1641"/>
      <c r="E5" s="1641"/>
      <c r="F5" s="1641"/>
    </row>
    <row r="6" spans="1:6" s="144" customFormat="1" ht="28.5" customHeight="1">
      <c r="A6" s="1640" t="s">
        <v>985</v>
      </c>
      <c r="B6" s="1641"/>
      <c r="C6" s="1641"/>
      <c r="D6" s="1641"/>
      <c r="E6" s="1641"/>
      <c r="F6" s="1641"/>
    </row>
    <row r="7" spans="1:6" s="144" customFormat="1" ht="28.5" customHeight="1">
      <c r="A7" s="1640" t="s">
        <v>990</v>
      </c>
      <c r="B7" s="1641"/>
      <c r="C7" s="1641"/>
      <c r="D7" s="1641"/>
      <c r="E7" s="1641"/>
      <c r="F7" s="1641"/>
    </row>
    <row r="8" spans="1:6" s="144" customFormat="1" ht="28.5" customHeight="1">
      <c r="A8" s="1640" t="s">
        <v>992</v>
      </c>
      <c r="B8" s="1641"/>
      <c r="C8" s="1641"/>
      <c r="D8" s="1641"/>
      <c r="E8" s="1641"/>
      <c r="F8" s="1641"/>
    </row>
    <row r="9" spans="1:6" s="144" customFormat="1" ht="28.5" customHeight="1">
      <c r="A9" s="1675" t="s">
        <v>991</v>
      </c>
      <c r="B9" s="1676"/>
      <c r="C9" s="1676"/>
      <c r="D9" s="1676"/>
      <c r="E9" s="1676"/>
      <c r="F9" s="1676"/>
    </row>
    <row r="10" spans="1:6" s="5" customFormat="1">
      <c r="A10" s="143"/>
      <c r="B10" s="136"/>
      <c r="C10" s="1145"/>
      <c r="D10" s="1145"/>
      <c r="E10" s="1158"/>
      <c r="F10" s="1158"/>
    </row>
    <row r="11" spans="1:6">
      <c r="A11" s="142"/>
      <c r="B11" s="215"/>
    </row>
    <row r="12" spans="1:6" s="2" customFormat="1" ht="14.5" thickBot="1">
      <c r="A12" s="141"/>
      <c r="B12" s="216" t="s">
        <v>25</v>
      </c>
      <c r="C12" s="1146" t="s">
        <v>26</v>
      </c>
      <c r="D12" s="1146" t="s">
        <v>27</v>
      </c>
      <c r="E12" s="1127" t="s">
        <v>28</v>
      </c>
      <c r="F12" s="1127" t="s">
        <v>29</v>
      </c>
    </row>
    <row r="13" spans="1:6" ht="14.5" thickTop="1"/>
    <row r="14" spans="1:6" s="127" customFormat="1" ht="65">
      <c r="A14" s="45" t="s">
        <v>575</v>
      </c>
      <c r="B14" s="46" t="s">
        <v>431</v>
      </c>
      <c r="C14" s="57"/>
      <c r="D14" s="58"/>
      <c r="E14" s="91"/>
      <c r="F14" s="91"/>
    </row>
    <row r="15" spans="1:6" s="127" customFormat="1" ht="13">
      <c r="A15" s="69" t="s">
        <v>585</v>
      </c>
      <c r="B15" s="203" t="s">
        <v>1707</v>
      </c>
      <c r="C15" s="57" t="s">
        <v>31</v>
      </c>
      <c r="D15" s="58">
        <v>15</v>
      </c>
      <c r="E15" s="1165"/>
      <c r="F15" s="58">
        <f>E15*D15</f>
        <v>0</v>
      </c>
    </row>
    <row r="16" spans="1:6" s="127" customFormat="1" ht="13">
      <c r="A16" s="69" t="s">
        <v>585</v>
      </c>
      <c r="B16" s="203" t="s">
        <v>1708</v>
      </c>
      <c r="C16" s="57" t="s">
        <v>31</v>
      </c>
      <c r="D16" s="58">
        <v>15</v>
      </c>
      <c r="E16" s="1165"/>
      <c r="F16" s="58">
        <f>E16*D16</f>
        <v>0</v>
      </c>
    </row>
    <row r="17" spans="1:6" s="127" customFormat="1" ht="13">
      <c r="A17" s="45"/>
      <c r="B17" s="46"/>
      <c r="C17" s="57"/>
      <c r="D17" s="58"/>
      <c r="E17" s="58"/>
      <c r="F17" s="58"/>
    </row>
    <row r="18" spans="1:6" s="127" customFormat="1" ht="26">
      <c r="A18" s="45" t="s">
        <v>576</v>
      </c>
      <c r="B18" s="151" t="s">
        <v>582</v>
      </c>
      <c r="C18" s="1122" t="s">
        <v>31</v>
      </c>
      <c r="D18" s="1123">
        <v>57</v>
      </c>
      <c r="E18" s="1165"/>
      <c r="F18" s="1123">
        <f>E18*D18</f>
        <v>0</v>
      </c>
    </row>
    <row r="19" spans="1:6" s="127" customFormat="1" ht="13">
      <c r="A19" s="45"/>
      <c r="B19" s="150"/>
      <c r="C19" s="1122"/>
      <c r="D19" s="1123"/>
      <c r="E19" s="1123"/>
      <c r="F19" s="1123"/>
    </row>
    <row r="20" spans="1:6" s="127" customFormat="1" ht="39">
      <c r="A20" s="45" t="s">
        <v>577</v>
      </c>
      <c r="B20" s="151" t="s">
        <v>888</v>
      </c>
      <c r="C20" s="1122" t="s">
        <v>31</v>
      </c>
      <c r="D20" s="1123">
        <v>57</v>
      </c>
      <c r="E20" s="1165"/>
      <c r="F20" s="1123">
        <f>E20*D20</f>
        <v>0</v>
      </c>
    </row>
    <row r="21" spans="1:6" s="127" customFormat="1" ht="13">
      <c r="A21" s="45"/>
      <c r="B21" s="150"/>
      <c r="C21" s="1122"/>
      <c r="D21" s="1123"/>
      <c r="E21" s="1123"/>
      <c r="F21" s="1123"/>
    </row>
    <row r="22" spans="1:6" s="127" customFormat="1" ht="52">
      <c r="A22" s="45" t="s">
        <v>578</v>
      </c>
      <c r="B22" s="218" t="s">
        <v>583</v>
      </c>
      <c r="C22" s="1122" t="s">
        <v>38</v>
      </c>
      <c r="D22" s="1123">
        <v>34.200000000000003</v>
      </c>
      <c r="E22" s="1165"/>
      <c r="F22" s="1123">
        <f>E22*D22</f>
        <v>0</v>
      </c>
    </row>
    <row r="23" spans="1:6" s="127" customFormat="1" ht="13">
      <c r="A23" s="45"/>
      <c r="B23" s="150"/>
      <c r="C23" s="1122"/>
      <c r="D23" s="1123"/>
      <c r="E23" s="1123"/>
      <c r="F23" s="1123"/>
    </row>
    <row r="24" spans="1:6" s="127" customFormat="1" ht="26">
      <c r="A24" s="45" t="s">
        <v>579</v>
      </c>
      <c r="B24" s="150" t="s">
        <v>584</v>
      </c>
      <c r="C24" s="1122" t="s">
        <v>39</v>
      </c>
      <c r="D24" s="1123">
        <v>142.5</v>
      </c>
      <c r="E24" s="1165"/>
      <c r="F24" s="1123">
        <f>E24*D24</f>
        <v>0</v>
      </c>
    </row>
    <row r="25" spans="1:6" s="127" customFormat="1" ht="13">
      <c r="A25" s="45"/>
      <c r="B25" s="46"/>
      <c r="C25" s="57"/>
      <c r="D25" s="58"/>
      <c r="E25" s="58"/>
      <c r="F25" s="58"/>
    </row>
    <row r="26" spans="1:6" s="127" customFormat="1" ht="26">
      <c r="A26" s="45" t="s">
        <v>580</v>
      </c>
      <c r="B26" s="14" t="s">
        <v>430</v>
      </c>
      <c r="C26" s="57" t="s">
        <v>32</v>
      </c>
      <c r="D26" s="58">
        <v>1</v>
      </c>
      <c r="E26" s="1165"/>
      <c r="F26" s="58">
        <f>E26*D26</f>
        <v>0</v>
      </c>
    </row>
    <row r="27" spans="1:6" s="127" customFormat="1" ht="13">
      <c r="A27" s="45"/>
      <c r="B27" s="46"/>
      <c r="C27" s="57"/>
      <c r="D27" s="58"/>
      <c r="E27" s="58"/>
      <c r="F27" s="58"/>
    </row>
    <row r="28" spans="1:6" s="127" customFormat="1" ht="13">
      <c r="A28" s="45" t="s">
        <v>581</v>
      </c>
      <c r="B28" s="14" t="s">
        <v>429</v>
      </c>
      <c r="C28" s="75"/>
      <c r="D28" s="75"/>
      <c r="E28" s="113"/>
      <c r="F28" s="113"/>
    </row>
    <row r="29" spans="1:6" s="127" customFormat="1" ht="39">
      <c r="A29" s="138"/>
      <c r="B29" s="14" t="s">
        <v>428</v>
      </c>
      <c r="C29" s="75" t="s">
        <v>53</v>
      </c>
      <c r="D29" s="58">
        <v>1</v>
      </c>
      <c r="E29" s="1172"/>
      <c r="F29" s="58">
        <f>E29*D29</f>
        <v>0</v>
      </c>
    </row>
    <row r="30" spans="1:6" ht="14.5" thickBot="1">
      <c r="A30" s="137"/>
      <c r="B30" s="136"/>
      <c r="C30" s="48"/>
      <c r="D30" s="49"/>
      <c r="E30" s="49"/>
      <c r="F30" s="49"/>
    </row>
    <row r="31" spans="1:6" s="2" customFormat="1" ht="14.5" thickBot="1">
      <c r="A31" s="50"/>
      <c r="B31" s="199" t="s">
        <v>427</v>
      </c>
      <c r="C31" s="51"/>
      <c r="D31" s="52"/>
      <c r="E31" s="52"/>
      <c r="F31" s="52">
        <f>SUM(F14:F30)</f>
        <v>0</v>
      </c>
    </row>
    <row r="32" spans="1:6" ht="14.5" thickTop="1">
      <c r="A32" s="44"/>
      <c r="B32" s="189"/>
      <c r="C32" s="48"/>
      <c r="D32" s="48"/>
      <c r="E32" s="232"/>
      <c r="F32" s="232"/>
    </row>
    <row r="34" spans="2:2">
      <c r="B34" s="219"/>
    </row>
    <row r="35" spans="2:2">
      <c r="B35" s="219"/>
    </row>
  </sheetData>
  <sheetProtection selectLockedCells="1" selectUnlockedCells="1"/>
  <mergeCells count="6">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3BC35-DE2A-4924-BFE0-F25628E53410}">
  <sheetPr>
    <tabColor rgb="FF92D050"/>
  </sheetPr>
  <dimension ref="A1:F72"/>
  <sheetViews>
    <sheetView view="pageBreakPreview" topLeftCell="A60" zoomScaleNormal="100" zoomScaleSheetLayoutView="100" workbookViewId="0">
      <selection activeCell="F72" sqref="F72"/>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s="77" customFormat="1" ht="18.5" thickBot="1">
      <c r="A1" s="96" t="s">
        <v>61</v>
      </c>
      <c r="B1" s="210" t="s">
        <v>11</v>
      </c>
      <c r="C1" s="1139"/>
      <c r="D1" s="1139"/>
      <c r="E1" s="1185"/>
      <c r="F1" s="1185"/>
    </row>
    <row r="2" spans="1:6" ht="14.5" thickTop="1"/>
    <row r="3" spans="1:6">
      <c r="A3" s="97" t="s">
        <v>62</v>
      </c>
      <c r="B3" s="193" t="s">
        <v>212</v>
      </c>
      <c r="C3" s="1121"/>
      <c r="D3" s="1121"/>
      <c r="E3" s="1126"/>
      <c r="F3" s="1126"/>
    </row>
    <row r="4" spans="1:6">
      <c r="A4" s="41"/>
      <c r="B4" s="194"/>
    </row>
    <row r="5" spans="1:6">
      <c r="A5" s="858" t="s">
        <v>234</v>
      </c>
      <c r="B5" s="195"/>
      <c r="C5" s="1129"/>
      <c r="D5" s="61"/>
      <c r="E5" s="1129"/>
      <c r="F5" s="1130"/>
    </row>
    <row r="6" spans="1:6" s="76" customFormat="1" ht="18.25" customHeight="1">
      <c r="A6" s="1610" t="s">
        <v>235</v>
      </c>
      <c r="B6" s="1611"/>
      <c r="C6" s="1611"/>
      <c r="D6" s="1611"/>
      <c r="E6" s="1611"/>
      <c r="F6" s="1611"/>
    </row>
    <row r="7" spans="1:6" s="76" customFormat="1" ht="18.25" customHeight="1">
      <c r="A7" s="1645" t="s">
        <v>177</v>
      </c>
      <c r="B7" s="1645"/>
      <c r="C7" s="1645"/>
      <c r="D7" s="1645"/>
      <c r="E7" s="1645"/>
      <c r="F7" s="1645"/>
    </row>
    <row r="8" spans="1:6" s="76" customFormat="1" ht="18.25" customHeight="1">
      <c r="A8" s="1645" t="s">
        <v>178</v>
      </c>
      <c r="B8" s="1645"/>
      <c r="C8" s="1645"/>
      <c r="D8" s="1645"/>
      <c r="E8" s="1645"/>
      <c r="F8" s="1645"/>
    </row>
    <row r="9" spans="1:6" s="76" customFormat="1" ht="29.9" customHeight="1">
      <c r="A9" s="1645" t="s">
        <v>179</v>
      </c>
      <c r="B9" s="1645"/>
      <c r="C9" s="1645"/>
      <c r="D9" s="1645"/>
      <c r="E9" s="1645"/>
      <c r="F9" s="1645"/>
    </row>
    <row r="10" spans="1:6" s="76" customFormat="1" ht="18.25" customHeight="1">
      <c r="A10" s="1645" t="s">
        <v>180</v>
      </c>
      <c r="B10" s="1645"/>
      <c r="C10" s="1645"/>
      <c r="D10" s="1645"/>
      <c r="E10" s="1645"/>
      <c r="F10" s="1645"/>
    </row>
    <row r="11" spans="1:6" s="76" customFormat="1" ht="18.25" customHeight="1">
      <c r="A11" s="1645" t="s">
        <v>181</v>
      </c>
      <c r="B11" s="1645"/>
      <c r="C11" s="1645"/>
      <c r="D11" s="1645"/>
      <c r="E11" s="1645"/>
      <c r="F11" s="1645"/>
    </row>
    <row r="12" spans="1:6" s="76" customFormat="1" ht="18.25" customHeight="1">
      <c r="A12" s="1645" t="s">
        <v>390</v>
      </c>
      <c r="B12" s="1645"/>
      <c r="C12" s="1645"/>
      <c r="D12" s="1645"/>
      <c r="E12" s="1645"/>
      <c r="F12" s="1645"/>
    </row>
    <row r="13" spans="1:6" s="76" customFormat="1" ht="18.25" customHeight="1">
      <c r="A13" s="1645" t="s">
        <v>391</v>
      </c>
      <c r="B13" s="1645"/>
      <c r="C13" s="1645"/>
      <c r="D13" s="1645"/>
      <c r="E13" s="1645"/>
      <c r="F13" s="1645"/>
    </row>
    <row r="14" spans="1:6" ht="18.25" customHeight="1">
      <c r="A14" s="1622" t="s">
        <v>996</v>
      </c>
      <c r="B14" s="1622"/>
      <c r="C14" s="1622"/>
      <c r="D14" s="1622"/>
      <c r="E14" s="1622"/>
      <c r="F14" s="1622"/>
    </row>
    <row r="15" spans="1:6">
      <c r="A15" s="1642" t="s">
        <v>396</v>
      </c>
      <c r="B15" s="1643"/>
      <c r="C15" s="1643"/>
      <c r="D15" s="1643"/>
      <c r="E15" s="1643"/>
      <c r="F15" s="1644"/>
    </row>
    <row r="17" spans="1:6" s="23" customFormat="1" ht="14.5" thickBot="1">
      <c r="A17" s="42"/>
      <c r="B17" s="197" t="s">
        <v>25</v>
      </c>
      <c r="C17" s="43" t="s">
        <v>26</v>
      </c>
      <c r="D17" s="43" t="s">
        <v>27</v>
      </c>
      <c r="E17" s="1166" t="s">
        <v>28</v>
      </c>
      <c r="F17" s="1166" t="s">
        <v>29</v>
      </c>
    </row>
    <row r="18" spans="1:6" s="80" customFormat="1" ht="13.5" thickTop="1">
      <c r="A18" s="78"/>
      <c r="B18" s="211"/>
      <c r="C18" s="79"/>
      <c r="D18" s="79"/>
      <c r="E18" s="1175"/>
      <c r="F18" s="1175"/>
    </row>
    <row r="19" spans="1:6" s="66" customFormat="1" ht="195">
      <c r="A19" s="55" t="s">
        <v>63</v>
      </c>
      <c r="B19" s="14" t="s">
        <v>1709</v>
      </c>
      <c r="C19" s="57" t="s">
        <v>39</v>
      </c>
      <c r="D19" s="58">
        <v>302.7</v>
      </c>
      <c r="E19" s="1165"/>
      <c r="F19" s="113">
        <f>ROUND((E19*D19),2)</f>
        <v>0</v>
      </c>
    </row>
    <row r="20" spans="1:6" s="80" customFormat="1" ht="13">
      <c r="A20" s="78"/>
      <c r="B20" s="211"/>
      <c r="C20" s="79"/>
      <c r="D20" s="79"/>
      <c r="E20" s="1175"/>
      <c r="F20" s="1175"/>
    </row>
    <row r="21" spans="1:6" s="66" customFormat="1" ht="52">
      <c r="A21" s="55" t="s">
        <v>118</v>
      </c>
      <c r="B21" s="14" t="s">
        <v>1192</v>
      </c>
      <c r="C21" s="57" t="s">
        <v>39</v>
      </c>
      <c r="D21" s="58">
        <v>169.9</v>
      </c>
      <c r="E21" s="1165"/>
      <c r="F21" s="113">
        <f>ROUND((E21*D21),2)</f>
        <v>0</v>
      </c>
    </row>
    <row r="22" spans="1:6" s="66" customFormat="1" ht="13">
      <c r="A22" s="55"/>
      <c r="B22" s="83" t="s">
        <v>1191</v>
      </c>
      <c r="C22" s="57"/>
      <c r="D22" s="58"/>
      <c r="E22" s="58"/>
      <c r="F22" s="58"/>
    </row>
    <row r="23" spans="1:6" s="66" customFormat="1" ht="26">
      <c r="A23" s="156" t="s">
        <v>52</v>
      </c>
      <c r="B23" s="14" t="s">
        <v>1193</v>
      </c>
      <c r="C23" s="57"/>
      <c r="D23" s="58"/>
      <c r="E23" s="58"/>
      <c r="F23" s="58"/>
    </row>
    <row r="24" spans="1:6" s="66" customFormat="1" ht="26">
      <c r="A24" s="156" t="s">
        <v>52</v>
      </c>
      <c r="B24" s="14" t="s">
        <v>1194</v>
      </c>
      <c r="C24" s="57"/>
      <c r="D24" s="58"/>
      <c r="E24" s="58"/>
      <c r="F24" s="58"/>
    </row>
    <row r="25" spans="1:6" s="66" customFormat="1" ht="104">
      <c r="A25" s="156" t="s">
        <v>52</v>
      </c>
      <c r="B25" s="14" t="s">
        <v>1166</v>
      </c>
      <c r="C25" s="57"/>
      <c r="D25" s="58"/>
      <c r="E25" s="58"/>
      <c r="F25" s="58"/>
    </row>
    <row r="26" spans="1:6" s="66" customFormat="1" ht="117">
      <c r="A26" s="156" t="s">
        <v>52</v>
      </c>
      <c r="B26" s="14" t="s">
        <v>1167</v>
      </c>
      <c r="C26" s="57"/>
      <c r="D26" s="58"/>
      <c r="E26" s="58"/>
      <c r="F26" s="58"/>
    </row>
    <row r="27" spans="1:6" s="66" customFormat="1" ht="130">
      <c r="A27" s="156" t="s">
        <v>52</v>
      </c>
      <c r="B27" s="14" t="s">
        <v>1195</v>
      </c>
      <c r="C27" s="57"/>
      <c r="D27" s="58"/>
      <c r="E27" s="58"/>
      <c r="F27" s="58"/>
    </row>
    <row r="28" spans="1:6" s="66" customFormat="1" ht="130">
      <c r="A28" s="156" t="s">
        <v>52</v>
      </c>
      <c r="B28" s="14" t="s">
        <v>1168</v>
      </c>
      <c r="C28" s="57"/>
      <c r="D28" s="58"/>
      <c r="E28" s="58"/>
      <c r="F28" s="58"/>
    </row>
    <row r="29" spans="1:6" s="66" customFormat="1" ht="169">
      <c r="A29" s="156" t="s">
        <v>52</v>
      </c>
      <c r="B29" s="14" t="s">
        <v>1169</v>
      </c>
      <c r="C29" s="57"/>
      <c r="D29" s="58"/>
      <c r="E29" s="58"/>
      <c r="F29" s="58"/>
    </row>
    <row r="30" spans="1:6" s="66" customFormat="1" ht="52">
      <c r="A30" s="156" t="s">
        <v>52</v>
      </c>
      <c r="B30" s="14" t="s">
        <v>1170</v>
      </c>
      <c r="C30" s="57"/>
      <c r="D30" s="58"/>
      <c r="E30" s="58"/>
      <c r="F30" s="58"/>
    </row>
    <row r="31" spans="1:6" s="66" customFormat="1" ht="13">
      <c r="A31" s="156"/>
      <c r="B31" s="14"/>
      <c r="C31" s="57"/>
      <c r="D31" s="58"/>
      <c r="E31" s="58"/>
      <c r="F31" s="58"/>
    </row>
    <row r="32" spans="1:6" s="66" customFormat="1" ht="156">
      <c r="A32" s="64" t="s">
        <v>261</v>
      </c>
      <c r="B32" s="14" t="s">
        <v>1710</v>
      </c>
      <c r="C32" s="57" t="s">
        <v>31</v>
      </c>
      <c r="D32" s="58">
        <v>41.84</v>
      </c>
      <c r="E32" s="1165"/>
      <c r="F32" s="113">
        <f>ROUND((E32*D32),2)</f>
        <v>0</v>
      </c>
    </row>
    <row r="33" spans="1:6" s="66" customFormat="1" ht="13">
      <c r="A33" s="156"/>
      <c r="B33" s="14"/>
      <c r="C33" s="57"/>
      <c r="D33" s="58"/>
      <c r="E33" s="58"/>
      <c r="F33" s="58"/>
    </row>
    <row r="34" spans="1:6" s="66" customFormat="1" ht="117">
      <c r="A34" s="64" t="s">
        <v>1021</v>
      </c>
      <c r="B34" s="14" t="s">
        <v>1711</v>
      </c>
      <c r="C34" s="57" t="s">
        <v>53</v>
      </c>
      <c r="D34" s="58">
        <v>2</v>
      </c>
      <c r="E34" s="1165"/>
      <c r="F34" s="113">
        <f>ROUND((E34*D34),2)</f>
        <v>0</v>
      </c>
    </row>
    <row r="35" spans="1:6" s="66" customFormat="1" ht="13">
      <c r="A35" s="156"/>
      <c r="B35" s="14"/>
      <c r="C35" s="57"/>
      <c r="D35" s="58"/>
      <c r="E35" s="58"/>
      <c r="F35" s="58"/>
    </row>
    <row r="36" spans="1:6" s="66" customFormat="1" ht="78">
      <c r="A36" s="64" t="s">
        <v>1649</v>
      </c>
      <c r="B36" s="14" t="s">
        <v>1712</v>
      </c>
      <c r="C36" s="57" t="s">
        <v>53</v>
      </c>
      <c r="D36" s="58">
        <v>2</v>
      </c>
      <c r="E36" s="1165"/>
      <c r="F36" s="113">
        <f>ROUND((E36*D36),2)</f>
        <v>0</v>
      </c>
    </row>
    <row r="37" spans="1:6" s="66" customFormat="1" ht="13">
      <c r="A37" s="156"/>
      <c r="B37" s="14"/>
      <c r="C37" s="57"/>
      <c r="D37" s="58"/>
      <c r="E37" s="58"/>
      <c r="F37" s="58"/>
    </row>
    <row r="38" spans="1:6" s="66" customFormat="1" ht="52">
      <c r="A38" s="55" t="s">
        <v>119</v>
      </c>
      <c r="B38" s="14" t="s">
        <v>1713</v>
      </c>
      <c r="C38" s="57" t="s">
        <v>39</v>
      </c>
      <c r="D38" s="58">
        <v>100.63</v>
      </c>
      <c r="E38" s="1165"/>
      <c r="F38" s="113">
        <f>ROUND((E38*D38),2)</f>
        <v>0</v>
      </c>
    </row>
    <row r="39" spans="1:6" s="66" customFormat="1" ht="13">
      <c r="A39" s="55"/>
      <c r="B39" s="83" t="s">
        <v>1449</v>
      </c>
      <c r="C39" s="57"/>
      <c r="D39" s="58"/>
      <c r="E39" s="58"/>
      <c r="F39" s="58"/>
    </row>
    <row r="40" spans="1:6" s="66" customFormat="1" ht="195">
      <c r="A40" s="156" t="s">
        <v>52</v>
      </c>
      <c r="B40" s="14" t="s">
        <v>1714</v>
      </c>
      <c r="C40" s="57"/>
      <c r="D40" s="58"/>
      <c r="E40" s="58"/>
      <c r="F40" s="58"/>
    </row>
    <row r="41" spans="1:6" s="66" customFormat="1" ht="39">
      <c r="A41" s="156" t="s">
        <v>52</v>
      </c>
      <c r="B41" s="14" t="s">
        <v>589</v>
      </c>
      <c r="C41" s="57"/>
      <c r="D41" s="58"/>
      <c r="E41" s="58"/>
      <c r="F41" s="58"/>
    </row>
    <row r="42" spans="1:6" s="66" customFormat="1" ht="52">
      <c r="A42" s="156" t="s">
        <v>52</v>
      </c>
      <c r="B42" s="14" t="s">
        <v>586</v>
      </c>
      <c r="C42" s="57"/>
      <c r="D42" s="58"/>
      <c r="E42" s="58"/>
      <c r="F42" s="58"/>
    </row>
    <row r="43" spans="1:6" s="66" customFormat="1" ht="91">
      <c r="A43" s="156" t="s">
        <v>52</v>
      </c>
      <c r="B43" s="14" t="s">
        <v>587</v>
      </c>
      <c r="C43" s="57"/>
      <c r="D43" s="58"/>
      <c r="E43" s="58"/>
      <c r="F43" s="58"/>
    </row>
    <row r="44" spans="1:6" s="66" customFormat="1" ht="143">
      <c r="A44" s="156" t="s">
        <v>52</v>
      </c>
      <c r="B44" s="14" t="s">
        <v>588</v>
      </c>
      <c r="C44" s="57"/>
      <c r="D44" s="58"/>
      <c r="E44" s="58"/>
      <c r="F44" s="58"/>
    </row>
    <row r="45" spans="1:6" s="66" customFormat="1" ht="65">
      <c r="A45" s="156" t="s">
        <v>52</v>
      </c>
      <c r="B45" s="14" t="s">
        <v>559</v>
      </c>
      <c r="C45" s="57"/>
      <c r="D45" s="58"/>
      <c r="E45" s="58"/>
      <c r="F45" s="58"/>
    </row>
    <row r="46" spans="1:6" s="66" customFormat="1" ht="13">
      <c r="A46" s="55"/>
      <c r="B46" s="14"/>
      <c r="C46" s="57"/>
      <c r="D46" s="58"/>
      <c r="E46" s="58"/>
      <c r="F46" s="58"/>
    </row>
    <row r="47" spans="1:6" s="66" customFormat="1" ht="78">
      <c r="A47" s="55" t="s">
        <v>120</v>
      </c>
      <c r="B47" s="14" t="s">
        <v>1715</v>
      </c>
      <c r="C47" s="57" t="s">
        <v>31</v>
      </c>
      <c r="D47" s="58">
        <v>89.1</v>
      </c>
      <c r="E47" s="1165"/>
      <c r="F47" s="113">
        <f>ROUND((E47*D47),2)</f>
        <v>0</v>
      </c>
    </row>
    <row r="48" spans="1:6" s="66" customFormat="1" ht="13">
      <c r="A48" s="55"/>
      <c r="B48" s="14"/>
      <c r="C48" s="57"/>
      <c r="D48" s="58"/>
      <c r="E48" s="58"/>
      <c r="F48" s="58"/>
    </row>
    <row r="49" spans="1:6" s="66" customFormat="1" ht="143">
      <c r="A49" s="55" t="s">
        <v>121</v>
      </c>
      <c r="B49" s="14" t="s">
        <v>1716</v>
      </c>
      <c r="C49" s="57" t="s">
        <v>31</v>
      </c>
      <c r="D49" s="58">
        <v>10</v>
      </c>
      <c r="E49" s="1165"/>
      <c r="F49" s="113">
        <f>ROUND((E49*D49),2)</f>
        <v>0</v>
      </c>
    </row>
    <row r="50" spans="1:6" s="66" customFormat="1" ht="13">
      <c r="A50" s="55"/>
      <c r="B50" s="14"/>
      <c r="C50" s="57"/>
      <c r="D50" s="58"/>
      <c r="E50" s="58"/>
      <c r="F50" s="58"/>
    </row>
    <row r="51" spans="1:6" s="66" customFormat="1" ht="104">
      <c r="A51" s="55" t="s">
        <v>126</v>
      </c>
      <c r="B51" s="14" t="s">
        <v>1717</v>
      </c>
      <c r="C51" s="57" t="s">
        <v>31</v>
      </c>
      <c r="D51" s="58">
        <v>14.13</v>
      </c>
      <c r="E51" s="1165"/>
      <c r="F51" s="113">
        <f>ROUND((E51*D51),2)</f>
        <v>0</v>
      </c>
    </row>
    <row r="52" spans="1:6" s="66" customFormat="1" ht="13">
      <c r="A52" s="55"/>
      <c r="B52" s="14"/>
      <c r="C52" s="57"/>
      <c r="D52" s="58"/>
      <c r="E52" s="58"/>
      <c r="F52" s="58"/>
    </row>
    <row r="53" spans="1:6" s="66" customFormat="1" ht="52">
      <c r="A53" s="55" t="s">
        <v>213</v>
      </c>
      <c r="B53" s="14" t="s">
        <v>1718</v>
      </c>
      <c r="C53" s="57" t="s">
        <v>53</v>
      </c>
      <c r="D53" s="58">
        <v>4</v>
      </c>
      <c r="E53" s="1165"/>
      <c r="F53" s="113">
        <f>ROUND((E53*D53),2)</f>
        <v>0</v>
      </c>
    </row>
    <row r="54" spans="1:6" s="66" customFormat="1" ht="13">
      <c r="A54" s="55"/>
      <c r="B54" s="14"/>
      <c r="C54" s="57"/>
      <c r="D54" s="58"/>
      <c r="E54" s="58"/>
      <c r="F54" s="58"/>
    </row>
    <row r="55" spans="1:6" s="66" customFormat="1" ht="156">
      <c r="A55" s="55" t="s">
        <v>214</v>
      </c>
      <c r="B55" s="14" t="s">
        <v>1719</v>
      </c>
      <c r="C55" s="57" t="s">
        <v>31</v>
      </c>
      <c r="D55" s="58">
        <v>15.13</v>
      </c>
      <c r="E55" s="1165"/>
      <c r="F55" s="113">
        <f>ROUND((E55*D55),2)</f>
        <v>0</v>
      </c>
    </row>
    <row r="56" spans="1:6" s="66" customFormat="1" ht="13">
      <c r="A56" s="55"/>
      <c r="B56" s="248"/>
      <c r="C56" s="57"/>
      <c r="D56" s="57"/>
      <c r="E56" s="58"/>
      <c r="F56" s="58"/>
    </row>
    <row r="57" spans="1:6" s="66" customFormat="1" ht="52">
      <c r="A57" s="55" t="s">
        <v>957</v>
      </c>
      <c r="B57" s="14" t="s">
        <v>1713</v>
      </c>
      <c r="C57" s="57" t="s">
        <v>39</v>
      </c>
      <c r="D57" s="58">
        <v>305</v>
      </c>
      <c r="E57" s="1165"/>
      <c r="F57" s="113">
        <f>ROUND((E57*D57),2)</f>
        <v>0</v>
      </c>
    </row>
    <row r="58" spans="1:6" s="66" customFormat="1" ht="13">
      <c r="A58" s="55"/>
      <c r="B58" s="83" t="s">
        <v>1720</v>
      </c>
      <c r="C58" s="57"/>
      <c r="D58" s="58"/>
      <c r="E58" s="58"/>
      <c r="F58" s="58"/>
    </row>
    <row r="59" spans="1:6" s="66" customFormat="1" ht="169">
      <c r="A59" s="156" t="s">
        <v>52</v>
      </c>
      <c r="B59" s="14" t="s">
        <v>1721</v>
      </c>
      <c r="C59" s="57"/>
      <c r="D59" s="58"/>
      <c r="E59" s="58"/>
      <c r="F59" s="58"/>
    </row>
    <row r="60" spans="1:6" s="66" customFormat="1" ht="39">
      <c r="A60" s="156" t="s">
        <v>52</v>
      </c>
      <c r="B60" s="14" t="s">
        <v>1164</v>
      </c>
      <c r="C60" s="57"/>
      <c r="D60" s="58"/>
      <c r="E60" s="58"/>
      <c r="F60" s="58"/>
    </row>
    <row r="61" spans="1:6" s="244" customFormat="1" ht="52">
      <c r="A61" s="156" t="s">
        <v>52</v>
      </c>
      <c r="B61" s="14" t="s">
        <v>1722</v>
      </c>
      <c r="C61" s="75"/>
      <c r="D61" s="113"/>
      <c r="E61" s="113"/>
      <c r="F61" s="113"/>
    </row>
    <row r="62" spans="1:6" s="244" customFormat="1" ht="26">
      <c r="A62" s="156" t="s">
        <v>52</v>
      </c>
      <c r="B62" s="14" t="s">
        <v>1723</v>
      </c>
      <c r="C62" s="75"/>
      <c r="D62" s="113"/>
      <c r="E62" s="113"/>
      <c r="F62" s="113"/>
    </row>
    <row r="63" spans="1:6" s="244" customFormat="1" ht="26">
      <c r="A63" s="156" t="s">
        <v>52</v>
      </c>
      <c r="B63" s="14" t="s">
        <v>1724</v>
      </c>
      <c r="C63" s="75"/>
      <c r="D63" s="113"/>
      <c r="E63" s="113"/>
      <c r="F63" s="113"/>
    </row>
    <row r="64" spans="1:6" s="244" customFormat="1" ht="91">
      <c r="A64" s="156" t="s">
        <v>52</v>
      </c>
      <c r="B64" s="14" t="s">
        <v>1725</v>
      </c>
      <c r="C64" s="75"/>
      <c r="D64" s="113"/>
      <c r="E64" s="113"/>
      <c r="F64" s="113"/>
    </row>
    <row r="65" spans="1:6" s="244" customFormat="1" ht="65">
      <c r="A65" s="156" t="s">
        <v>52</v>
      </c>
      <c r="B65" s="14" t="s">
        <v>1726</v>
      </c>
      <c r="C65" s="75"/>
      <c r="D65" s="113"/>
      <c r="E65" s="113"/>
      <c r="F65" s="113"/>
    </row>
    <row r="66" spans="1:6" s="244" customFormat="1" ht="39">
      <c r="A66" s="156" t="s">
        <v>52</v>
      </c>
      <c r="B66" s="14" t="s">
        <v>1727</v>
      </c>
      <c r="C66" s="75"/>
      <c r="D66" s="113"/>
      <c r="E66" s="113"/>
      <c r="F66" s="113"/>
    </row>
    <row r="67" spans="1:6" s="244" customFormat="1" ht="52">
      <c r="A67" s="156" t="s">
        <v>52</v>
      </c>
      <c r="B67" s="14" t="s">
        <v>1728</v>
      </c>
      <c r="C67" s="75"/>
      <c r="D67" s="113"/>
      <c r="E67" s="113"/>
      <c r="F67" s="113"/>
    </row>
    <row r="68" spans="1:6" s="244" customFormat="1" ht="52">
      <c r="A68" s="156" t="s">
        <v>52</v>
      </c>
      <c r="B68" s="14" t="s">
        <v>1729</v>
      </c>
      <c r="C68" s="75"/>
      <c r="D68" s="113"/>
      <c r="E68" s="113"/>
      <c r="F68" s="113"/>
    </row>
    <row r="69" spans="1:6" s="66" customFormat="1" ht="13">
      <c r="A69" s="156"/>
      <c r="B69" s="248"/>
      <c r="C69" s="57"/>
      <c r="D69" s="58"/>
      <c r="E69" s="58"/>
      <c r="F69" s="58"/>
    </row>
    <row r="70" spans="1:6" s="56" customFormat="1" ht="13.5" thickBot="1">
      <c r="A70" s="55"/>
      <c r="B70" s="14"/>
      <c r="C70" s="57"/>
      <c r="D70" s="58"/>
      <c r="E70" s="58"/>
      <c r="F70" s="58"/>
    </row>
    <row r="71" spans="1:6" s="23" customFormat="1" ht="14.5" thickBot="1">
      <c r="A71" s="50"/>
      <c r="B71" s="212" t="s">
        <v>211</v>
      </c>
      <c r="C71" s="1140"/>
      <c r="D71" s="1140"/>
      <c r="E71" s="1186"/>
      <c r="F71" s="52">
        <f>ROUND(SUM(F18:F70),2)</f>
        <v>0</v>
      </c>
    </row>
    <row r="72" spans="1:6" s="56" customFormat="1" ht="13.5" thickTop="1">
      <c r="A72" s="66"/>
      <c r="B72" s="198"/>
      <c r="E72" s="91"/>
      <c r="F72" s="91"/>
    </row>
  </sheetData>
  <sheetProtection selectLockedCells="1" selectUnlockedCells="1"/>
  <mergeCells count="10">
    <mergeCell ref="A12:F12"/>
    <mergeCell ref="A13:F13"/>
    <mergeCell ref="A14:F14"/>
    <mergeCell ref="A15:F15"/>
    <mergeCell ref="A6:F6"/>
    <mergeCell ref="A7:F7"/>
    <mergeCell ref="A8:F8"/>
    <mergeCell ref="A9:F9"/>
    <mergeCell ref="A10:F10"/>
    <mergeCell ref="A11:F11"/>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8A194-E747-47F7-A4B6-75EBB4284C8C}">
  <sheetPr>
    <tabColor rgb="FF92D050"/>
  </sheetPr>
  <dimension ref="A1:J48"/>
  <sheetViews>
    <sheetView view="pageBreakPreview" topLeftCell="A36" zoomScaleNormal="100" zoomScaleSheetLayoutView="100" workbookViewId="0">
      <selection activeCell="F47" sqref="F47"/>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10">
      <c r="A1" s="97" t="s">
        <v>64</v>
      </c>
      <c r="B1" s="193" t="s">
        <v>215</v>
      </c>
      <c r="C1" s="1121"/>
      <c r="D1" s="1121"/>
      <c r="E1" s="1126"/>
      <c r="F1" s="1126"/>
    </row>
    <row r="2" spans="1:10">
      <c r="A2" s="41"/>
      <c r="B2" s="194"/>
    </row>
    <row r="3" spans="1:10">
      <c r="A3" s="858" t="s">
        <v>236</v>
      </c>
      <c r="B3" s="195"/>
      <c r="C3" s="1129"/>
      <c r="D3" s="61"/>
      <c r="E3" s="1129"/>
      <c r="F3" s="1130"/>
    </row>
    <row r="4" spans="1:10" s="74" customFormat="1" ht="14.25" customHeight="1">
      <c r="A4" s="1610" t="s">
        <v>185</v>
      </c>
      <c r="B4" s="1611"/>
      <c r="C4" s="1611"/>
      <c r="D4" s="1611"/>
      <c r="E4" s="1611"/>
      <c r="F4" s="1611"/>
      <c r="G4" s="73"/>
      <c r="H4" s="73"/>
      <c r="I4" s="73"/>
      <c r="J4" s="73"/>
    </row>
    <row r="5" spans="1:10" s="74" customFormat="1" ht="39.25" customHeight="1">
      <c r="A5" s="1612" t="s">
        <v>182</v>
      </c>
      <c r="B5" s="1611"/>
      <c r="C5" s="1611"/>
      <c r="D5" s="1611"/>
      <c r="E5" s="1611"/>
      <c r="F5" s="1611"/>
      <c r="G5" s="73"/>
      <c r="H5" s="73"/>
      <c r="I5" s="73"/>
      <c r="J5" s="73"/>
    </row>
    <row r="6" spans="1:10" s="74" customFormat="1" ht="27.75" customHeight="1">
      <c r="A6" s="1612" t="s">
        <v>183</v>
      </c>
      <c r="B6" s="1646"/>
      <c r="C6" s="1646"/>
      <c r="D6" s="1646"/>
      <c r="E6" s="1646"/>
      <c r="F6" s="1646"/>
      <c r="G6" s="73"/>
      <c r="H6" s="73"/>
      <c r="I6" s="73"/>
      <c r="J6" s="73"/>
    </row>
    <row r="7" spans="1:10" s="76" customFormat="1" ht="15" customHeight="1">
      <c r="A7" s="1612" t="s">
        <v>184</v>
      </c>
      <c r="B7" s="1647"/>
      <c r="C7" s="1647"/>
      <c r="D7" s="1647"/>
      <c r="E7" s="1647"/>
      <c r="F7" s="1647"/>
      <c r="G7" s="75"/>
      <c r="H7" s="75"/>
      <c r="I7" s="75"/>
      <c r="J7" s="75"/>
    </row>
    <row r="8" spans="1:10" s="74" customFormat="1" ht="13">
      <c r="A8" s="1637" t="s">
        <v>186</v>
      </c>
      <c r="B8" s="1637"/>
      <c r="C8" s="1637"/>
      <c r="D8" s="1637"/>
      <c r="E8" s="1637"/>
      <c r="F8" s="1637"/>
      <c r="G8" s="73"/>
      <c r="H8" s="73"/>
      <c r="I8" s="73"/>
      <c r="J8" s="73"/>
    </row>
    <row r="9" spans="1:10" s="117" customFormat="1" ht="15.75" customHeight="1">
      <c r="A9" s="1645" t="s">
        <v>181</v>
      </c>
      <c r="B9" s="1645"/>
      <c r="C9" s="1645"/>
      <c r="D9" s="1645"/>
      <c r="E9" s="1645"/>
      <c r="F9" s="1645"/>
    </row>
    <row r="10" spans="1:10" s="117" customFormat="1" ht="16.399999999999999" customHeight="1">
      <c r="A10" s="1645" t="s">
        <v>325</v>
      </c>
      <c r="B10" s="1645"/>
      <c r="C10" s="1645"/>
      <c r="D10" s="1645"/>
      <c r="E10" s="1645"/>
      <c r="F10" s="1645"/>
    </row>
    <row r="11" spans="1:10" s="117" customFormat="1" ht="15" customHeight="1">
      <c r="A11" s="1645" t="s">
        <v>326</v>
      </c>
      <c r="B11" s="1645"/>
      <c r="C11" s="1645"/>
      <c r="D11" s="1645"/>
      <c r="E11" s="1645"/>
      <c r="F11" s="1645"/>
    </row>
    <row r="12" spans="1:10" s="117" customFormat="1" ht="27" customHeight="1">
      <c r="A12" s="1645" t="s">
        <v>327</v>
      </c>
      <c r="B12" s="1645"/>
      <c r="C12" s="1645"/>
      <c r="D12" s="1645"/>
      <c r="E12" s="1645"/>
      <c r="F12" s="1645"/>
    </row>
    <row r="13" spans="1:10" ht="18.399999999999999" customHeight="1">
      <c r="A13" s="1622" t="s">
        <v>997</v>
      </c>
      <c r="B13" s="1622"/>
      <c r="C13" s="1622"/>
      <c r="D13" s="1622"/>
      <c r="E13" s="1622"/>
      <c r="F13" s="1622"/>
    </row>
    <row r="14" spans="1:10" s="117" customFormat="1" ht="13">
      <c r="A14" s="1645" t="s">
        <v>998</v>
      </c>
      <c r="B14" s="1645"/>
      <c r="C14" s="1645"/>
      <c r="D14" s="1645"/>
      <c r="E14" s="1645"/>
      <c r="F14" s="1645"/>
    </row>
    <row r="15" spans="1:10" ht="16.5" customHeight="1">
      <c r="A15" s="1642" t="s">
        <v>396</v>
      </c>
      <c r="B15" s="1643"/>
      <c r="C15" s="1643"/>
      <c r="D15" s="1643"/>
      <c r="E15" s="1643"/>
      <c r="F15" s="1644"/>
    </row>
    <row r="16" spans="1:10">
      <c r="A16" s="5"/>
    </row>
    <row r="18" spans="1:9" s="23" customFormat="1" ht="14.5" thickBot="1">
      <c r="A18" s="42"/>
      <c r="B18" s="197" t="s">
        <v>25</v>
      </c>
      <c r="C18" s="43" t="s">
        <v>26</v>
      </c>
      <c r="D18" s="43" t="s">
        <v>27</v>
      </c>
      <c r="E18" s="1166" t="s">
        <v>28</v>
      </c>
      <c r="F18" s="1166" t="s">
        <v>29</v>
      </c>
    </row>
    <row r="19" spans="1:9" s="56" customFormat="1" ht="13.5" thickTop="1">
      <c r="A19" s="66"/>
      <c r="B19" s="198"/>
      <c r="E19" s="91"/>
      <c r="F19" s="91"/>
    </row>
    <row r="20" spans="1:9" s="66" customFormat="1" ht="108" customHeight="1">
      <c r="A20" s="55" t="s">
        <v>65</v>
      </c>
      <c r="B20" s="14" t="s">
        <v>1730</v>
      </c>
      <c r="C20" s="57" t="s">
        <v>31</v>
      </c>
      <c r="D20" s="58">
        <v>27</v>
      </c>
      <c r="E20" s="1165"/>
      <c r="F20" s="113">
        <f>ROUND((E20*D20),2)</f>
        <v>0</v>
      </c>
    </row>
    <row r="21" spans="1:9" s="44" customFormat="1">
      <c r="A21" s="66"/>
      <c r="B21" s="14"/>
      <c r="C21" s="57"/>
      <c r="D21" s="58"/>
      <c r="E21" s="58"/>
      <c r="F21" s="58"/>
    </row>
    <row r="22" spans="1:9" s="66" customFormat="1" ht="108" customHeight="1">
      <c r="A22" s="55" t="s">
        <v>247</v>
      </c>
      <c r="B22" s="14" t="s">
        <v>1731</v>
      </c>
      <c r="C22" s="57" t="s">
        <v>31</v>
      </c>
      <c r="D22" s="58">
        <v>27</v>
      </c>
      <c r="E22" s="1165"/>
      <c r="F22" s="113">
        <f>ROUND((E22*D22),2)</f>
        <v>0</v>
      </c>
      <c r="G22" s="20"/>
      <c r="H22" s="20"/>
      <c r="I22" s="20"/>
    </row>
    <row r="23" spans="1:9" s="66" customFormat="1" ht="13">
      <c r="B23" s="14"/>
      <c r="C23" s="57"/>
      <c r="D23" s="58"/>
      <c r="E23" s="58"/>
      <c r="F23" s="58"/>
      <c r="G23" s="20"/>
      <c r="H23" s="20"/>
      <c r="I23" s="20"/>
    </row>
    <row r="24" spans="1:9" s="66" customFormat="1" ht="78">
      <c r="A24" s="55" t="s">
        <v>248</v>
      </c>
      <c r="B24" s="14" t="s">
        <v>1732</v>
      </c>
      <c r="C24" s="57" t="s">
        <v>31</v>
      </c>
      <c r="D24" s="58">
        <v>28.6</v>
      </c>
      <c r="E24" s="1165"/>
      <c r="F24" s="113">
        <f>ROUND((E24*D24),2)</f>
        <v>0</v>
      </c>
      <c r="G24" s="20"/>
      <c r="H24" s="20"/>
      <c r="I24" s="20"/>
    </row>
    <row r="25" spans="1:9" s="66" customFormat="1" ht="17.5" customHeight="1">
      <c r="B25" s="14"/>
      <c r="C25" s="57"/>
      <c r="D25" s="58"/>
      <c r="E25" s="58"/>
      <c r="F25" s="58"/>
      <c r="G25" s="20"/>
      <c r="H25" s="20"/>
      <c r="I25" s="20"/>
    </row>
    <row r="26" spans="1:9" s="66" customFormat="1" ht="104">
      <c r="A26" s="55" t="s">
        <v>122</v>
      </c>
      <c r="B26" s="14" t="s">
        <v>1733</v>
      </c>
      <c r="C26" s="57" t="s">
        <v>53</v>
      </c>
      <c r="D26" s="58">
        <v>1</v>
      </c>
      <c r="E26" s="1165"/>
      <c r="F26" s="113">
        <f>ROUND((E26*D26),2)</f>
        <v>0</v>
      </c>
      <c r="G26" s="20"/>
      <c r="H26" s="20"/>
      <c r="I26" s="20"/>
    </row>
    <row r="27" spans="1:9" s="66" customFormat="1" ht="13">
      <c r="B27" s="14"/>
      <c r="C27" s="57"/>
      <c r="D27" s="58"/>
      <c r="E27" s="58"/>
      <c r="F27" s="58"/>
      <c r="G27" s="20"/>
      <c r="H27" s="20"/>
      <c r="I27" s="20"/>
    </row>
    <row r="28" spans="1:9" s="66" customFormat="1" ht="104">
      <c r="A28" s="55" t="s">
        <v>217</v>
      </c>
      <c r="B28" s="14" t="s">
        <v>1734</v>
      </c>
      <c r="C28" s="57" t="s">
        <v>53</v>
      </c>
      <c r="D28" s="58">
        <v>1</v>
      </c>
      <c r="E28" s="1165"/>
      <c r="F28" s="113">
        <f>ROUND((E28*D28),2)</f>
        <v>0</v>
      </c>
      <c r="G28" s="20"/>
      <c r="H28" s="20"/>
      <c r="I28" s="20"/>
    </row>
    <row r="29" spans="1:9" s="66" customFormat="1" ht="13">
      <c r="B29" s="14"/>
      <c r="C29" s="57"/>
      <c r="D29" s="58"/>
      <c r="E29" s="58"/>
      <c r="F29" s="58"/>
      <c r="G29" s="20"/>
      <c r="H29" s="20"/>
      <c r="I29" s="20"/>
    </row>
    <row r="30" spans="1:9" s="66" customFormat="1" ht="104">
      <c r="A30" s="55" t="s">
        <v>1219</v>
      </c>
      <c r="B30" s="14" t="s">
        <v>1735</v>
      </c>
      <c r="C30" s="57" t="s">
        <v>53</v>
      </c>
      <c r="D30" s="58">
        <v>1</v>
      </c>
      <c r="E30" s="1165"/>
      <c r="F30" s="113">
        <f>ROUND((E30*D30),2)</f>
        <v>0</v>
      </c>
      <c r="G30" s="20"/>
      <c r="H30" s="20"/>
      <c r="I30" s="20"/>
    </row>
    <row r="31" spans="1:9" s="66" customFormat="1" ht="13">
      <c r="B31" s="14"/>
      <c r="C31" s="57"/>
      <c r="D31" s="58"/>
      <c r="E31" s="58"/>
      <c r="F31" s="58"/>
      <c r="G31" s="20"/>
      <c r="H31" s="20"/>
      <c r="I31" s="20"/>
    </row>
    <row r="32" spans="1:9" s="66" customFormat="1" ht="104">
      <c r="A32" s="55" t="s">
        <v>1220</v>
      </c>
      <c r="B32" s="14" t="s">
        <v>1736</v>
      </c>
      <c r="C32" s="57" t="s">
        <v>53</v>
      </c>
      <c r="D32" s="58">
        <v>3</v>
      </c>
      <c r="E32" s="1165"/>
      <c r="F32" s="113">
        <f>ROUND((E32*D32),2)</f>
        <v>0</v>
      </c>
      <c r="G32" s="20"/>
      <c r="H32" s="20"/>
      <c r="I32" s="20"/>
    </row>
    <row r="33" spans="1:9" s="66" customFormat="1" ht="13">
      <c r="B33" s="14"/>
      <c r="C33" s="57"/>
      <c r="D33" s="58"/>
      <c r="E33" s="58"/>
      <c r="F33" s="58"/>
      <c r="G33" s="20"/>
      <c r="H33" s="20"/>
      <c r="I33" s="20"/>
    </row>
    <row r="34" spans="1:9" s="66" customFormat="1" ht="91">
      <c r="A34" s="55" t="s">
        <v>1737</v>
      </c>
      <c r="B34" s="14" t="s">
        <v>1738</v>
      </c>
      <c r="C34" s="57" t="s">
        <v>53</v>
      </c>
      <c r="D34" s="58">
        <v>1</v>
      </c>
      <c r="E34" s="1165"/>
      <c r="F34" s="113">
        <f>ROUND((E34*D34),2)</f>
        <v>0</v>
      </c>
      <c r="G34" s="20"/>
      <c r="H34" s="20"/>
      <c r="I34" s="20"/>
    </row>
    <row r="35" spans="1:9" s="66" customFormat="1" ht="13">
      <c r="B35" s="14"/>
      <c r="C35" s="57"/>
      <c r="D35" s="58"/>
      <c r="E35" s="58"/>
      <c r="F35" s="58"/>
      <c r="G35" s="20"/>
      <c r="H35" s="20"/>
      <c r="I35" s="20"/>
    </row>
    <row r="36" spans="1:9" s="66" customFormat="1" ht="66">
      <c r="A36" s="55" t="s">
        <v>1739</v>
      </c>
      <c r="B36" s="14" t="s">
        <v>1740</v>
      </c>
      <c r="C36" s="57" t="s">
        <v>31</v>
      </c>
      <c r="D36" s="58">
        <v>80</v>
      </c>
      <c r="E36" s="1165"/>
      <c r="F36" s="113">
        <f>ROUND((E36*D36),2)</f>
        <v>0</v>
      </c>
      <c r="G36" s="20"/>
      <c r="H36" s="20"/>
      <c r="I36" s="20"/>
    </row>
    <row r="37" spans="1:9" s="66" customFormat="1" ht="13">
      <c r="A37" s="55"/>
      <c r="B37" s="14"/>
      <c r="C37" s="57"/>
      <c r="D37" s="57"/>
      <c r="E37" s="58"/>
      <c r="F37" s="58"/>
      <c r="G37" s="20"/>
      <c r="H37" s="20"/>
      <c r="I37" s="20"/>
    </row>
    <row r="38" spans="1:9" s="66" customFormat="1" ht="65">
      <c r="A38" s="55" t="s">
        <v>1741</v>
      </c>
      <c r="B38" s="14" t="s">
        <v>1742</v>
      </c>
      <c r="C38" s="57" t="s">
        <v>31</v>
      </c>
      <c r="D38" s="58">
        <v>43.6</v>
      </c>
      <c r="E38" s="1165"/>
      <c r="F38" s="113">
        <f>ROUND((E38*D38),2)</f>
        <v>0</v>
      </c>
      <c r="G38" s="20"/>
      <c r="H38" s="20"/>
      <c r="I38" s="20"/>
    </row>
    <row r="39" spans="1:9" s="66" customFormat="1" ht="13">
      <c r="A39" s="55"/>
      <c r="B39" s="14"/>
      <c r="C39" s="57"/>
      <c r="D39" s="57"/>
      <c r="E39" s="58"/>
      <c r="F39" s="58"/>
      <c r="G39" s="20"/>
      <c r="H39" s="20"/>
      <c r="I39" s="20"/>
    </row>
    <row r="40" spans="1:9" s="66" customFormat="1" ht="65">
      <c r="A40" s="55" t="s">
        <v>1743</v>
      </c>
      <c r="B40" s="14" t="s">
        <v>1744</v>
      </c>
      <c r="C40" s="57" t="s">
        <v>31</v>
      </c>
      <c r="D40" s="58">
        <v>59.3</v>
      </c>
      <c r="E40" s="1165"/>
      <c r="F40" s="113">
        <f>ROUND((E40*D40),2)</f>
        <v>0</v>
      </c>
      <c r="G40" s="20"/>
      <c r="H40" s="20"/>
      <c r="I40" s="20"/>
    </row>
    <row r="41" spans="1:9" s="66" customFormat="1" ht="13">
      <c r="A41" s="55"/>
      <c r="B41" s="14"/>
      <c r="C41" s="57"/>
      <c r="D41" s="57"/>
      <c r="E41" s="58"/>
      <c r="F41" s="58"/>
      <c r="G41" s="20"/>
      <c r="H41" s="20"/>
      <c r="I41" s="20"/>
    </row>
    <row r="42" spans="1:9" s="66" customFormat="1" ht="130">
      <c r="A42" s="55" t="s">
        <v>1745</v>
      </c>
      <c r="B42" s="14" t="s">
        <v>1746</v>
      </c>
      <c r="C42" s="57" t="s">
        <v>31</v>
      </c>
      <c r="D42" s="58">
        <v>17.600000000000001</v>
      </c>
      <c r="E42" s="1165"/>
      <c r="F42" s="113">
        <f>ROUND((E42*D42),2)</f>
        <v>0</v>
      </c>
      <c r="G42" s="20"/>
      <c r="H42" s="20"/>
      <c r="I42" s="20"/>
    </row>
    <row r="43" spans="1:9" s="66" customFormat="1" ht="13">
      <c r="A43" s="55"/>
      <c r="B43" s="14"/>
      <c r="C43" s="57"/>
      <c r="D43" s="57"/>
      <c r="E43" s="58"/>
      <c r="F43" s="58"/>
      <c r="G43" s="20"/>
      <c r="H43" s="20"/>
      <c r="I43" s="20"/>
    </row>
    <row r="44" spans="1:9" s="66" customFormat="1" ht="143">
      <c r="A44" s="55" t="s">
        <v>1747</v>
      </c>
      <c r="B44" s="14" t="s">
        <v>1748</v>
      </c>
      <c r="C44" s="57" t="s">
        <v>31</v>
      </c>
      <c r="D44" s="58">
        <v>17.600000000000001</v>
      </c>
      <c r="E44" s="1165"/>
      <c r="F44" s="113">
        <f>ROUND((E44*D44),2)</f>
        <v>0</v>
      </c>
      <c r="G44" s="20"/>
      <c r="H44" s="20"/>
      <c r="I44" s="20"/>
    </row>
    <row r="45" spans="1:9" s="66" customFormat="1" ht="16.5" customHeight="1" thickBot="1">
      <c r="A45" s="55"/>
      <c r="B45" s="14"/>
      <c r="C45" s="57"/>
      <c r="D45" s="58"/>
      <c r="E45" s="58"/>
      <c r="F45" s="58"/>
      <c r="G45" s="20"/>
      <c r="H45" s="20"/>
      <c r="I45" s="20"/>
    </row>
    <row r="46" spans="1:9" s="23" customFormat="1" ht="14.5" thickBot="1">
      <c r="A46" s="50"/>
      <c r="B46" s="199" t="s">
        <v>216</v>
      </c>
      <c r="C46" s="51"/>
      <c r="D46" s="52"/>
      <c r="E46" s="52"/>
      <c r="F46" s="52">
        <f>ROUND(SUM(F19:F44),2)</f>
        <v>0</v>
      </c>
    </row>
    <row r="47" spans="1:9" ht="14.5" thickTop="1">
      <c r="A47" s="55"/>
    </row>
    <row r="48" spans="1:9">
      <c r="A48" s="55"/>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1" manualBreakCount="1">
    <brk id="34" max="5" man="1"/>
  </rowBreaks>
  <colBreaks count="1" manualBreakCount="1">
    <brk id="8"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1B92D-FC86-484D-940E-EAC83DCD29E7}">
  <sheetPr>
    <tabColor rgb="FF92D050"/>
  </sheetPr>
  <dimension ref="A1:I55"/>
  <sheetViews>
    <sheetView view="pageBreakPreview" topLeftCell="A38" zoomScaleNormal="100" zoomScaleSheetLayoutView="100" workbookViewId="0">
      <selection activeCell="F53" sqref="F53"/>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9">
      <c r="A1" s="97" t="s">
        <v>67</v>
      </c>
      <c r="B1" s="193" t="s">
        <v>68</v>
      </c>
      <c r="C1" s="1121"/>
      <c r="D1" s="1121"/>
      <c r="E1" s="1126"/>
      <c r="F1" s="1126"/>
    </row>
    <row r="2" spans="1:9" s="32" customFormat="1">
      <c r="A2" s="109"/>
      <c r="B2" s="185"/>
      <c r="E2" s="1169"/>
      <c r="F2" s="1169"/>
      <c r="H2" s="130"/>
      <c r="I2" s="130"/>
    </row>
    <row r="3" spans="1:9" s="32" customFormat="1">
      <c r="A3" s="167" t="s">
        <v>343</v>
      </c>
      <c r="B3" s="202"/>
      <c r="C3" s="1131"/>
      <c r="D3" s="168"/>
      <c r="E3" s="1131"/>
      <c r="F3" s="1132"/>
      <c r="H3" s="130"/>
      <c r="I3" s="130"/>
    </row>
    <row r="4" spans="1:9" s="76" customFormat="1" ht="16.5" customHeight="1">
      <c r="A4" s="1621" t="s">
        <v>344</v>
      </c>
      <c r="B4" s="1631"/>
      <c r="C4" s="1631"/>
      <c r="D4" s="1631"/>
      <c r="E4" s="1631"/>
      <c r="F4" s="1631"/>
      <c r="H4" s="130"/>
      <c r="I4" s="130"/>
    </row>
    <row r="5" spans="1:9" s="76" customFormat="1" ht="12.75" customHeight="1">
      <c r="A5" s="1648" t="s">
        <v>1000</v>
      </c>
      <c r="B5" s="1648"/>
      <c r="C5" s="1648"/>
      <c r="D5" s="1648"/>
      <c r="E5" s="1648"/>
      <c r="F5" s="1648"/>
      <c r="H5" s="130"/>
      <c r="I5" s="130"/>
    </row>
    <row r="6" spans="1:9" s="76" customFormat="1" ht="15" customHeight="1">
      <c r="A6" s="1648" t="s">
        <v>999</v>
      </c>
      <c r="B6" s="1648"/>
      <c r="C6" s="1648"/>
      <c r="D6" s="1648"/>
      <c r="E6" s="1648"/>
      <c r="F6" s="1648"/>
      <c r="H6" s="130"/>
      <c r="I6" s="130"/>
    </row>
    <row r="7" spans="1:9" s="124" customFormat="1" ht="27" customHeight="1">
      <c r="A7" s="1648" t="s">
        <v>392</v>
      </c>
      <c r="B7" s="1648"/>
      <c r="C7" s="1648"/>
      <c r="D7" s="1648"/>
      <c r="E7" s="1648"/>
      <c r="F7" s="1648"/>
      <c r="H7" s="131"/>
      <c r="I7" s="131"/>
    </row>
    <row r="8" spans="1:9" s="124" customFormat="1" ht="13">
      <c r="A8" s="1648" t="s">
        <v>180</v>
      </c>
      <c r="B8" s="1648"/>
      <c r="C8" s="1648"/>
      <c r="D8" s="1648"/>
      <c r="E8" s="1648"/>
      <c r="F8" s="1648"/>
      <c r="H8" s="131"/>
      <c r="I8" s="131"/>
    </row>
    <row r="9" spans="1:9" s="124" customFormat="1" ht="29.25" customHeight="1">
      <c r="A9" s="1648" t="s">
        <v>393</v>
      </c>
      <c r="B9" s="1648"/>
      <c r="C9" s="1648"/>
      <c r="D9" s="1648"/>
      <c r="E9" s="1648"/>
      <c r="F9" s="1648"/>
      <c r="H9" s="131"/>
      <c r="I9" s="131"/>
    </row>
    <row r="10" spans="1:9" s="124" customFormat="1" ht="30.25" customHeight="1">
      <c r="A10" s="1648" t="s">
        <v>1001</v>
      </c>
      <c r="B10" s="1648"/>
      <c r="C10" s="1648"/>
      <c r="D10" s="1648"/>
      <c r="E10" s="1648"/>
      <c r="F10" s="1648"/>
      <c r="H10" s="131"/>
      <c r="I10" s="131"/>
    </row>
    <row r="11" spans="1:9" s="124" customFormat="1" ht="13">
      <c r="A11" s="1648" t="s">
        <v>1002</v>
      </c>
      <c r="B11" s="1648"/>
      <c r="C11" s="1648"/>
      <c r="D11" s="1648"/>
      <c r="E11" s="1648"/>
      <c r="F11" s="1648"/>
      <c r="H11" s="131"/>
      <c r="I11" s="131"/>
    </row>
    <row r="12" spans="1:9" s="124" customFormat="1" ht="13">
      <c r="A12" s="1650" t="s">
        <v>1003</v>
      </c>
      <c r="B12" s="1650"/>
      <c r="C12" s="1650"/>
      <c r="D12" s="1650"/>
      <c r="E12" s="1650"/>
      <c r="F12" s="1650"/>
      <c r="H12" s="131"/>
      <c r="I12" s="131"/>
    </row>
    <row r="13" spans="1:9" s="124" customFormat="1" ht="13">
      <c r="A13" s="1650" t="s">
        <v>1004</v>
      </c>
      <c r="B13" s="1650"/>
      <c r="C13" s="1650"/>
      <c r="D13" s="1650"/>
      <c r="E13" s="1650"/>
      <c r="F13" s="1650"/>
      <c r="H13" s="131"/>
      <c r="I13" s="131"/>
    </row>
    <row r="14" spans="1:9" s="124" customFormat="1" ht="13">
      <c r="A14" s="1650" t="s">
        <v>1005</v>
      </c>
      <c r="B14" s="1650"/>
      <c r="C14" s="1650"/>
      <c r="D14" s="1650"/>
      <c r="E14" s="1650"/>
      <c r="F14" s="1650"/>
      <c r="H14" s="131"/>
      <c r="I14" s="131"/>
    </row>
    <row r="15" spans="1:9" s="124" customFormat="1" ht="13">
      <c r="A15" s="1649" t="s">
        <v>1006</v>
      </c>
      <c r="B15" s="1649"/>
      <c r="C15" s="1649"/>
      <c r="D15" s="1649"/>
      <c r="E15" s="1649"/>
      <c r="F15" s="1649"/>
      <c r="H15" s="131"/>
      <c r="I15" s="131"/>
    </row>
    <row r="16" spans="1:9" s="124" customFormat="1" ht="29.5" customHeight="1">
      <c r="A16" s="1649" t="s">
        <v>1007</v>
      </c>
      <c r="B16" s="1649"/>
      <c r="C16" s="1649"/>
      <c r="D16" s="1649"/>
      <c r="E16" s="1649"/>
      <c r="F16" s="1649"/>
      <c r="H16" s="131"/>
      <c r="I16" s="131"/>
    </row>
    <row r="17" spans="1:9" s="124" customFormat="1" ht="13">
      <c r="A17" s="1649" t="s">
        <v>1008</v>
      </c>
      <c r="B17" s="1649"/>
      <c r="C17" s="1649"/>
      <c r="D17" s="1649"/>
      <c r="E17" s="1649"/>
      <c r="F17" s="1649"/>
      <c r="H17" s="131"/>
      <c r="I17" s="131"/>
    </row>
    <row r="18" spans="1:9" s="76" customFormat="1" ht="32.25" customHeight="1">
      <c r="A18" s="1651" t="s">
        <v>1009</v>
      </c>
      <c r="B18" s="1651"/>
      <c r="C18" s="1651"/>
      <c r="D18" s="1651"/>
      <c r="E18" s="1651"/>
      <c r="F18" s="1651"/>
      <c r="H18" s="130"/>
      <c r="I18" s="130"/>
    </row>
    <row r="19" spans="1:9" s="124" customFormat="1" ht="13.75" customHeight="1">
      <c r="A19" s="1642" t="s">
        <v>396</v>
      </c>
      <c r="B19" s="1643"/>
      <c r="C19" s="1643"/>
      <c r="D19" s="1643"/>
      <c r="E19" s="1643"/>
      <c r="F19" s="1644"/>
      <c r="H19" s="131"/>
      <c r="I19" s="131"/>
    </row>
    <row r="20" spans="1:9">
      <c r="A20" s="41"/>
      <c r="B20" s="194"/>
    </row>
    <row r="21" spans="1:9">
      <c r="A21" s="41"/>
      <c r="B21" s="194"/>
    </row>
    <row r="22" spans="1:9" s="23" customFormat="1" ht="14.5" thickBot="1">
      <c r="A22" s="42"/>
      <c r="B22" s="197" t="s">
        <v>25</v>
      </c>
      <c r="C22" s="43" t="s">
        <v>26</v>
      </c>
      <c r="D22" s="43" t="s">
        <v>27</v>
      </c>
      <c r="E22" s="1166" t="s">
        <v>28</v>
      </c>
      <c r="F22" s="1166" t="s">
        <v>29</v>
      </c>
    </row>
    <row r="23" spans="1:9" s="56" customFormat="1" ht="13.5" thickTop="1">
      <c r="A23" s="55"/>
      <c r="B23" s="14"/>
      <c r="C23" s="57"/>
      <c r="D23" s="58"/>
      <c r="E23" s="58"/>
      <c r="F23" s="58"/>
    </row>
    <row r="24" spans="1:9" s="66" customFormat="1" ht="234">
      <c r="A24" s="55" t="s">
        <v>161</v>
      </c>
      <c r="B24" s="24" t="s">
        <v>1749</v>
      </c>
      <c r="C24" s="57" t="s">
        <v>43</v>
      </c>
      <c r="D24" s="58">
        <f>1.1*5562</f>
        <v>6118.2</v>
      </c>
      <c r="E24" s="1165"/>
      <c r="F24" s="113">
        <f>ROUND((E24*D24),2)</f>
        <v>0</v>
      </c>
      <c r="G24" s="71"/>
    </row>
    <row r="25" spans="1:9" s="66" customFormat="1" ht="195.75" customHeight="1">
      <c r="A25" s="55"/>
      <c r="B25" s="275" t="s">
        <v>1750</v>
      </c>
      <c r="C25" s="57"/>
      <c r="D25" s="58"/>
      <c r="E25" s="58"/>
      <c r="F25" s="58"/>
      <c r="G25" s="22"/>
    </row>
    <row r="26" spans="1:9" s="56" customFormat="1" ht="13">
      <c r="A26" s="55"/>
      <c r="B26" s="14"/>
      <c r="C26" s="57"/>
      <c r="D26" s="58"/>
      <c r="E26" s="58"/>
      <c r="F26" s="58"/>
    </row>
    <row r="27" spans="1:9" s="66" customFormat="1" ht="91">
      <c r="A27" s="55" t="s">
        <v>242</v>
      </c>
      <c r="B27" s="14" t="s">
        <v>1751</v>
      </c>
      <c r="C27" s="57" t="s">
        <v>53</v>
      </c>
      <c r="D27" s="58">
        <v>4</v>
      </c>
      <c r="E27" s="1165"/>
      <c r="F27" s="113">
        <f>ROUND((E27*D27),2)</f>
        <v>0</v>
      </c>
    </row>
    <row r="28" spans="1:9" s="56" customFormat="1" ht="13">
      <c r="A28" s="55"/>
      <c r="B28" s="14"/>
      <c r="C28" s="57"/>
      <c r="D28" s="58"/>
      <c r="E28" s="58"/>
      <c r="F28" s="58"/>
    </row>
    <row r="29" spans="1:9" s="56" customFormat="1" ht="104">
      <c r="A29" s="55" t="s">
        <v>243</v>
      </c>
      <c r="B29" s="14" t="s">
        <v>1752</v>
      </c>
      <c r="C29" s="57" t="s">
        <v>53</v>
      </c>
      <c r="D29" s="58">
        <v>1</v>
      </c>
      <c r="E29" s="1165"/>
      <c r="F29" s="113">
        <f>ROUND((E29*D29),2)</f>
        <v>0</v>
      </c>
      <c r="G29" s="66"/>
    </row>
    <row r="30" spans="1:9" s="56" customFormat="1" ht="13">
      <c r="A30" s="55"/>
      <c r="B30" s="14"/>
      <c r="C30" s="57"/>
      <c r="D30" s="58"/>
      <c r="E30" s="58"/>
      <c r="F30" s="58"/>
    </row>
    <row r="31" spans="1:9" s="66" customFormat="1" ht="104">
      <c r="A31" s="55" t="s">
        <v>244</v>
      </c>
      <c r="B31" s="14" t="s">
        <v>1753</v>
      </c>
      <c r="C31" s="57" t="s">
        <v>53</v>
      </c>
      <c r="D31" s="58">
        <v>1</v>
      </c>
      <c r="E31" s="1165"/>
      <c r="F31" s="113">
        <f>ROUND((E31*D31),2)</f>
        <v>0</v>
      </c>
    </row>
    <row r="32" spans="1:9" s="66" customFormat="1" ht="13">
      <c r="A32" s="55"/>
      <c r="B32" s="14"/>
      <c r="C32" s="57"/>
      <c r="D32" s="58"/>
      <c r="E32" s="58"/>
      <c r="F32" s="58"/>
    </row>
    <row r="33" spans="1:6" s="66" customFormat="1" ht="104">
      <c r="A33" s="55" t="s">
        <v>263</v>
      </c>
      <c r="B33" s="14" t="s">
        <v>1754</v>
      </c>
      <c r="C33" s="57" t="s">
        <v>53</v>
      </c>
      <c r="D33" s="58">
        <v>1</v>
      </c>
      <c r="E33" s="1165"/>
      <c r="F33" s="113">
        <f>ROUND((E33*D33),2)</f>
        <v>0</v>
      </c>
    </row>
    <row r="34" spans="1:6" s="66" customFormat="1" ht="13">
      <c r="A34" s="55"/>
      <c r="B34" s="24"/>
      <c r="C34" s="57"/>
      <c r="D34" s="58"/>
      <c r="E34" s="58"/>
      <c r="F34" s="58"/>
    </row>
    <row r="35" spans="1:6" s="66" customFormat="1" ht="104">
      <c r="A35" s="55"/>
      <c r="B35" s="14" t="s">
        <v>1755</v>
      </c>
      <c r="C35" s="57" t="s">
        <v>53</v>
      </c>
      <c r="D35" s="58">
        <v>1</v>
      </c>
      <c r="E35" s="1165"/>
      <c r="F35" s="113">
        <f>ROUND((E35*D35),2)</f>
        <v>0</v>
      </c>
    </row>
    <row r="36" spans="1:6" s="66" customFormat="1" ht="13">
      <c r="A36" s="55"/>
      <c r="B36" s="24"/>
      <c r="C36" s="57"/>
      <c r="D36" s="58"/>
      <c r="E36" s="58"/>
      <c r="F36" s="58"/>
    </row>
    <row r="37" spans="1:6" s="66" customFormat="1" ht="65">
      <c r="A37" s="55"/>
      <c r="B37" s="14" t="s">
        <v>1756</v>
      </c>
      <c r="C37" s="57" t="s">
        <v>31</v>
      </c>
      <c r="D37" s="58">
        <v>10.199999999999999</v>
      </c>
      <c r="E37" s="1165"/>
      <c r="F37" s="113">
        <f>ROUND((E37*D37),2)</f>
        <v>0</v>
      </c>
    </row>
    <row r="38" spans="1:6" s="66" customFormat="1" ht="13">
      <c r="A38" s="55"/>
      <c r="B38" s="24"/>
      <c r="C38" s="57"/>
      <c r="D38" s="58"/>
      <c r="E38" s="58"/>
      <c r="F38" s="58"/>
    </row>
    <row r="39" spans="1:6" s="66" customFormat="1" ht="78">
      <c r="A39" s="55"/>
      <c r="B39" s="14" t="s">
        <v>1757</v>
      </c>
      <c r="C39" s="57" t="s">
        <v>53</v>
      </c>
      <c r="D39" s="58">
        <v>1</v>
      </c>
      <c r="E39" s="1165"/>
      <c r="F39" s="113">
        <f>ROUND((E39*D39),2)</f>
        <v>0</v>
      </c>
    </row>
    <row r="40" spans="1:6" s="66" customFormat="1" ht="13">
      <c r="A40" s="55"/>
      <c r="B40" s="24"/>
      <c r="C40" s="57"/>
      <c r="D40" s="58"/>
      <c r="E40" s="58"/>
      <c r="F40" s="58"/>
    </row>
    <row r="41" spans="1:6" s="66" customFormat="1" ht="78">
      <c r="A41" s="55" t="s">
        <v>264</v>
      </c>
      <c r="B41" s="14" t="s">
        <v>1758</v>
      </c>
      <c r="C41" s="57" t="s">
        <v>53</v>
      </c>
      <c r="D41" s="58">
        <v>11</v>
      </c>
      <c r="E41" s="1165"/>
      <c r="F41" s="113">
        <f>ROUND((E41*D41),2)</f>
        <v>0</v>
      </c>
    </row>
    <row r="42" spans="1:6" s="66" customFormat="1" ht="13">
      <c r="A42" s="55"/>
      <c r="B42" s="24"/>
      <c r="C42" s="57"/>
      <c r="D42" s="58"/>
      <c r="E42" s="58"/>
      <c r="F42" s="58"/>
    </row>
    <row r="43" spans="1:6" s="66" customFormat="1" ht="78">
      <c r="A43" s="55" t="s">
        <v>590</v>
      </c>
      <c r="B43" s="14" t="s">
        <v>1759</v>
      </c>
      <c r="C43" s="57" t="s">
        <v>53</v>
      </c>
      <c r="D43" s="58">
        <v>1</v>
      </c>
      <c r="E43" s="1165"/>
      <c r="F43" s="113">
        <f>ROUND((E43*D43),2)</f>
        <v>0</v>
      </c>
    </row>
    <row r="44" spans="1:6" s="66" customFormat="1" ht="13">
      <c r="A44" s="55"/>
      <c r="B44" s="14"/>
      <c r="C44" s="57"/>
      <c r="D44" s="57"/>
      <c r="E44" s="58"/>
      <c r="F44" s="58"/>
    </row>
    <row r="45" spans="1:6" s="66" customFormat="1" ht="117">
      <c r="A45" s="55" t="s">
        <v>591</v>
      </c>
      <c r="B45" s="24" t="s">
        <v>1019</v>
      </c>
      <c r="C45" s="57"/>
      <c r="D45" s="58"/>
      <c r="E45" s="58"/>
      <c r="F45" s="113"/>
    </row>
    <row r="46" spans="1:6" s="66" customFormat="1" ht="39">
      <c r="A46" s="55"/>
      <c r="B46" s="24" t="s">
        <v>1452</v>
      </c>
      <c r="C46" s="57"/>
      <c r="D46" s="58"/>
      <c r="E46" s="58"/>
      <c r="F46" s="58"/>
    </row>
    <row r="47" spans="1:6" s="66" customFormat="1" ht="13">
      <c r="A47" s="55" t="s">
        <v>871</v>
      </c>
      <c r="B47" s="24" t="s">
        <v>1018</v>
      </c>
      <c r="C47" s="57" t="s">
        <v>43</v>
      </c>
      <c r="D47" s="58">
        <v>1800</v>
      </c>
      <c r="E47" s="1165"/>
      <c r="F47" s="113">
        <f>ROUND((E47*D47),2)</f>
        <v>0</v>
      </c>
    </row>
    <row r="48" spans="1:6" s="66" customFormat="1" ht="13">
      <c r="A48" s="55" t="s">
        <v>873</v>
      </c>
      <c r="B48" s="24" t="s">
        <v>1017</v>
      </c>
      <c r="C48" s="57" t="s">
        <v>43</v>
      </c>
      <c r="D48" s="58">
        <v>800</v>
      </c>
      <c r="E48" s="1165"/>
      <c r="F48" s="113">
        <f>ROUND((E48*D48),2)</f>
        <v>0</v>
      </c>
    </row>
    <row r="49" spans="1:6" s="66" customFormat="1" ht="13">
      <c r="A49" s="55"/>
      <c r="B49" s="14"/>
      <c r="C49" s="57"/>
      <c r="D49" s="58"/>
      <c r="E49" s="58"/>
      <c r="F49" s="58"/>
    </row>
    <row r="50" spans="1:6" s="66" customFormat="1" ht="108.75" customHeight="1">
      <c r="A50" s="55" t="s">
        <v>1228</v>
      </c>
      <c r="B50" s="14" t="s">
        <v>1760</v>
      </c>
      <c r="C50" s="57" t="s">
        <v>32</v>
      </c>
      <c r="D50" s="58">
        <v>1</v>
      </c>
      <c r="E50" s="1165"/>
      <c r="F50" s="113">
        <f>ROUND((E50*D50),2)</f>
        <v>0</v>
      </c>
    </row>
    <row r="51" spans="1:6" s="66" customFormat="1" ht="13.5" thickBot="1">
      <c r="A51" s="55"/>
      <c r="B51" s="14"/>
      <c r="C51" s="57"/>
      <c r="D51" s="58"/>
      <c r="E51" s="58"/>
      <c r="F51" s="58"/>
    </row>
    <row r="52" spans="1:6" s="23" customFormat="1" ht="14.5" thickBot="1">
      <c r="A52" s="50"/>
      <c r="B52" s="199" t="s">
        <v>69</v>
      </c>
      <c r="C52" s="51"/>
      <c r="D52" s="52"/>
      <c r="E52" s="52"/>
      <c r="F52" s="52">
        <f>ROUND(SUM(F23:F51),2)</f>
        <v>0</v>
      </c>
    </row>
    <row r="55" spans="1:6">
      <c r="B55" s="204"/>
    </row>
  </sheetData>
  <sheetProtection selectLockedCells="1" selectUnlockedCells="1"/>
  <mergeCells count="16">
    <mergeCell ref="A9:F9"/>
    <mergeCell ref="A4:F4"/>
    <mergeCell ref="A5:F5"/>
    <mergeCell ref="A6:F6"/>
    <mergeCell ref="A7:F7"/>
    <mergeCell ref="A8:F8"/>
    <mergeCell ref="A16:F16"/>
    <mergeCell ref="A17:F17"/>
    <mergeCell ref="A18:F18"/>
    <mergeCell ref="A19:F19"/>
    <mergeCell ref="A10:F10"/>
    <mergeCell ref="A11:F11"/>
    <mergeCell ref="A12:F12"/>
    <mergeCell ref="A13:F13"/>
    <mergeCell ref="A14:F14"/>
    <mergeCell ref="A15:F15"/>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1" manualBreakCount="1">
    <brk id="38" max="5" man="1"/>
  </rowBreaks>
  <colBreaks count="1" manualBreakCount="1">
    <brk id="8"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316C6-B48D-4E82-8903-0C6676A00BE4}">
  <sheetPr>
    <tabColor rgb="FF92D050"/>
  </sheetPr>
  <dimension ref="A1:G149"/>
  <sheetViews>
    <sheetView view="pageBreakPreview" topLeftCell="A111" zoomScaleNormal="100" zoomScaleSheetLayoutView="100" workbookViewId="0">
      <selection activeCell="F149" sqref="F149"/>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c r="A1" s="97" t="s">
        <v>70</v>
      </c>
      <c r="B1" s="193" t="s">
        <v>71</v>
      </c>
      <c r="C1" s="1121"/>
      <c r="D1" s="1121"/>
      <c r="E1" s="1126"/>
      <c r="F1" s="1126"/>
    </row>
    <row r="2" spans="1:6">
      <c r="A2" s="41"/>
      <c r="B2" s="194"/>
    </row>
    <row r="3" spans="1:6">
      <c r="A3" s="858" t="s">
        <v>138</v>
      </c>
      <c r="B3" s="195"/>
      <c r="C3" s="1129"/>
      <c r="D3" s="61"/>
      <c r="E3" s="1129"/>
      <c r="F3" s="1130"/>
    </row>
    <row r="4" spans="1:6" s="63" customFormat="1" ht="14.25" customHeight="1">
      <c r="A4" s="1612" t="s">
        <v>188</v>
      </c>
      <c r="B4" s="1611"/>
      <c r="C4" s="1611"/>
      <c r="D4" s="1611"/>
      <c r="E4" s="1611"/>
      <c r="F4" s="1611"/>
    </row>
    <row r="5" spans="1:6" s="63" customFormat="1" ht="27" customHeight="1">
      <c r="A5" s="1612" t="s">
        <v>187</v>
      </c>
      <c r="B5" s="1646"/>
      <c r="C5" s="1646"/>
      <c r="D5" s="1646"/>
      <c r="E5" s="1646"/>
      <c r="F5" s="1646"/>
    </row>
    <row r="6" spans="1:6" s="63" customFormat="1" ht="14.25" customHeight="1">
      <c r="A6" s="1612" t="s">
        <v>207</v>
      </c>
      <c r="B6" s="1612"/>
      <c r="C6" s="1612"/>
      <c r="D6" s="1612"/>
      <c r="E6" s="1612"/>
      <c r="F6" s="1612"/>
    </row>
    <row r="7" spans="1:6" s="32" customFormat="1" ht="29.15" customHeight="1">
      <c r="A7" s="1612" t="s">
        <v>394</v>
      </c>
      <c r="B7" s="1646"/>
      <c r="C7" s="1646"/>
      <c r="D7" s="1646"/>
      <c r="E7" s="1646"/>
      <c r="F7" s="1646"/>
    </row>
    <row r="8" spans="1:6" s="118" customFormat="1" ht="14.25" customHeight="1">
      <c r="A8" s="1642" t="s">
        <v>328</v>
      </c>
      <c r="B8" s="1643"/>
      <c r="C8" s="1643"/>
      <c r="D8" s="1643"/>
      <c r="E8" s="1643"/>
      <c r="F8" s="1644"/>
    </row>
    <row r="9" spans="1:6" s="118" customFormat="1" ht="14.25" customHeight="1">
      <c r="B9" s="207"/>
      <c r="E9" s="1183"/>
      <c r="F9" s="1183"/>
    </row>
    <row r="10" spans="1:6" ht="12.25" customHeight="1">
      <c r="A10" s="72"/>
      <c r="B10" s="208"/>
      <c r="C10" s="1137"/>
      <c r="D10" s="1137"/>
      <c r="E10" s="1184"/>
      <c r="F10" s="1184"/>
    </row>
    <row r="11" spans="1:6" s="23" customFormat="1" ht="14.5" thickBot="1">
      <c r="A11" s="42"/>
      <c r="B11" s="197" t="s">
        <v>25</v>
      </c>
      <c r="C11" s="43" t="s">
        <v>26</v>
      </c>
      <c r="D11" s="43" t="s">
        <v>27</v>
      </c>
      <c r="E11" s="1166" t="s">
        <v>28</v>
      </c>
      <c r="F11" s="1166" t="s">
        <v>29</v>
      </c>
    </row>
    <row r="12" spans="1:6" ht="22.75" customHeight="1" thickTop="1"/>
    <row r="13" spans="1:6" s="66" customFormat="1" ht="75.75" customHeight="1">
      <c r="A13" s="55" t="s">
        <v>72</v>
      </c>
      <c r="B13" s="14" t="s">
        <v>1761</v>
      </c>
      <c r="C13" s="57" t="s">
        <v>31</v>
      </c>
      <c r="D13" s="1136">
        <f>32.82+12.5</f>
        <v>45.32</v>
      </c>
      <c r="E13" s="1165"/>
      <c r="F13" s="113">
        <f>ROUND((E13*D13),2)</f>
        <v>0</v>
      </c>
    </row>
    <row r="14" spans="1:6" s="66" customFormat="1">
      <c r="A14" s="44"/>
      <c r="B14" s="14"/>
      <c r="C14" s="57"/>
      <c r="D14" s="1136"/>
      <c r="E14" s="58"/>
      <c r="F14" s="113"/>
    </row>
    <row r="15" spans="1:6" s="66" customFormat="1" ht="52">
      <c r="A15" s="55" t="s">
        <v>593</v>
      </c>
      <c r="B15" s="14" t="s">
        <v>598</v>
      </c>
      <c r="C15" s="57" t="s">
        <v>39</v>
      </c>
      <c r="D15" s="1136">
        <v>331.02</v>
      </c>
      <c r="E15" s="1165"/>
      <c r="F15" s="113">
        <f>ROUND((E15*D15),2)</f>
        <v>0</v>
      </c>
    </row>
    <row r="16" spans="1:6" s="66" customFormat="1" ht="13">
      <c r="A16" s="55"/>
      <c r="B16" s="14" t="s">
        <v>1762</v>
      </c>
      <c r="C16" s="57"/>
      <c r="D16" s="1136"/>
      <c r="E16" s="58"/>
      <c r="F16" s="113"/>
    </row>
    <row r="17" spans="1:6" s="66" customFormat="1" ht="91">
      <c r="A17" s="156" t="s">
        <v>52</v>
      </c>
      <c r="B17" s="209" t="s">
        <v>1763</v>
      </c>
      <c r="C17" s="57"/>
      <c r="D17" s="1136"/>
      <c r="E17" s="58"/>
      <c r="F17" s="113"/>
    </row>
    <row r="18" spans="1:6" s="66" customFormat="1" ht="39">
      <c r="A18" s="156" t="s">
        <v>52</v>
      </c>
      <c r="B18" s="209" t="s">
        <v>599</v>
      </c>
      <c r="C18" s="57"/>
      <c r="D18" s="1136"/>
      <c r="E18" s="58"/>
      <c r="F18" s="113"/>
    </row>
    <row r="19" spans="1:6" s="66" customFormat="1" ht="52">
      <c r="A19" s="156" t="s">
        <v>52</v>
      </c>
      <c r="B19" s="209" t="s">
        <v>600</v>
      </c>
      <c r="C19" s="57"/>
      <c r="D19" s="1136"/>
      <c r="E19" s="58"/>
      <c r="F19" s="113"/>
    </row>
    <row r="20" spans="1:6" s="66" customFormat="1" ht="13">
      <c r="A20" s="64"/>
      <c r="B20" s="14"/>
      <c r="C20" s="57"/>
      <c r="D20" s="1136"/>
      <c r="E20" s="58"/>
      <c r="F20" s="113"/>
    </row>
    <row r="21" spans="1:6" s="66" customFormat="1" ht="52">
      <c r="A21" s="55" t="s">
        <v>594</v>
      </c>
      <c r="B21" s="14" t="s">
        <v>602</v>
      </c>
      <c r="C21" s="57" t="s">
        <v>53</v>
      </c>
      <c r="D21" s="1136">
        <v>3</v>
      </c>
      <c r="E21" s="1165"/>
      <c r="F21" s="113">
        <f>ROUND((E21*D21),2)</f>
        <v>0</v>
      </c>
    </row>
    <row r="22" spans="1:6" s="66" customFormat="1" ht="13">
      <c r="A22" s="64"/>
      <c r="B22" s="14"/>
      <c r="C22" s="57"/>
      <c r="D22" s="1136"/>
      <c r="E22" s="58"/>
      <c r="F22" s="113"/>
    </row>
    <row r="23" spans="1:6" s="66" customFormat="1" ht="52">
      <c r="A23" s="55" t="s">
        <v>595</v>
      </c>
      <c r="B23" s="14" t="s">
        <v>606</v>
      </c>
      <c r="C23" s="57" t="s">
        <v>53</v>
      </c>
      <c r="D23" s="1136">
        <v>3</v>
      </c>
      <c r="E23" s="1165"/>
      <c r="F23" s="113">
        <f>ROUND((E23*D23),2)</f>
        <v>0</v>
      </c>
    </row>
    <row r="24" spans="1:6" s="66" customFormat="1" ht="13">
      <c r="A24" s="64"/>
      <c r="B24" s="14"/>
      <c r="C24" s="57"/>
      <c r="D24" s="1136"/>
      <c r="E24" s="58"/>
      <c r="F24" s="113"/>
    </row>
    <row r="25" spans="1:6" s="66" customFormat="1" ht="52">
      <c r="A25" s="55" t="s">
        <v>596</v>
      </c>
      <c r="B25" s="14" t="s">
        <v>1764</v>
      </c>
      <c r="C25" s="57" t="s">
        <v>53</v>
      </c>
      <c r="D25" s="1136">
        <v>1</v>
      </c>
      <c r="E25" s="1165"/>
      <c r="F25" s="113">
        <f>ROUND((E25*D25),2)</f>
        <v>0</v>
      </c>
    </row>
    <row r="26" spans="1:6" s="66" customFormat="1" ht="13">
      <c r="A26" s="64"/>
      <c r="B26" s="14"/>
      <c r="C26" s="57"/>
      <c r="D26" s="1136"/>
      <c r="E26" s="58"/>
      <c r="F26" s="113"/>
    </row>
    <row r="27" spans="1:6" s="66" customFormat="1" ht="65">
      <c r="A27" s="55" t="s">
        <v>597</v>
      </c>
      <c r="B27" s="14" t="s">
        <v>1765</v>
      </c>
      <c r="C27" s="57" t="s">
        <v>53</v>
      </c>
      <c r="D27" s="1136">
        <v>1</v>
      </c>
      <c r="E27" s="1165"/>
      <c r="F27" s="113">
        <f>ROUND((E27*D27),2)</f>
        <v>0</v>
      </c>
    </row>
    <row r="28" spans="1:6" s="66" customFormat="1" ht="13">
      <c r="A28" s="64"/>
      <c r="B28" s="14"/>
      <c r="C28" s="57"/>
      <c r="D28" s="1136"/>
      <c r="E28" s="58"/>
      <c r="F28" s="113"/>
    </row>
    <row r="29" spans="1:6" s="66" customFormat="1" ht="65">
      <c r="A29" s="55" t="s">
        <v>601</v>
      </c>
      <c r="B29" s="14" t="s">
        <v>1766</v>
      </c>
      <c r="C29" s="57" t="s">
        <v>53</v>
      </c>
      <c r="D29" s="1136">
        <v>1</v>
      </c>
      <c r="E29" s="1165"/>
      <c r="F29" s="113">
        <f>ROUND((E29*D29),2)</f>
        <v>0</v>
      </c>
    </row>
    <row r="30" spans="1:6" s="66" customFormat="1" ht="13">
      <c r="A30" s="64"/>
      <c r="B30" s="14"/>
      <c r="C30" s="57"/>
      <c r="D30" s="1136"/>
      <c r="E30" s="58"/>
      <c r="F30" s="113"/>
    </row>
    <row r="31" spans="1:6" s="66" customFormat="1" ht="65">
      <c r="A31" s="55" t="s">
        <v>608</v>
      </c>
      <c r="B31" s="14" t="s">
        <v>1240</v>
      </c>
      <c r="C31" s="57" t="s">
        <v>53</v>
      </c>
      <c r="D31" s="1136">
        <v>1</v>
      </c>
      <c r="E31" s="1165"/>
      <c r="F31" s="113">
        <f>ROUND((E31*D31),2)</f>
        <v>0</v>
      </c>
    </row>
    <row r="32" spans="1:6" s="66" customFormat="1" ht="13">
      <c r="A32" s="64"/>
      <c r="B32" s="14"/>
      <c r="C32" s="57"/>
      <c r="D32" s="1136"/>
      <c r="E32" s="58"/>
      <c r="F32" s="113"/>
    </row>
    <row r="33" spans="1:6" s="66" customFormat="1" ht="65">
      <c r="A33" s="55" t="s">
        <v>609</v>
      </c>
      <c r="B33" s="14" t="s">
        <v>1767</v>
      </c>
      <c r="C33" s="57" t="s">
        <v>53</v>
      </c>
      <c r="D33" s="1136">
        <v>1</v>
      </c>
      <c r="E33" s="1165"/>
      <c r="F33" s="113">
        <f>ROUND((E33*D33),2)</f>
        <v>0</v>
      </c>
    </row>
    <row r="34" spans="1:6" s="66" customFormat="1" ht="13">
      <c r="A34" s="64"/>
      <c r="B34" s="14"/>
      <c r="C34" s="57"/>
      <c r="D34" s="1136"/>
      <c r="E34" s="58"/>
      <c r="F34" s="113"/>
    </row>
    <row r="35" spans="1:6" s="66" customFormat="1" ht="65">
      <c r="A35" s="55" t="s">
        <v>610</v>
      </c>
      <c r="B35" s="14" t="s">
        <v>1768</v>
      </c>
      <c r="C35" s="57" t="s">
        <v>53</v>
      </c>
      <c r="D35" s="1136">
        <v>1</v>
      </c>
      <c r="E35" s="1165"/>
      <c r="F35" s="113">
        <f>ROUND((E35*D35),2)</f>
        <v>0</v>
      </c>
    </row>
    <row r="36" spans="1:6" s="66" customFormat="1" ht="13">
      <c r="A36" s="64"/>
      <c r="B36" s="14"/>
      <c r="C36" s="57"/>
      <c r="D36" s="1136"/>
      <c r="E36" s="58"/>
      <c r="F36" s="113"/>
    </row>
    <row r="37" spans="1:6" s="66" customFormat="1" ht="65">
      <c r="A37" s="55" t="s">
        <v>611</v>
      </c>
      <c r="B37" s="14" t="s">
        <v>1769</v>
      </c>
      <c r="C37" s="57" t="s">
        <v>53</v>
      </c>
      <c r="D37" s="1136">
        <v>1</v>
      </c>
      <c r="E37" s="1165"/>
      <c r="F37" s="113">
        <f>ROUND((E37*D37),2)</f>
        <v>0</v>
      </c>
    </row>
    <row r="38" spans="1:6" s="66" customFormat="1" ht="13">
      <c r="A38" s="64"/>
      <c r="B38" s="14"/>
      <c r="C38" s="57"/>
      <c r="D38" s="1136"/>
      <c r="E38" s="58"/>
      <c r="F38" s="113"/>
    </row>
    <row r="39" spans="1:6" s="66" customFormat="1" ht="65">
      <c r="A39" s="55" t="s">
        <v>612</v>
      </c>
      <c r="B39" s="14" t="s">
        <v>1770</v>
      </c>
      <c r="C39" s="57" t="s">
        <v>53</v>
      </c>
      <c r="D39" s="1136">
        <v>1</v>
      </c>
      <c r="E39" s="1165"/>
      <c r="F39" s="113">
        <f>ROUND((E39*D39),2)</f>
        <v>0</v>
      </c>
    </row>
    <row r="40" spans="1:6" s="66" customFormat="1" ht="13">
      <c r="A40" s="64"/>
      <c r="B40" s="14"/>
      <c r="C40" s="57"/>
      <c r="D40" s="1136"/>
      <c r="E40" s="58"/>
      <c r="F40" s="113"/>
    </row>
    <row r="41" spans="1:6" s="66" customFormat="1" ht="65">
      <c r="A41" s="55" t="s">
        <v>613</v>
      </c>
      <c r="B41" s="14" t="s">
        <v>1771</v>
      </c>
      <c r="C41" s="57" t="s">
        <v>53</v>
      </c>
      <c r="D41" s="1136">
        <v>1</v>
      </c>
      <c r="E41" s="1165"/>
      <c r="F41" s="113">
        <f>ROUND((E41*D41),2)</f>
        <v>0</v>
      </c>
    </row>
    <row r="42" spans="1:6" s="66" customFormat="1" ht="13">
      <c r="A42" s="64"/>
      <c r="B42" s="14"/>
      <c r="C42" s="57"/>
      <c r="D42" s="1136"/>
      <c r="E42" s="58"/>
      <c r="F42" s="113"/>
    </row>
    <row r="43" spans="1:6" s="66" customFormat="1" ht="65">
      <c r="A43" s="55" t="s">
        <v>614</v>
      </c>
      <c r="B43" s="14" t="s">
        <v>1772</v>
      </c>
      <c r="C43" s="57" t="s">
        <v>53</v>
      </c>
      <c r="D43" s="1136">
        <v>1</v>
      </c>
      <c r="E43" s="1165"/>
      <c r="F43" s="113">
        <f>ROUND((E43*D43),2)</f>
        <v>0</v>
      </c>
    </row>
    <row r="44" spans="1:6" s="66" customFormat="1" ht="13">
      <c r="A44" s="64"/>
      <c r="B44" s="14"/>
      <c r="C44" s="57"/>
      <c r="D44" s="1136"/>
      <c r="E44" s="58"/>
      <c r="F44" s="113"/>
    </row>
    <row r="45" spans="1:6" s="66" customFormat="1" ht="65">
      <c r="A45" s="55" t="s">
        <v>615</v>
      </c>
      <c r="B45" s="14" t="s">
        <v>1773</v>
      </c>
      <c r="C45" s="57" t="s">
        <v>53</v>
      </c>
      <c r="D45" s="1136">
        <v>1</v>
      </c>
      <c r="E45" s="1165"/>
      <c r="F45" s="113">
        <f>ROUND((E45*D45),2)</f>
        <v>0</v>
      </c>
    </row>
    <row r="46" spans="1:6" s="66" customFormat="1" ht="13">
      <c r="A46" s="64"/>
      <c r="B46" s="14"/>
      <c r="C46" s="57"/>
      <c r="D46" s="1136"/>
      <c r="E46" s="58"/>
      <c r="F46" s="113"/>
    </row>
    <row r="47" spans="1:6" s="66" customFormat="1" ht="65">
      <c r="A47" s="55" t="s">
        <v>616</v>
      </c>
      <c r="B47" s="14" t="s">
        <v>1774</v>
      </c>
      <c r="C47" s="57" t="s">
        <v>53</v>
      </c>
      <c r="D47" s="1136">
        <v>1</v>
      </c>
      <c r="E47" s="1165"/>
      <c r="F47" s="113">
        <f>ROUND((E47*D47),2)</f>
        <v>0</v>
      </c>
    </row>
    <row r="48" spans="1:6" s="66" customFormat="1" ht="13">
      <c r="A48" s="64"/>
      <c r="B48" s="14"/>
      <c r="C48" s="57"/>
      <c r="D48" s="1136"/>
      <c r="E48" s="58"/>
      <c r="F48" s="113"/>
    </row>
    <row r="49" spans="1:6" s="66" customFormat="1" ht="65">
      <c r="A49" s="55" t="s">
        <v>617</v>
      </c>
      <c r="B49" s="14" t="s">
        <v>1775</v>
      </c>
      <c r="C49" s="57" t="s">
        <v>53</v>
      </c>
      <c r="D49" s="1136">
        <v>1</v>
      </c>
      <c r="E49" s="1165"/>
      <c r="F49" s="113">
        <f>ROUND((E49*D49),2)</f>
        <v>0</v>
      </c>
    </row>
    <row r="50" spans="1:6" s="66" customFormat="1" ht="13">
      <c r="A50" s="64"/>
      <c r="B50" s="14"/>
      <c r="C50" s="57"/>
      <c r="D50" s="1136"/>
      <c r="E50" s="58"/>
      <c r="F50" s="113"/>
    </row>
    <row r="51" spans="1:6" s="66" customFormat="1" ht="52">
      <c r="A51" s="55" t="s">
        <v>618</v>
      </c>
      <c r="B51" s="14" t="s">
        <v>1776</v>
      </c>
      <c r="C51" s="57" t="s">
        <v>53</v>
      </c>
      <c r="D51" s="1136">
        <v>1</v>
      </c>
      <c r="E51" s="1165"/>
      <c r="F51" s="113">
        <f>ROUND((E51*D51),2)</f>
        <v>0</v>
      </c>
    </row>
    <row r="52" spans="1:6" s="66" customFormat="1" ht="13">
      <c r="A52" s="64"/>
      <c r="B52" s="14"/>
      <c r="C52" s="57"/>
      <c r="D52" s="1136"/>
      <c r="E52" s="58"/>
      <c r="F52" s="113"/>
    </row>
    <row r="53" spans="1:6" s="66" customFormat="1" ht="52">
      <c r="A53" s="55" t="s">
        <v>619</v>
      </c>
      <c r="B53" s="14" t="s">
        <v>1777</v>
      </c>
      <c r="C53" s="57" t="s">
        <v>53</v>
      </c>
      <c r="D53" s="1136">
        <v>1</v>
      </c>
      <c r="E53" s="1165"/>
      <c r="F53" s="113">
        <f>ROUND((E53*D53),2)</f>
        <v>0</v>
      </c>
    </row>
    <row r="54" spans="1:6" s="66" customFormat="1" ht="13">
      <c r="A54" s="64"/>
      <c r="B54" s="14"/>
      <c r="C54" s="57"/>
      <c r="D54" s="1136"/>
      <c r="E54" s="58"/>
      <c r="F54" s="113"/>
    </row>
    <row r="55" spans="1:6" s="66" customFormat="1" ht="52">
      <c r="A55" s="55" t="s">
        <v>620</v>
      </c>
      <c r="B55" s="14" t="s">
        <v>1778</v>
      </c>
      <c r="C55" s="57" t="s">
        <v>53</v>
      </c>
      <c r="D55" s="1136">
        <v>1</v>
      </c>
      <c r="E55" s="1165"/>
      <c r="F55" s="113">
        <f>ROUND((E55*D55),2)</f>
        <v>0</v>
      </c>
    </row>
    <row r="56" spans="1:6" s="66" customFormat="1" ht="13">
      <c r="A56" s="64"/>
      <c r="B56" s="14"/>
      <c r="C56" s="57"/>
      <c r="D56" s="1136"/>
      <c r="E56" s="58"/>
      <c r="F56" s="113"/>
    </row>
    <row r="57" spans="1:6" s="66" customFormat="1" ht="52">
      <c r="A57" s="55" t="s">
        <v>621</v>
      </c>
      <c r="B57" s="14" t="s">
        <v>1779</v>
      </c>
      <c r="C57" s="57" t="s">
        <v>53</v>
      </c>
      <c r="D57" s="1136">
        <v>1</v>
      </c>
      <c r="E57" s="1165"/>
      <c r="F57" s="113">
        <f>ROUND((E57*D57),2)</f>
        <v>0</v>
      </c>
    </row>
    <row r="58" spans="1:6" s="66" customFormat="1" ht="13">
      <c r="A58" s="64"/>
      <c r="B58" s="14"/>
      <c r="C58" s="57"/>
      <c r="D58" s="1136"/>
      <c r="E58" s="58"/>
      <c r="F58" s="113"/>
    </row>
    <row r="59" spans="1:6" s="66" customFormat="1" ht="65">
      <c r="A59" s="55" t="s">
        <v>622</v>
      </c>
      <c r="B59" s="14" t="s">
        <v>605</v>
      </c>
      <c r="C59" s="57" t="s">
        <v>53</v>
      </c>
      <c r="D59" s="1136">
        <v>1</v>
      </c>
      <c r="E59" s="1165"/>
      <c r="F59" s="113">
        <f>ROUND((E59*D59),2)</f>
        <v>0</v>
      </c>
    </row>
    <row r="60" spans="1:6" s="66" customFormat="1" ht="13">
      <c r="A60" s="64"/>
      <c r="B60" s="14"/>
      <c r="C60" s="57"/>
      <c r="D60" s="1136"/>
      <c r="E60" s="58"/>
      <c r="F60" s="113"/>
    </row>
    <row r="61" spans="1:6" s="66" customFormat="1" ht="65">
      <c r="A61" s="55" t="s">
        <v>623</v>
      </c>
      <c r="B61" s="14" t="s">
        <v>1780</v>
      </c>
      <c r="C61" s="57" t="s">
        <v>53</v>
      </c>
      <c r="D61" s="1136">
        <v>1</v>
      </c>
      <c r="E61" s="1165"/>
      <c r="F61" s="113">
        <f>ROUND((E61*D61),2)</f>
        <v>0</v>
      </c>
    </row>
    <row r="62" spans="1:6" s="66" customFormat="1" ht="13">
      <c r="A62" s="64"/>
      <c r="B62" s="14"/>
      <c r="C62" s="57"/>
      <c r="D62" s="1136"/>
      <c r="E62" s="58"/>
      <c r="F62" s="113"/>
    </row>
    <row r="63" spans="1:6" s="66" customFormat="1" ht="65">
      <c r="A63" s="55" t="s">
        <v>624</v>
      </c>
      <c r="B63" s="14" t="s">
        <v>1781</v>
      </c>
      <c r="C63" s="57" t="s">
        <v>53</v>
      </c>
      <c r="D63" s="1136">
        <v>1</v>
      </c>
      <c r="E63" s="1165"/>
      <c r="F63" s="113">
        <f>ROUND((E63*D63),2)</f>
        <v>0</v>
      </c>
    </row>
    <row r="64" spans="1:6" s="66" customFormat="1" ht="13">
      <c r="A64" s="64"/>
      <c r="B64" s="14"/>
      <c r="C64" s="57"/>
      <c r="D64" s="1136"/>
      <c r="E64" s="58"/>
      <c r="F64" s="113"/>
    </row>
    <row r="65" spans="1:6" s="66" customFormat="1" ht="65">
      <c r="A65" s="55" t="s">
        <v>625</v>
      </c>
      <c r="B65" s="14" t="s">
        <v>1782</v>
      </c>
      <c r="C65" s="57" t="s">
        <v>53</v>
      </c>
      <c r="D65" s="1136">
        <v>1</v>
      </c>
      <c r="E65" s="1165"/>
      <c r="F65" s="113">
        <f>ROUND((E65*D65),2)</f>
        <v>0</v>
      </c>
    </row>
    <row r="66" spans="1:6" s="66" customFormat="1" ht="13">
      <c r="A66" s="64"/>
      <c r="B66" s="14"/>
      <c r="C66" s="57"/>
      <c r="D66" s="1136"/>
      <c r="E66" s="58"/>
      <c r="F66" s="113"/>
    </row>
    <row r="67" spans="1:6" s="66" customFormat="1" ht="65">
      <c r="A67" s="55" t="s">
        <v>626</v>
      </c>
      <c r="B67" s="14" t="s">
        <v>1783</v>
      </c>
      <c r="C67" s="57" t="s">
        <v>53</v>
      </c>
      <c r="D67" s="1136">
        <v>1</v>
      </c>
      <c r="E67" s="1165"/>
      <c r="F67" s="113">
        <f>ROUND((E67*D67),2)</f>
        <v>0</v>
      </c>
    </row>
    <row r="68" spans="1:6" s="66" customFormat="1" ht="13">
      <c r="A68" s="64"/>
      <c r="B68" s="14"/>
      <c r="C68" s="57"/>
      <c r="D68" s="1136"/>
      <c r="E68" s="58"/>
      <c r="F68" s="113"/>
    </row>
    <row r="69" spans="1:6" s="66" customFormat="1" ht="65">
      <c r="A69" s="55" t="s">
        <v>627</v>
      </c>
      <c r="B69" s="14" t="s">
        <v>1784</v>
      </c>
      <c r="C69" s="57" t="s">
        <v>53</v>
      </c>
      <c r="D69" s="1136">
        <v>1</v>
      </c>
      <c r="E69" s="1165"/>
      <c r="F69" s="113">
        <f>ROUND((E69*D69),2)</f>
        <v>0</v>
      </c>
    </row>
    <row r="70" spans="1:6" s="66" customFormat="1" ht="13">
      <c r="A70" s="64"/>
      <c r="B70" s="14"/>
      <c r="C70" s="57"/>
      <c r="D70" s="1136"/>
      <c r="E70" s="58"/>
      <c r="F70" s="113"/>
    </row>
    <row r="71" spans="1:6" s="66" customFormat="1" ht="65">
      <c r="A71" s="55" t="s">
        <v>628</v>
      </c>
      <c r="B71" s="14" t="s">
        <v>1785</v>
      </c>
      <c r="C71" s="57" t="s">
        <v>53</v>
      </c>
      <c r="D71" s="1136">
        <v>1</v>
      </c>
      <c r="E71" s="1165"/>
      <c r="F71" s="113">
        <f>ROUND((E71*D71),2)</f>
        <v>0</v>
      </c>
    </row>
    <row r="72" spans="1:6" s="66" customFormat="1" ht="13">
      <c r="A72" s="64"/>
      <c r="B72" s="14"/>
      <c r="C72" s="57"/>
      <c r="D72" s="1136"/>
      <c r="E72" s="58"/>
      <c r="F72" s="113"/>
    </row>
    <row r="73" spans="1:6" s="66" customFormat="1" ht="65">
      <c r="A73" s="55" t="s">
        <v>1786</v>
      </c>
      <c r="B73" s="14" t="s">
        <v>1787</v>
      </c>
      <c r="C73" s="57" t="s">
        <v>53</v>
      </c>
      <c r="D73" s="1136">
        <v>1</v>
      </c>
      <c r="E73" s="1165"/>
      <c r="F73" s="113">
        <f>ROUND((E73*D73),2)</f>
        <v>0</v>
      </c>
    </row>
    <row r="74" spans="1:6" s="66" customFormat="1" ht="13">
      <c r="A74" s="64"/>
      <c r="B74" s="14"/>
      <c r="C74" s="57"/>
      <c r="D74" s="1136"/>
      <c r="E74" s="58"/>
      <c r="F74" s="113"/>
    </row>
    <row r="75" spans="1:6" s="66" customFormat="1" ht="52">
      <c r="A75" s="55" t="s">
        <v>1788</v>
      </c>
      <c r="B75" s="14" t="s">
        <v>1789</v>
      </c>
      <c r="C75" s="56"/>
      <c r="D75" s="56"/>
      <c r="E75" s="91"/>
      <c r="F75" s="91"/>
    </row>
    <row r="76" spans="1:6" s="66" customFormat="1" ht="26">
      <c r="A76" s="231" t="s">
        <v>548</v>
      </c>
      <c r="B76" s="238" t="s">
        <v>1790</v>
      </c>
      <c r="C76" s="57" t="s">
        <v>53</v>
      </c>
      <c r="D76" s="1136">
        <v>3</v>
      </c>
      <c r="E76" s="1165"/>
      <c r="F76" s="113">
        <f t="shared" ref="F76:F81" si="0">ROUND((E76*D76),2)</f>
        <v>0</v>
      </c>
    </row>
    <row r="77" spans="1:6" s="66" customFormat="1" ht="26">
      <c r="A77" s="231" t="s">
        <v>548</v>
      </c>
      <c r="B77" s="238" t="s">
        <v>1791</v>
      </c>
      <c r="C77" s="57" t="s">
        <v>53</v>
      </c>
      <c r="D77" s="1136">
        <v>2</v>
      </c>
      <c r="E77" s="1165"/>
      <c r="F77" s="113">
        <f t="shared" si="0"/>
        <v>0</v>
      </c>
    </row>
    <row r="78" spans="1:6" s="66" customFormat="1" ht="26">
      <c r="A78" s="231" t="s">
        <v>548</v>
      </c>
      <c r="B78" s="238" t="s">
        <v>1792</v>
      </c>
      <c r="C78" s="57" t="s">
        <v>53</v>
      </c>
      <c r="D78" s="1136">
        <v>2</v>
      </c>
      <c r="E78" s="1165"/>
      <c r="F78" s="113">
        <f t="shared" si="0"/>
        <v>0</v>
      </c>
    </row>
    <row r="79" spans="1:6" s="66" customFormat="1" ht="26">
      <c r="A79" s="231" t="s">
        <v>548</v>
      </c>
      <c r="B79" s="238" t="s">
        <v>1793</v>
      </c>
      <c r="C79" s="57" t="s">
        <v>53</v>
      </c>
      <c r="D79" s="1136">
        <v>1</v>
      </c>
      <c r="E79" s="1165"/>
      <c r="F79" s="113">
        <f t="shared" si="0"/>
        <v>0</v>
      </c>
    </row>
    <row r="80" spans="1:6" s="66" customFormat="1" ht="26">
      <c r="A80" s="231" t="s">
        <v>548</v>
      </c>
      <c r="B80" s="238" t="s">
        <v>1794</v>
      </c>
      <c r="C80" s="57" t="s">
        <v>53</v>
      </c>
      <c r="D80" s="1136">
        <v>1</v>
      </c>
      <c r="E80" s="1165"/>
      <c r="F80" s="113">
        <f t="shared" si="0"/>
        <v>0</v>
      </c>
    </row>
    <row r="81" spans="1:6" s="66" customFormat="1" ht="26">
      <c r="A81" s="231" t="s">
        <v>548</v>
      </c>
      <c r="B81" s="238" t="s">
        <v>1795</v>
      </c>
      <c r="C81" s="57" t="s">
        <v>53</v>
      </c>
      <c r="D81" s="1136">
        <v>1</v>
      </c>
      <c r="E81" s="1165"/>
      <c r="F81" s="113">
        <f t="shared" si="0"/>
        <v>0</v>
      </c>
    </row>
    <row r="82" spans="1:6" s="66" customFormat="1" ht="13">
      <c r="A82" s="64"/>
      <c r="B82" s="14"/>
      <c r="C82" s="57"/>
      <c r="D82" s="1136"/>
      <c r="E82" s="58"/>
      <c r="F82" s="113"/>
    </row>
    <row r="83" spans="1:6" s="66" customFormat="1" ht="26">
      <c r="A83" s="231" t="s">
        <v>548</v>
      </c>
      <c r="B83" s="239" t="s">
        <v>1796</v>
      </c>
      <c r="C83" s="57" t="s">
        <v>53</v>
      </c>
      <c r="D83" s="1136">
        <v>1</v>
      </c>
      <c r="E83" s="1165"/>
      <c r="F83" s="113">
        <f t="shared" ref="F83:F89" si="1">ROUND((E83*D83),2)</f>
        <v>0</v>
      </c>
    </row>
    <row r="84" spans="1:6" s="66" customFormat="1" ht="39">
      <c r="A84" s="231" t="s">
        <v>548</v>
      </c>
      <c r="B84" s="239" t="s">
        <v>1797</v>
      </c>
      <c r="C84" s="57" t="s">
        <v>53</v>
      </c>
      <c r="D84" s="1136">
        <v>1</v>
      </c>
      <c r="E84" s="1165"/>
      <c r="F84" s="113">
        <f t="shared" si="1"/>
        <v>0</v>
      </c>
    </row>
    <row r="85" spans="1:6" s="66" customFormat="1" ht="39">
      <c r="A85" s="231" t="s">
        <v>548</v>
      </c>
      <c r="B85" s="239" t="s">
        <v>1798</v>
      </c>
      <c r="C85" s="57" t="s">
        <v>53</v>
      </c>
      <c r="D85" s="1136">
        <v>1</v>
      </c>
      <c r="E85" s="1165"/>
      <c r="F85" s="113">
        <f t="shared" si="1"/>
        <v>0</v>
      </c>
    </row>
    <row r="86" spans="1:6" s="66" customFormat="1" ht="26">
      <c r="A86" s="231" t="s">
        <v>548</v>
      </c>
      <c r="B86" s="239" t="s">
        <v>1795</v>
      </c>
      <c r="C86" s="57" t="s">
        <v>53</v>
      </c>
      <c r="D86" s="1136">
        <v>1</v>
      </c>
      <c r="E86" s="1165"/>
      <c r="F86" s="113">
        <f t="shared" si="1"/>
        <v>0</v>
      </c>
    </row>
    <row r="87" spans="1:6" s="66" customFormat="1" ht="26">
      <c r="A87" s="231" t="s">
        <v>548</v>
      </c>
      <c r="B87" s="239" t="s">
        <v>1799</v>
      </c>
      <c r="C87" s="57" t="s">
        <v>53</v>
      </c>
      <c r="D87" s="1136">
        <v>1</v>
      </c>
      <c r="E87" s="1165"/>
      <c r="F87" s="113">
        <f t="shared" si="1"/>
        <v>0</v>
      </c>
    </row>
    <row r="88" spans="1:6" s="66" customFormat="1" ht="26">
      <c r="A88" s="231" t="s">
        <v>548</v>
      </c>
      <c r="B88" s="239" t="s">
        <v>1796</v>
      </c>
      <c r="C88" s="57" t="s">
        <v>53</v>
      </c>
      <c r="D88" s="1136">
        <v>1</v>
      </c>
      <c r="E88" s="1165"/>
      <c r="F88" s="113">
        <f t="shared" si="1"/>
        <v>0</v>
      </c>
    </row>
    <row r="89" spans="1:6" s="66" customFormat="1" ht="26">
      <c r="A89" s="231" t="s">
        <v>548</v>
      </c>
      <c r="B89" s="239" t="s">
        <v>1800</v>
      </c>
      <c r="C89" s="57" t="s">
        <v>53</v>
      </c>
      <c r="D89" s="1136">
        <v>1</v>
      </c>
      <c r="E89" s="1165"/>
      <c r="F89" s="113">
        <f t="shared" si="1"/>
        <v>0</v>
      </c>
    </row>
    <row r="90" spans="1:6" s="66" customFormat="1" ht="13">
      <c r="A90" s="64"/>
      <c r="B90" s="14"/>
      <c r="C90" s="57"/>
      <c r="D90" s="1136"/>
      <c r="E90" s="58"/>
      <c r="F90" s="113"/>
    </row>
    <row r="91" spans="1:6" s="66" customFormat="1" ht="65">
      <c r="A91" s="55" t="s">
        <v>1801</v>
      </c>
      <c r="B91" s="14" t="s">
        <v>1802</v>
      </c>
      <c r="C91" s="57" t="s">
        <v>39</v>
      </c>
      <c r="D91" s="1136">
        <v>285.95999999999998</v>
      </c>
      <c r="E91" s="1165"/>
      <c r="F91" s="113">
        <f>ROUND((E91*D91),2)</f>
        <v>0</v>
      </c>
    </row>
    <row r="92" spans="1:6" s="66" customFormat="1" ht="13">
      <c r="A92" s="64"/>
      <c r="B92" s="14"/>
      <c r="C92" s="57"/>
      <c r="D92" s="1136"/>
      <c r="E92" s="58"/>
      <c r="F92" s="113"/>
    </row>
    <row r="93" spans="1:6" s="66" customFormat="1" ht="52">
      <c r="A93" s="55" t="s">
        <v>1803</v>
      </c>
      <c r="B93" s="14" t="s">
        <v>607</v>
      </c>
      <c r="C93" s="57" t="s">
        <v>53</v>
      </c>
      <c r="D93" s="1136">
        <v>7</v>
      </c>
      <c r="E93" s="1165"/>
      <c r="F93" s="113">
        <f>ROUND((E93*D93),2)</f>
        <v>0</v>
      </c>
    </row>
    <row r="94" spans="1:6" s="66" customFormat="1" ht="13">
      <c r="A94" s="64"/>
      <c r="B94" s="14"/>
      <c r="C94" s="57"/>
      <c r="D94" s="1136"/>
      <c r="E94" s="58"/>
      <c r="F94" s="113"/>
    </row>
    <row r="95" spans="1:6" s="66" customFormat="1" ht="26">
      <c r="A95" s="114" t="s">
        <v>1804</v>
      </c>
      <c r="B95" s="14" t="s">
        <v>1487</v>
      </c>
      <c r="C95" s="75" t="s">
        <v>32</v>
      </c>
      <c r="D95" s="890">
        <v>1</v>
      </c>
      <c r="E95" s="1172"/>
      <c r="F95" s="113">
        <f>ROUND((E95*D95),2)</f>
        <v>0</v>
      </c>
    </row>
    <row r="96" spans="1:6" s="66" customFormat="1" ht="26">
      <c r="A96" s="114"/>
      <c r="B96" s="14" t="s">
        <v>1805</v>
      </c>
      <c r="C96" s="75"/>
      <c r="D96" s="890"/>
      <c r="E96" s="113"/>
      <c r="F96" s="113"/>
    </row>
    <row r="97" spans="1:7" s="66" customFormat="1" ht="13">
      <c r="A97" s="114"/>
      <c r="B97" s="14" t="s">
        <v>908</v>
      </c>
      <c r="C97" s="75"/>
      <c r="D97" s="890"/>
      <c r="E97" s="113"/>
      <c r="F97" s="113"/>
    </row>
    <row r="98" spans="1:7" s="66" customFormat="1" ht="13">
      <c r="A98" s="114"/>
      <c r="B98" s="14" t="s">
        <v>1806</v>
      </c>
      <c r="C98" s="75"/>
      <c r="D98" s="890"/>
      <c r="E98" s="113"/>
      <c r="F98" s="113"/>
    </row>
    <row r="99" spans="1:7" s="66" customFormat="1" ht="13">
      <c r="A99" s="114"/>
      <c r="B99" s="14"/>
      <c r="C99" s="75"/>
      <c r="D99" s="890"/>
      <c r="E99" s="113"/>
      <c r="F99" s="113"/>
    </row>
    <row r="100" spans="1:7" s="66" customFormat="1" ht="26">
      <c r="A100" s="114" t="s">
        <v>1807</v>
      </c>
      <c r="B100" s="14" t="s">
        <v>1487</v>
      </c>
      <c r="C100" s="75" t="s">
        <v>32</v>
      </c>
      <c r="D100" s="890">
        <v>1</v>
      </c>
      <c r="E100" s="1172"/>
      <c r="F100" s="113">
        <f>ROUND((E100*D100),2)</f>
        <v>0</v>
      </c>
      <c r="G100" s="71"/>
    </row>
    <row r="101" spans="1:7" s="66" customFormat="1" ht="26">
      <c r="A101" s="114"/>
      <c r="B101" s="14" t="s">
        <v>1808</v>
      </c>
      <c r="C101" s="75"/>
      <c r="D101" s="890"/>
      <c r="E101" s="113"/>
      <c r="F101" s="113"/>
      <c r="G101" s="71"/>
    </row>
    <row r="102" spans="1:7" s="66" customFormat="1" ht="13">
      <c r="A102" s="114"/>
      <c r="B102" s="14" t="s">
        <v>908</v>
      </c>
      <c r="C102" s="75"/>
      <c r="D102" s="890"/>
      <c r="E102" s="113"/>
      <c r="F102" s="113"/>
      <c r="G102" s="71"/>
    </row>
    <row r="103" spans="1:7" s="66" customFormat="1" ht="13">
      <c r="A103" s="114"/>
      <c r="B103" s="14" t="s">
        <v>1809</v>
      </c>
      <c r="C103" s="75"/>
      <c r="D103" s="890"/>
      <c r="E103" s="113"/>
      <c r="F103" s="113"/>
      <c r="G103" s="71"/>
    </row>
    <row r="104" spans="1:7" s="66" customFormat="1" ht="13">
      <c r="A104" s="114"/>
      <c r="B104" s="14"/>
      <c r="C104" s="75"/>
      <c r="D104" s="890"/>
      <c r="E104" s="113"/>
      <c r="F104" s="113"/>
      <c r="G104" s="71"/>
    </row>
    <row r="105" spans="1:7" s="66" customFormat="1" ht="26">
      <c r="A105" s="114" t="s">
        <v>1807</v>
      </c>
      <c r="B105" s="14" t="s">
        <v>1487</v>
      </c>
      <c r="C105" s="75" t="s">
        <v>32</v>
      </c>
      <c r="D105" s="890">
        <v>1</v>
      </c>
      <c r="E105" s="1172"/>
      <c r="F105" s="113">
        <f>ROUND((E105*D105),2)</f>
        <v>0</v>
      </c>
      <c r="G105" s="71"/>
    </row>
    <row r="106" spans="1:7" s="66" customFormat="1" ht="26">
      <c r="A106" s="114"/>
      <c r="B106" s="14" t="s">
        <v>1810</v>
      </c>
      <c r="C106" s="75"/>
      <c r="D106" s="890"/>
      <c r="E106" s="113"/>
      <c r="F106" s="113"/>
      <c r="G106" s="71"/>
    </row>
    <row r="107" spans="1:7" s="66" customFormat="1" ht="13">
      <c r="A107" s="114"/>
      <c r="B107" s="14" t="s">
        <v>908</v>
      </c>
      <c r="C107" s="75"/>
      <c r="D107" s="890"/>
      <c r="E107" s="113"/>
      <c r="F107" s="113"/>
      <c r="G107" s="71"/>
    </row>
    <row r="108" spans="1:7" s="66" customFormat="1" ht="13">
      <c r="A108" s="114"/>
      <c r="B108" s="14" t="s">
        <v>1811</v>
      </c>
      <c r="C108" s="75"/>
      <c r="D108" s="890"/>
      <c r="E108" s="113"/>
      <c r="F108" s="113"/>
      <c r="G108" s="71"/>
    </row>
    <row r="109" spans="1:7" s="66" customFormat="1" ht="13">
      <c r="A109" s="114"/>
      <c r="B109" s="14"/>
      <c r="C109" s="75"/>
      <c r="D109" s="890"/>
      <c r="E109" s="113"/>
      <c r="F109" s="113"/>
      <c r="G109" s="71"/>
    </row>
    <row r="110" spans="1:7" s="66" customFormat="1" ht="26">
      <c r="A110" s="114" t="s">
        <v>1812</v>
      </c>
      <c r="B110" s="14" t="s">
        <v>1487</v>
      </c>
      <c r="C110" s="75" t="s">
        <v>32</v>
      </c>
      <c r="D110" s="890">
        <v>1</v>
      </c>
      <c r="E110" s="1172"/>
      <c r="F110" s="113">
        <f>ROUND((E110*D110),2)</f>
        <v>0</v>
      </c>
      <c r="G110" s="71"/>
    </row>
    <row r="111" spans="1:7" s="66" customFormat="1" ht="26">
      <c r="A111" s="114"/>
      <c r="B111" s="14" t="s">
        <v>1813</v>
      </c>
      <c r="C111" s="75"/>
      <c r="D111" s="890"/>
      <c r="E111" s="113"/>
      <c r="F111" s="113"/>
      <c r="G111" s="71"/>
    </row>
    <row r="112" spans="1:7" s="66" customFormat="1" ht="13">
      <c r="A112" s="114"/>
      <c r="B112" s="14" t="s">
        <v>908</v>
      </c>
      <c r="C112" s="75"/>
      <c r="D112" s="890"/>
      <c r="E112" s="113"/>
      <c r="F112" s="113"/>
      <c r="G112" s="71"/>
    </row>
    <row r="113" spans="1:7" s="66" customFormat="1" ht="13">
      <c r="A113" s="55"/>
      <c r="B113" s="14" t="s">
        <v>1814</v>
      </c>
      <c r="C113" s="57"/>
      <c r="D113" s="1136"/>
      <c r="E113" s="58"/>
      <c r="F113" s="113"/>
      <c r="G113" s="71"/>
    </row>
    <row r="114" spans="1:7" s="66" customFormat="1" ht="13">
      <c r="A114" s="114"/>
      <c r="B114" s="14"/>
      <c r="C114" s="75"/>
      <c r="D114" s="890"/>
      <c r="E114" s="113"/>
      <c r="F114" s="113"/>
      <c r="G114" s="71"/>
    </row>
    <row r="115" spans="1:7" s="66" customFormat="1" ht="26">
      <c r="A115" s="114" t="s">
        <v>1815</v>
      </c>
      <c r="B115" s="14" t="s">
        <v>1487</v>
      </c>
      <c r="C115" s="75"/>
      <c r="D115" s="890"/>
      <c r="E115" s="113"/>
      <c r="F115" s="113"/>
      <c r="G115" s="71"/>
    </row>
    <row r="116" spans="1:7" s="66" customFormat="1" ht="26">
      <c r="A116" s="236" t="s">
        <v>871</v>
      </c>
      <c r="B116" s="14" t="s">
        <v>1816</v>
      </c>
      <c r="C116" s="75"/>
      <c r="D116" s="890"/>
      <c r="E116" s="113"/>
      <c r="F116" s="113"/>
      <c r="G116" s="71"/>
    </row>
    <row r="117" spans="1:7" s="66" customFormat="1" ht="13">
      <c r="A117" s="236"/>
      <c r="B117" s="14" t="s">
        <v>908</v>
      </c>
      <c r="C117" s="75"/>
      <c r="D117" s="890"/>
      <c r="E117" s="113"/>
      <c r="F117" s="113"/>
      <c r="G117" s="71"/>
    </row>
    <row r="118" spans="1:7" s="66" customFormat="1" ht="13">
      <c r="A118" s="69"/>
      <c r="B118" s="14" t="s">
        <v>1817</v>
      </c>
      <c r="C118" s="75" t="s">
        <v>32</v>
      </c>
      <c r="D118" s="890">
        <v>3</v>
      </c>
      <c r="E118" s="1172"/>
      <c r="F118" s="113">
        <f>ROUND((E118*D118),2)</f>
        <v>0</v>
      </c>
      <c r="G118" s="71"/>
    </row>
    <row r="119" spans="1:7" s="66" customFormat="1" ht="13">
      <c r="A119" s="69"/>
      <c r="B119" s="14"/>
      <c r="C119" s="75"/>
      <c r="D119" s="890"/>
      <c r="E119" s="890"/>
      <c r="F119" s="890"/>
      <c r="G119" s="245"/>
    </row>
    <row r="120" spans="1:7" s="66" customFormat="1" ht="26">
      <c r="A120" s="236" t="s">
        <v>873</v>
      </c>
      <c r="B120" s="14" t="s">
        <v>1818</v>
      </c>
      <c r="C120" s="75"/>
      <c r="D120" s="890"/>
      <c r="E120" s="113"/>
      <c r="F120" s="113"/>
      <c r="G120" s="71"/>
    </row>
    <row r="121" spans="1:7" s="66" customFormat="1" ht="13">
      <c r="A121" s="114"/>
      <c r="B121" s="14" t="s">
        <v>908</v>
      </c>
      <c r="C121" s="75"/>
      <c r="D121" s="890"/>
      <c r="E121" s="113"/>
      <c r="F121" s="113"/>
      <c r="G121" s="71"/>
    </row>
    <row r="122" spans="1:7" s="66" customFormat="1" ht="13">
      <c r="A122" s="55"/>
      <c r="B122" s="14" t="s">
        <v>1819</v>
      </c>
      <c r="C122" s="75" t="s">
        <v>32</v>
      </c>
      <c r="D122" s="890">
        <v>3</v>
      </c>
      <c r="E122" s="1172"/>
      <c r="F122" s="113">
        <f>ROUND((E122*D122),2)</f>
        <v>0</v>
      </c>
      <c r="G122" s="71"/>
    </row>
    <row r="123" spans="1:7" s="66" customFormat="1" ht="13">
      <c r="A123" s="55"/>
      <c r="B123" s="14"/>
      <c r="C123" s="57"/>
      <c r="D123" s="1136"/>
      <c r="E123" s="58"/>
      <c r="F123" s="113"/>
      <c r="G123" s="71"/>
    </row>
    <row r="124" spans="1:7" s="66" customFormat="1" ht="13">
      <c r="A124" s="55" t="s">
        <v>1815</v>
      </c>
      <c r="B124" s="14" t="s">
        <v>945</v>
      </c>
      <c r="C124" s="57" t="s">
        <v>32</v>
      </c>
      <c r="D124" s="1136">
        <v>3</v>
      </c>
      <c r="E124" s="1165"/>
      <c r="F124" s="113">
        <f>ROUND((E124*D124),2)</f>
        <v>0</v>
      </c>
      <c r="G124" s="71"/>
    </row>
    <row r="125" spans="1:7" s="66" customFormat="1" ht="13">
      <c r="A125" s="55"/>
      <c r="B125" s="14" t="s">
        <v>1820</v>
      </c>
      <c r="C125" s="57"/>
      <c r="D125" s="1136"/>
      <c r="E125" s="58"/>
      <c r="F125" s="113"/>
      <c r="G125" s="71"/>
    </row>
    <row r="126" spans="1:7" s="66" customFormat="1" ht="13">
      <c r="A126" s="55"/>
      <c r="B126" s="14" t="s">
        <v>1821</v>
      </c>
      <c r="C126" s="57"/>
      <c r="D126" s="1136"/>
      <c r="E126" s="58"/>
      <c r="F126" s="113"/>
      <c r="G126" s="71"/>
    </row>
    <row r="127" spans="1:7" s="66" customFormat="1" ht="13">
      <c r="A127" s="55"/>
      <c r="B127" s="14"/>
      <c r="C127" s="57"/>
      <c r="D127" s="1136"/>
      <c r="E127" s="58"/>
      <c r="F127" s="113"/>
      <c r="G127" s="71"/>
    </row>
    <row r="128" spans="1:7" s="66" customFormat="1" ht="13">
      <c r="A128" s="55" t="s">
        <v>1822</v>
      </c>
      <c r="B128" s="14" t="s">
        <v>945</v>
      </c>
      <c r="C128" s="57" t="s">
        <v>32</v>
      </c>
      <c r="D128" s="1136">
        <v>3</v>
      </c>
      <c r="E128" s="1165"/>
      <c r="F128" s="113">
        <f>ROUND((E128*D128),2)</f>
        <v>0</v>
      </c>
      <c r="G128" s="71"/>
    </row>
    <row r="129" spans="1:7" s="66" customFormat="1" ht="13">
      <c r="A129" s="55"/>
      <c r="B129" s="14" t="s">
        <v>1823</v>
      </c>
      <c r="C129" s="57"/>
      <c r="D129" s="1136"/>
      <c r="E129" s="58"/>
      <c r="F129" s="113"/>
      <c r="G129" s="71"/>
    </row>
    <row r="130" spans="1:7" s="66" customFormat="1" ht="13">
      <c r="A130" s="55"/>
      <c r="B130" s="14" t="s">
        <v>1824</v>
      </c>
      <c r="C130" s="57"/>
      <c r="D130" s="1136"/>
      <c r="E130" s="58"/>
      <c r="F130" s="113"/>
      <c r="G130" s="71"/>
    </row>
    <row r="131" spans="1:7" s="66" customFormat="1" ht="13">
      <c r="A131" s="55"/>
      <c r="B131" s="14"/>
      <c r="C131" s="57"/>
      <c r="D131" s="1136"/>
      <c r="E131" s="58"/>
      <c r="F131" s="113"/>
      <c r="G131" s="71"/>
    </row>
    <row r="132" spans="1:7" s="66" customFormat="1" ht="13">
      <c r="A132" s="55" t="s">
        <v>1825</v>
      </c>
      <c r="B132" s="14" t="s">
        <v>945</v>
      </c>
      <c r="C132" s="57" t="s">
        <v>32</v>
      </c>
      <c r="D132" s="1136">
        <v>2</v>
      </c>
      <c r="E132" s="1165"/>
      <c r="F132" s="113">
        <f>ROUND((E132*D132),2)</f>
        <v>0</v>
      </c>
      <c r="G132" s="71"/>
    </row>
    <row r="133" spans="1:7" s="66" customFormat="1" ht="13">
      <c r="A133" s="55"/>
      <c r="B133" s="14" t="s">
        <v>1826</v>
      </c>
      <c r="C133" s="57"/>
      <c r="D133" s="1136"/>
      <c r="E133" s="58"/>
      <c r="F133" s="113"/>
      <c r="G133" s="71"/>
    </row>
    <row r="134" spans="1:7" s="66" customFormat="1" ht="13">
      <c r="A134" s="55"/>
      <c r="B134" s="14" t="s">
        <v>1827</v>
      </c>
      <c r="C134" s="57"/>
      <c r="D134" s="1136"/>
      <c r="E134" s="58"/>
      <c r="F134" s="113"/>
      <c r="G134" s="71"/>
    </row>
    <row r="135" spans="1:7" s="66" customFormat="1" ht="13">
      <c r="C135" s="56"/>
      <c r="D135" s="56"/>
      <c r="E135" s="91"/>
      <c r="F135" s="91"/>
      <c r="G135" s="71"/>
    </row>
    <row r="136" spans="1:7" s="66" customFormat="1" ht="26">
      <c r="A136" s="55" t="s">
        <v>1491</v>
      </c>
      <c r="B136" s="14" t="s">
        <v>1494</v>
      </c>
      <c r="C136" s="57"/>
      <c r="D136" s="1136"/>
      <c r="E136" s="58"/>
      <c r="F136" s="113"/>
      <c r="G136" s="71"/>
    </row>
    <row r="137" spans="1:7" s="244" customFormat="1" ht="13">
      <c r="A137" s="114"/>
      <c r="B137" s="14" t="s">
        <v>1493</v>
      </c>
      <c r="C137" s="75" t="s">
        <v>32</v>
      </c>
      <c r="D137" s="890">
        <v>4</v>
      </c>
      <c r="E137" s="1172"/>
      <c r="F137" s="113">
        <f>ROUND((E137*D137),2)</f>
        <v>0</v>
      </c>
    </row>
    <row r="138" spans="1:7" s="244" customFormat="1" ht="13">
      <c r="A138" s="114"/>
      <c r="B138" s="14" t="s">
        <v>1828</v>
      </c>
      <c r="C138" s="75" t="s">
        <v>32</v>
      </c>
      <c r="D138" s="890">
        <v>2</v>
      </c>
      <c r="E138" s="1172"/>
      <c r="F138" s="113">
        <f>ROUND((E138*D138),2)</f>
        <v>0</v>
      </c>
    </row>
    <row r="139" spans="1:7" s="244" customFormat="1" ht="13">
      <c r="A139" s="114"/>
      <c r="B139" s="14" t="s">
        <v>1829</v>
      </c>
      <c r="C139" s="75" t="s">
        <v>32</v>
      </c>
      <c r="D139" s="890">
        <v>3</v>
      </c>
      <c r="E139" s="1172"/>
      <c r="F139" s="113">
        <f>ROUND((E139*D139),2)</f>
        <v>0</v>
      </c>
    </row>
    <row r="140" spans="1:7" s="244" customFormat="1" ht="13">
      <c r="A140" s="114"/>
      <c r="B140" s="14" t="s">
        <v>1830</v>
      </c>
      <c r="C140" s="75" t="s">
        <v>32</v>
      </c>
      <c r="D140" s="890">
        <v>3</v>
      </c>
      <c r="E140" s="1172"/>
      <c r="F140" s="113">
        <f>ROUND((E140*D140),2)</f>
        <v>0</v>
      </c>
    </row>
    <row r="141" spans="1:7" s="244" customFormat="1" ht="13">
      <c r="A141" s="114"/>
      <c r="B141" s="14"/>
      <c r="C141" s="1135"/>
      <c r="D141" s="1135"/>
      <c r="E141" s="1181"/>
      <c r="F141" s="1181"/>
    </row>
    <row r="142" spans="1:7">
      <c r="A142" s="55" t="s">
        <v>1831</v>
      </c>
      <c r="B142" s="14" t="s">
        <v>1020</v>
      </c>
    </row>
    <row r="143" spans="1:7" s="56" customFormat="1" ht="42.75" customHeight="1">
      <c r="A143" s="64"/>
      <c r="B143" s="14" t="s">
        <v>1022</v>
      </c>
      <c r="C143" s="57" t="s">
        <v>32</v>
      </c>
      <c r="D143" s="58">
        <v>45</v>
      </c>
      <c r="E143" s="1165"/>
      <c r="F143" s="113">
        <f>ROUND((E143*D143),2)</f>
        <v>0</v>
      </c>
    </row>
    <row r="144" spans="1:7" s="244" customFormat="1" ht="13">
      <c r="A144" s="114"/>
      <c r="B144" s="14"/>
      <c r="C144" s="1135"/>
      <c r="D144" s="1135"/>
      <c r="E144" s="1181"/>
      <c r="F144" s="1181"/>
    </row>
    <row r="145" spans="1:6">
      <c r="A145" s="55" t="s">
        <v>1832</v>
      </c>
      <c r="B145" s="14" t="s">
        <v>1020</v>
      </c>
    </row>
    <row r="146" spans="1:6" s="56" customFormat="1" ht="42.75" customHeight="1">
      <c r="A146" s="64"/>
      <c r="B146" s="14" t="s">
        <v>1495</v>
      </c>
      <c r="C146" s="57" t="s">
        <v>32</v>
      </c>
      <c r="D146" s="58">
        <v>3</v>
      </c>
      <c r="E146" s="1165"/>
      <c r="F146" s="113">
        <f>ROUND((E146*D146),2)</f>
        <v>0</v>
      </c>
    </row>
    <row r="147" spans="1:6" s="56" customFormat="1" ht="20.149999999999999" customHeight="1" thickBot="1">
      <c r="A147" s="70"/>
      <c r="B147" s="14"/>
      <c r="C147" s="57"/>
      <c r="D147" s="1138"/>
      <c r="E147" s="58"/>
      <c r="F147" s="58"/>
    </row>
    <row r="148" spans="1:6" s="23" customFormat="1" ht="14.5" thickBot="1">
      <c r="A148" s="50"/>
      <c r="B148" s="199" t="s">
        <v>74</v>
      </c>
      <c r="C148" s="51"/>
      <c r="D148" s="52"/>
      <c r="E148" s="52"/>
      <c r="F148" s="52">
        <f>ROUND(SUM(F13:F147),2)</f>
        <v>0</v>
      </c>
    </row>
    <row r="149" spans="1:6" ht="14.5" thickTop="1"/>
  </sheetData>
  <sheetProtection selectLockedCells="1" selectUnlockedCells="1"/>
  <mergeCells count="5">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6A149-5240-41ED-826A-FF80B26820C2}">
  <sheetPr>
    <tabColor rgb="FF92D050"/>
  </sheetPr>
  <dimension ref="A1:F313"/>
  <sheetViews>
    <sheetView view="pageBreakPreview" topLeftCell="A289" zoomScaleNormal="100" zoomScaleSheetLayoutView="100" workbookViewId="0">
      <selection activeCell="F312" sqref="F312"/>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c r="A1" s="97" t="s">
        <v>75</v>
      </c>
      <c r="B1" s="193" t="s">
        <v>128</v>
      </c>
      <c r="C1" s="1121"/>
      <c r="D1" s="1121"/>
      <c r="E1" s="1126"/>
      <c r="F1" s="1126"/>
    </row>
    <row r="3" spans="1:6">
      <c r="A3" s="858" t="s">
        <v>225</v>
      </c>
      <c r="B3" s="195"/>
      <c r="C3" s="1129"/>
      <c r="D3" s="61"/>
      <c r="E3" s="1129"/>
      <c r="F3" s="1130"/>
    </row>
    <row r="4" spans="1:6" s="164" customFormat="1" ht="14.25" customHeight="1">
      <c r="A4" s="1621" t="s">
        <v>188</v>
      </c>
      <c r="B4" s="1631"/>
      <c r="C4" s="1631"/>
      <c r="D4" s="1631"/>
      <c r="E4" s="1631"/>
      <c r="F4" s="1631"/>
    </row>
    <row r="5" spans="1:6" s="164" customFormat="1" ht="27" customHeight="1">
      <c r="A5" s="1621" t="s">
        <v>187</v>
      </c>
      <c r="B5" s="1652"/>
      <c r="C5" s="1652"/>
      <c r="D5" s="1652"/>
      <c r="E5" s="1652"/>
      <c r="F5" s="1652"/>
    </row>
    <row r="6" spans="1:6" s="164" customFormat="1" ht="14.25" customHeight="1">
      <c r="A6" s="1621" t="s">
        <v>207</v>
      </c>
      <c r="B6" s="1621"/>
      <c r="C6" s="1621"/>
      <c r="D6" s="1621"/>
      <c r="E6" s="1621"/>
      <c r="F6" s="1621"/>
    </row>
    <row r="7" spans="1:6" s="165" customFormat="1" ht="43.5" customHeight="1">
      <c r="A7" s="1621" t="s">
        <v>854</v>
      </c>
      <c r="B7" s="1652"/>
      <c r="C7" s="1652"/>
      <c r="D7" s="1652"/>
      <c r="E7" s="1652"/>
      <c r="F7" s="1652"/>
    </row>
    <row r="8" spans="1:6" s="145" customFormat="1" ht="43.5" customHeight="1">
      <c r="A8" s="1622" t="s">
        <v>855</v>
      </c>
      <c r="B8" s="1622"/>
      <c r="C8" s="1622"/>
      <c r="D8" s="1622"/>
      <c r="E8" s="1622"/>
      <c r="F8" s="1622"/>
    </row>
    <row r="9" spans="1:6" s="165" customFormat="1" ht="40.75" customHeight="1">
      <c r="A9" s="1621" t="s">
        <v>856</v>
      </c>
      <c r="B9" s="1652"/>
      <c r="C9" s="1652"/>
      <c r="D9" s="1652"/>
      <c r="E9" s="1652"/>
      <c r="F9" s="1652"/>
    </row>
    <row r="10" spans="1:6" s="165" customFormat="1" ht="29.15" customHeight="1">
      <c r="A10" s="1653" t="s">
        <v>857</v>
      </c>
      <c r="B10" s="1654"/>
      <c r="C10" s="1654"/>
      <c r="D10" s="1654"/>
      <c r="E10" s="1654"/>
      <c r="F10" s="1654"/>
    </row>
    <row r="11" spans="1:6" s="166" customFormat="1" ht="14.25" customHeight="1">
      <c r="A11" s="1642" t="s">
        <v>328</v>
      </c>
      <c r="B11" s="1643"/>
      <c r="C11" s="1643"/>
      <c r="D11" s="1643"/>
      <c r="E11" s="1643"/>
      <c r="F11" s="1644"/>
    </row>
    <row r="12" spans="1:6" s="166" customFormat="1" ht="14.25" customHeight="1">
      <c r="A12" s="158"/>
      <c r="B12" s="158"/>
      <c r="C12" s="1133"/>
      <c r="D12" s="1133"/>
      <c r="E12" s="1178"/>
      <c r="F12" s="1178"/>
    </row>
    <row r="14" spans="1:6" s="23" customFormat="1" ht="14.5" thickBot="1">
      <c r="A14" s="42"/>
      <c r="B14" s="197" t="s">
        <v>25</v>
      </c>
      <c r="C14" s="43" t="s">
        <v>26</v>
      </c>
      <c r="D14" s="43" t="s">
        <v>27</v>
      </c>
      <c r="E14" s="1166" t="s">
        <v>28</v>
      </c>
      <c r="F14" s="1166" t="s">
        <v>29</v>
      </c>
    </row>
    <row r="15" spans="1:6" ht="14.5" thickTop="1"/>
    <row r="16" spans="1:6">
      <c r="B16" s="194" t="s">
        <v>1833</v>
      </c>
    </row>
    <row r="17" spans="1:6" s="78" customFormat="1" ht="13">
      <c r="A17" s="92"/>
      <c r="B17" s="205"/>
      <c r="C17" s="1134"/>
      <c r="D17" s="1134"/>
      <c r="E17" s="1179"/>
      <c r="F17" s="1180"/>
    </row>
    <row r="18" spans="1:6" s="66" customFormat="1" ht="46">
      <c r="A18" s="55"/>
      <c r="B18" s="177" t="s">
        <v>889</v>
      </c>
      <c r="C18" s="1135"/>
      <c r="D18" s="1135"/>
      <c r="E18" s="1181"/>
      <c r="F18" s="1181"/>
    </row>
    <row r="20" spans="1:6" s="66" customFormat="1" ht="13">
      <c r="A20" s="55" t="s">
        <v>73</v>
      </c>
      <c r="B20" s="14" t="s">
        <v>1834</v>
      </c>
      <c r="C20" s="57" t="s">
        <v>66</v>
      </c>
      <c r="D20" s="1136">
        <v>1</v>
      </c>
      <c r="E20" s="1165"/>
      <c r="F20" s="113">
        <f>ROUND((E20*D20),2)</f>
        <v>0</v>
      </c>
    </row>
    <row r="21" spans="1:6" s="66" customFormat="1" ht="26">
      <c r="A21" s="55"/>
      <c r="B21" s="14" t="s">
        <v>1835</v>
      </c>
      <c r="C21" s="56"/>
      <c r="D21" s="56"/>
      <c r="E21" s="1182"/>
      <c r="F21" s="91"/>
    </row>
    <row r="22" spans="1:6" s="66" customFormat="1" ht="13">
      <c r="A22" s="55"/>
      <c r="B22" s="14" t="s">
        <v>1836</v>
      </c>
      <c r="C22" s="56"/>
      <c r="D22" s="56"/>
      <c r="E22" s="1182"/>
      <c r="F22" s="91"/>
    </row>
    <row r="23" spans="1:6" s="66" customFormat="1" ht="13">
      <c r="A23" s="55"/>
      <c r="B23" s="14" t="s">
        <v>1837</v>
      </c>
      <c r="C23" s="56"/>
      <c r="D23" s="56"/>
      <c r="E23" s="1182"/>
      <c r="F23" s="91"/>
    </row>
    <row r="24" spans="1:6" s="66" customFormat="1" ht="13">
      <c r="A24" s="55"/>
      <c r="B24" s="14"/>
      <c r="C24" s="56"/>
      <c r="D24" s="56"/>
      <c r="E24" s="1182"/>
      <c r="F24" s="91"/>
    </row>
    <row r="25" spans="1:6" s="66" customFormat="1" ht="13">
      <c r="A25" s="55" t="s">
        <v>220</v>
      </c>
      <c r="B25" s="14" t="s">
        <v>1834</v>
      </c>
      <c r="C25" s="57" t="s">
        <v>66</v>
      </c>
      <c r="D25" s="1136">
        <v>1</v>
      </c>
      <c r="E25" s="1165"/>
      <c r="F25" s="113">
        <f>ROUND((E25*D25),2)</f>
        <v>0</v>
      </c>
    </row>
    <row r="26" spans="1:6" s="66" customFormat="1" ht="13">
      <c r="A26" s="55"/>
      <c r="B26" s="14" t="s">
        <v>1838</v>
      </c>
      <c r="C26" s="56"/>
      <c r="D26" s="56"/>
      <c r="E26" s="1182"/>
      <c r="F26" s="91"/>
    </row>
    <row r="27" spans="1:6" s="66" customFormat="1" ht="13">
      <c r="A27" s="55"/>
      <c r="B27" s="14" t="s">
        <v>1839</v>
      </c>
      <c r="C27" s="56"/>
      <c r="D27" s="56"/>
      <c r="E27" s="1182"/>
      <c r="F27" s="91"/>
    </row>
    <row r="28" spans="1:6" s="66" customFormat="1" ht="13">
      <c r="A28" s="55"/>
      <c r="B28" s="14" t="s">
        <v>1840</v>
      </c>
      <c r="C28" s="56"/>
      <c r="D28" s="56"/>
      <c r="E28" s="1182"/>
      <c r="F28" s="91"/>
    </row>
    <row r="29" spans="1:6" s="66" customFormat="1" ht="13">
      <c r="A29" s="55"/>
      <c r="B29" s="14"/>
      <c r="C29" s="56"/>
      <c r="D29" s="56"/>
      <c r="E29" s="1182"/>
      <c r="F29" s="91"/>
    </row>
    <row r="30" spans="1:6" s="66" customFormat="1" ht="13">
      <c r="A30" s="55" t="s">
        <v>737</v>
      </c>
      <c r="B30" s="14" t="s">
        <v>1834</v>
      </c>
      <c r="C30" s="57" t="s">
        <v>66</v>
      </c>
      <c r="D30" s="1136">
        <v>1</v>
      </c>
      <c r="E30" s="1165"/>
      <c r="F30" s="113">
        <f>ROUND((E30*D30),2)</f>
        <v>0</v>
      </c>
    </row>
    <row r="31" spans="1:6" s="66" customFormat="1" ht="13">
      <c r="B31" s="14" t="s">
        <v>1841</v>
      </c>
      <c r="C31" s="56"/>
      <c r="D31" s="56"/>
      <c r="E31" s="1182"/>
      <c r="F31" s="91"/>
    </row>
    <row r="32" spans="1:6" s="66" customFormat="1" ht="13">
      <c r="A32" s="55"/>
      <c r="B32" s="14" t="s">
        <v>1842</v>
      </c>
      <c r="C32" s="56"/>
      <c r="D32" s="56"/>
      <c r="E32" s="1182"/>
      <c r="F32" s="91"/>
    </row>
    <row r="33" spans="1:6" s="66" customFormat="1" ht="13">
      <c r="A33" s="55"/>
      <c r="B33" s="14" t="s">
        <v>1843</v>
      </c>
      <c r="C33" s="56"/>
      <c r="D33" s="56"/>
      <c r="E33" s="1182"/>
      <c r="F33" s="91"/>
    </row>
    <row r="34" spans="1:6" s="66" customFormat="1" ht="13">
      <c r="A34" s="55"/>
      <c r="B34" s="14"/>
      <c r="C34" s="56"/>
      <c r="D34" s="56"/>
      <c r="E34" s="1182"/>
      <c r="F34" s="91"/>
    </row>
    <row r="35" spans="1:6" s="66" customFormat="1" ht="13">
      <c r="A35" s="55" t="s">
        <v>739</v>
      </c>
      <c r="B35" s="14" t="s">
        <v>1834</v>
      </c>
      <c r="C35" s="57" t="s">
        <v>66</v>
      </c>
      <c r="D35" s="1136">
        <v>1</v>
      </c>
      <c r="E35" s="1165"/>
      <c r="F35" s="113">
        <f>ROUND((E35*D35),2)</f>
        <v>0</v>
      </c>
    </row>
    <row r="36" spans="1:6" s="66" customFormat="1" ht="13">
      <c r="A36" s="55"/>
      <c r="B36" s="14" t="s">
        <v>1844</v>
      </c>
      <c r="C36" s="56"/>
      <c r="D36" s="56"/>
      <c r="E36" s="1182"/>
      <c r="F36" s="91"/>
    </row>
    <row r="37" spans="1:6" s="66" customFormat="1" ht="13">
      <c r="A37" s="55"/>
      <c r="B37" s="14" t="s">
        <v>1839</v>
      </c>
      <c r="C37" s="56"/>
      <c r="D37" s="56"/>
      <c r="E37" s="1182"/>
      <c r="F37" s="91"/>
    </row>
    <row r="38" spans="1:6" s="66" customFormat="1" ht="13">
      <c r="A38" s="55"/>
      <c r="B38" s="14" t="s">
        <v>1845</v>
      </c>
      <c r="C38" s="56"/>
      <c r="D38" s="56"/>
      <c r="E38" s="1182"/>
      <c r="F38" s="91"/>
    </row>
    <row r="39" spans="1:6" s="66" customFormat="1" ht="13">
      <c r="A39" s="55"/>
      <c r="B39" s="14"/>
      <c r="C39" s="56"/>
      <c r="D39" s="56"/>
      <c r="E39" s="1182"/>
      <c r="F39" s="91"/>
    </row>
    <row r="40" spans="1:6" s="66" customFormat="1" ht="13">
      <c r="A40" s="55"/>
      <c r="B40" s="181" t="s">
        <v>1846</v>
      </c>
      <c r="C40" s="56"/>
      <c r="D40" s="56"/>
      <c r="E40" s="1182"/>
      <c r="F40" s="91"/>
    </row>
    <row r="41" spans="1:6" s="78" customFormat="1" ht="13">
      <c r="A41" s="92"/>
      <c r="B41" s="205"/>
      <c r="C41" s="1134"/>
      <c r="D41" s="1134"/>
      <c r="E41" s="1179"/>
      <c r="F41" s="1180"/>
    </row>
    <row r="42" spans="1:6" s="66" customFormat="1" ht="46">
      <c r="A42" s="55"/>
      <c r="B42" s="177" t="s">
        <v>889</v>
      </c>
      <c r="C42" s="1135"/>
      <c r="D42" s="1135"/>
      <c r="E42" s="1181"/>
      <c r="F42" s="1181"/>
    </row>
    <row r="43" spans="1:6" s="66" customFormat="1" ht="13">
      <c r="A43" s="55"/>
      <c r="B43" s="14"/>
      <c r="C43" s="56"/>
      <c r="D43" s="56"/>
      <c r="E43" s="1182"/>
      <c r="F43" s="91"/>
    </row>
    <row r="44" spans="1:6" s="66" customFormat="1" ht="13">
      <c r="A44" s="55" t="s">
        <v>740</v>
      </c>
      <c r="B44" s="14" t="s">
        <v>734</v>
      </c>
      <c r="C44" s="57" t="s">
        <v>66</v>
      </c>
      <c r="D44" s="1136">
        <v>1</v>
      </c>
      <c r="E44" s="1165"/>
      <c r="F44" s="113">
        <f>ROUND((E44*D44),2)</f>
        <v>0</v>
      </c>
    </row>
    <row r="45" spans="1:6" s="66" customFormat="1" ht="13">
      <c r="A45" s="55"/>
      <c r="B45" s="14" t="s">
        <v>1847</v>
      </c>
      <c r="C45" s="56"/>
      <c r="D45" s="56"/>
      <c r="E45" s="1182"/>
      <c r="F45" s="91"/>
    </row>
    <row r="46" spans="1:6" s="66" customFormat="1" ht="13">
      <c r="A46" s="55"/>
      <c r="B46" s="14" t="s">
        <v>1848</v>
      </c>
      <c r="C46" s="56"/>
      <c r="D46" s="56"/>
      <c r="E46" s="1182"/>
      <c r="F46" s="91"/>
    </row>
    <row r="47" spans="1:6" s="66" customFormat="1" ht="13">
      <c r="A47" s="55"/>
      <c r="B47" s="14" t="s">
        <v>1849</v>
      </c>
      <c r="C47" s="56"/>
      <c r="D47" s="56"/>
      <c r="E47" s="1182"/>
      <c r="F47" s="91"/>
    </row>
    <row r="48" spans="1:6" s="66" customFormat="1" ht="13">
      <c r="A48" s="55"/>
      <c r="B48" s="14"/>
      <c r="C48" s="56"/>
      <c r="D48" s="56"/>
      <c r="E48" s="1182"/>
      <c r="F48" s="91"/>
    </row>
    <row r="49" spans="1:6" s="66" customFormat="1" ht="13">
      <c r="A49" s="55" t="s">
        <v>741</v>
      </c>
      <c r="B49" s="14" t="s">
        <v>734</v>
      </c>
      <c r="C49" s="57" t="s">
        <v>66</v>
      </c>
      <c r="D49" s="1136">
        <v>9</v>
      </c>
      <c r="E49" s="1165"/>
      <c r="F49" s="113">
        <f>ROUND((E49*D49),2)</f>
        <v>0</v>
      </c>
    </row>
    <row r="50" spans="1:6" s="66" customFormat="1" ht="13">
      <c r="A50" s="55"/>
      <c r="B50" s="14" t="s">
        <v>1850</v>
      </c>
      <c r="C50" s="56"/>
      <c r="D50" s="56"/>
      <c r="E50" s="1182"/>
      <c r="F50" s="91"/>
    </row>
    <row r="51" spans="1:6" s="66" customFormat="1" ht="26">
      <c r="A51" s="55"/>
      <c r="B51" s="14" t="s">
        <v>738</v>
      </c>
      <c r="C51" s="56"/>
      <c r="D51" s="56"/>
      <c r="E51" s="1182"/>
      <c r="F51" s="91"/>
    </row>
    <row r="52" spans="1:6" s="66" customFormat="1" ht="13">
      <c r="A52" s="55"/>
      <c r="B52" s="14" t="s">
        <v>1851</v>
      </c>
      <c r="C52" s="56"/>
      <c r="D52" s="56"/>
      <c r="E52" s="1182"/>
      <c r="F52" s="91"/>
    </row>
    <row r="53" spans="1:6" s="66" customFormat="1" ht="13">
      <c r="A53" s="55"/>
      <c r="B53" s="14"/>
      <c r="C53" s="56"/>
      <c r="D53" s="56"/>
      <c r="E53" s="1182"/>
      <c r="F53" s="91"/>
    </row>
    <row r="54" spans="1:6" s="66" customFormat="1" ht="13">
      <c r="A54" s="55" t="s">
        <v>744</v>
      </c>
      <c r="B54" s="14" t="s">
        <v>734</v>
      </c>
      <c r="C54" s="57" t="s">
        <v>66</v>
      </c>
      <c r="D54" s="1136">
        <v>4</v>
      </c>
      <c r="E54" s="1165"/>
      <c r="F54" s="113">
        <f>ROUND((E54*D54),2)</f>
        <v>0</v>
      </c>
    </row>
    <row r="55" spans="1:6" s="66" customFormat="1" ht="13">
      <c r="A55" s="55"/>
      <c r="B55" s="14" t="s">
        <v>1852</v>
      </c>
      <c r="C55" s="56"/>
      <c r="D55" s="56"/>
      <c r="E55" s="1182"/>
      <c r="F55" s="91"/>
    </row>
    <row r="56" spans="1:6" s="66" customFormat="1" ht="26">
      <c r="A56" s="55"/>
      <c r="B56" s="14" t="s">
        <v>738</v>
      </c>
      <c r="C56" s="56"/>
      <c r="D56" s="56"/>
      <c r="E56" s="1182"/>
      <c r="F56" s="91"/>
    </row>
    <row r="57" spans="1:6" s="66" customFormat="1" ht="13">
      <c r="A57" s="55"/>
      <c r="B57" s="14" t="s">
        <v>1851</v>
      </c>
      <c r="C57" s="56"/>
      <c r="D57" s="56"/>
      <c r="E57" s="1182"/>
      <c r="F57" s="91"/>
    </row>
    <row r="58" spans="1:6" s="66" customFormat="1" ht="13">
      <c r="A58" s="55"/>
      <c r="B58" s="14"/>
      <c r="C58" s="56"/>
      <c r="D58" s="56"/>
      <c r="E58" s="1182"/>
      <c r="F58" s="91"/>
    </row>
    <row r="59" spans="1:6" s="66" customFormat="1" ht="13">
      <c r="A59" s="55" t="s">
        <v>745</v>
      </c>
      <c r="B59" s="14" t="s">
        <v>734</v>
      </c>
      <c r="C59" s="57" t="s">
        <v>66</v>
      </c>
      <c r="D59" s="1136">
        <v>3</v>
      </c>
      <c r="E59" s="1165"/>
      <c r="F59" s="113">
        <f>ROUND((E59*D59),2)</f>
        <v>0</v>
      </c>
    </row>
    <row r="60" spans="1:6" s="66" customFormat="1" ht="13">
      <c r="A60" s="55"/>
      <c r="B60" s="14" t="s">
        <v>742</v>
      </c>
      <c r="C60" s="56"/>
      <c r="D60" s="56"/>
      <c r="E60" s="1182"/>
      <c r="F60" s="91"/>
    </row>
    <row r="61" spans="1:6" s="66" customFormat="1" ht="26">
      <c r="A61" s="55"/>
      <c r="B61" s="14" t="s">
        <v>738</v>
      </c>
      <c r="C61" s="56"/>
      <c r="D61" s="56"/>
      <c r="E61" s="1182"/>
      <c r="F61" s="91"/>
    </row>
    <row r="62" spans="1:6" s="66" customFormat="1" ht="13">
      <c r="A62" s="55"/>
      <c r="B62" s="14" t="s">
        <v>743</v>
      </c>
      <c r="C62" s="56"/>
      <c r="D62" s="56"/>
      <c r="E62" s="1182"/>
      <c r="F62" s="91"/>
    </row>
    <row r="63" spans="1:6" s="66" customFormat="1" ht="13">
      <c r="A63" s="55"/>
      <c r="B63" s="14"/>
      <c r="C63" s="56"/>
      <c r="D63" s="56"/>
      <c r="E63" s="1182"/>
      <c r="F63" s="91"/>
    </row>
    <row r="64" spans="1:6" s="66" customFormat="1" ht="13">
      <c r="A64" s="55" t="s">
        <v>750</v>
      </c>
      <c r="B64" s="14" t="s">
        <v>734</v>
      </c>
      <c r="C64" s="57" t="s">
        <v>66</v>
      </c>
      <c r="D64" s="1136">
        <v>4</v>
      </c>
      <c r="E64" s="1165"/>
      <c r="F64" s="113">
        <f>ROUND((E64*D64),2)</f>
        <v>0</v>
      </c>
    </row>
    <row r="65" spans="1:6" s="66" customFormat="1" ht="13">
      <c r="A65" s="55"/>
      <c r="B65" s="14" t="s">
        <v>1853</v>
      </c>
      <c r="C65" s="56"/>
      <c r="D65" s="56"/>
      <c r="E65" s="1182"/>
      <c r="F65" s="91"/>
    </row>
    <row r="66" spans="1:6" s="66" customFormat="1" ht="26">
      <c r="A66" s="55"/>
      <c r="B66" s="14" t="s">
        <v>738</v>
      </c>
      <c r="C66" s="56"/>
      <c r="D66" s="56"/>
      <c r="E66" s="1182"/>
      <c r="F66" s="91"/>
    </row>
    <row r="67" spans="1:6" s="66" customFormat="1" ht="13">
      <c r="A67" s="55"/>
      <c r="B67" s="14" t="s">
        <v>748</v>
      </c>
      <c r="C67" s="56"/>
      <c r="D67" s="56"/>
      <c r="E67" s="1182"/>
      <c r="F67" s="91"/>
    </row>
    <row r="68" spans="1:6" s="66" customFormat="1" ht="13">
      <c r="A68" s="55"/>
      <c r="B68" s="14"/>
      <c r="C68" s="56"/>
      <c r="D68" s="56"/>
      <c r="E68" s="1182"/>
      <c r="F68" s="91"/>
    </row>
    <row r="69" spans="1:6" s="66" customFormat="1" ht="13">
      <c r="A69" s="55" t="s">
        <v>751</v>
      </c>
      <c r="B69" s="14" t="s">
        <v>734</v>
      </c>
      <c r="C69" s="57" t="s">
        <v>66</v>
      </c>
      <c r="D69" s="1136">
        <v>13</v>
      </c>
      <c r="E69" s="1165"/>
      <c r="F69" s="113">
        <f>ROUND((E69*D69),2)</f>
        <v>0</v>
      </c>
    </row>
    <row r="70" spans="1:6" s="66" customFormat="1" ht="13">
      <c r="A70" s="55"/>
      <c r="B70" s="14" t="s">
        <v>1854</v>
      </c>
      <c r="C70" s="56"/>
      <c r="D70" s="56"/>
      <c r="E70" s="1182"/>
      <c r="F70" s="91"/>
    </row>
    <row r="71" spans="1:6" s="66" customFormat="1" ht="13">
      <c r="A71" s="55"/>
      <c r="B71" s="14" t="s">
        <v>1855</v>
      </c>
      <c r="C71" s="56"/>
      <c r="D71" s="56"/>
      <c r="E71" s="1182"/>
      <c r="F71" s="91"/>
    </row>
    <row r="72" spans="1:6" s="66" customFormat="1" ht="13">
      <c r="A72" s="55"/>
      <c r="B72" s="14" t="s">
        <v>1851</v>
      </c>
      <c r="C72" s="56"/>
      <c r="D72" s="56"/>
      <c r="E72" s="1182"/>
      <c r="F72" s="91"/>
    </row>
    <row r="73" spans="1:6" s="66" customFormat="1" ht="13">
      <c r="A73" s="55"/>
      <c r="B73" s="14"/>
      <c r="C73" s="56"/>
      <c r="D73" s="56"/>
      <c r="E73" s="1182"/>
      <c r="F73" s="91"/>
    </row>
    <row r="74" spans="1:6" s="66" customFormat="1" ht="13">
      <c r="A74" s="55" t="s">
        <v>752</v>
      </c>
      <c r="B74" s="14" t="s">
        <v>734</v>
      </c>
      <c r="C74" s="57" t="s">
        <v>66</v>
      </c>
      <c r="D74" s="1136">
        <v>1</v>
      </c>
      <c r="E74" s="1165"/>
      <c r="F74" s="113">
        <f>ROUND((E74*D74),2)</f>
        <v>0</v>
      </c>
    </row>
    <row r="75" spans="1:6" s="66" customFormat="1" ht="13">
      <c r="A75" s="55"/>
      <c r="B75" s="14" t="s">
        <v>1856</v>
      </c>
      <c r="C75" s="56"/>
      <c r="D75" s="56"/>
      <c r="E75" s="1182"/>
      <c r="F75" s="91"/>
    </row>
    <row r="76" spans="1:6" s="66" customFormat="1" ht="13">
      <c r="A76" s="55"/>
      <c r="B76" s="14" t="s">
        <v>1857</v>
      </c>
      <c r="C76" s="56"/>
      <c r="D76" s="56"/>
      <c r="E76" s="1182"/>
      <c r="F76" s="91"/>
    </row>
    <row r="77" spans="1:6" s="66" customFormat="1" ht="13">
      <c r="A77" s="55"/>
      <c r="B77" s="14" t="s">
        <v>1858</v>
      </c>
      <c r="C77" s="56"/>
      <c r="D77" s="56"/>
      <c r="E77" s="1182"/>
      <c r="F77" s="91"/>
    </row>
    <row r="78" spans="1:6" s="66" customFormat="1" ht="13">
      <c r="A78" s="55"/>
      <c r="B78" s="14"/>
      <c r="C78" s="56"/>
      <c r="D78" s="56"/>
      <c r="E78" s="1182"/>
      <c r="F78" s="91"/>
    </row>
    <row r="79" spans="1:6" s="66" customFormat="1" ht="13">
      <c r="A79" s="55" t="s">
        <v>753</v>
      </c>
      <c r="B79" s="14" t="s">
        <v>734</v>
      </c>
      <c r="C79" s="57" t="s">
        <v>66</v>
      </c>
      <c r="D79" s="1136">
        <v>1</v>
      </c>
      <c r="E79" s="1165"/>
      <c r="F79" s="113">
        <f>ROUND((E79*D79),2)</f>
        <v>0</v>
      </c>
    </row>
    <row r="80" spans="1:6" s="66" customFormat="1" ht="13">
      <c r="A80" s="55"/>
      <c r="B80" s="14" t="s">
        <v>1859</v>
      </c>
      <c r="C80" s="57"/>
      <c r="D80" s="1136"/>
      <c r="E80" s="1182"/>
      <c r="F80" s="113"/>
    </row>
    <row r="81" spans="1:6" s="66" customFormat="1" ht="13">
      <c r="A81" s="55"/>
      <c r="B81" s="14" t="s">
        <v>1857</v>
      </c>
      <c r="C81" s="57"/>
      <c r="D81" s="1136"/>
      <c r="E81" s="1182"/>
      <c r="F81" s="113"/>
    </row>
    <row r="82" spans="1:6" s="66" customFormat="1" ht="13">
      <c r="A82" s="55"/>
      <c r="B82" s="14" t="s">
        <v>748</v>
      </c>
      <c r="C82" s="57"/>
      <c r="D82" s="1136"/>
      <c r="E82" s="1182"/>
      <c r="F82" s="113"/>
    </row>
    <row r="83" spans="1:6" s="66" customFormat="1" ht="13">
      <c r="A83" s="55"/>
      <c r="B83" s="14"/>
      <c r="C83" s="57"/>
      <c r="D83" s="1136"/>
      <c r="E83" s="1182"/>
      <c r="F83" s="113"/>
    </row>
    <row r="84" spans="1:6" s="66" customFormat="1" ht="13">
      <c r="A84" s="55" t="s">
        <v>755</v>
      </c>
      <c r="B84" s="14" t="s">
        <v>734</v>
      </c>
      <c r="C84" s="57" t="s">
        <v>66</v>
      </c>
      <c r="D84" s="1136">
        <v>1</v>
      </c>
      <c r="E84" s="1165"/>
      <c r="F84" s="113">
        <f>ROUND((E84*D84),2)</f>
        <v>0</v>
      </c>
    </row>
    <row r="85" spans="1:6" s="66" customFormat="1" ht="13">
      <c r="A85" s="55"/>
      <c r="B85" s="14" t="s">
        <v>1860</v>
      </c>
      <c r="C85" s="57"/>
      <c r="D85" s="1136"/>
      <c r="E85" s="1182"/>
      <c r="F85" s="113"/>
    </row>
    <row r="86" spans="1:6" s="66" customFormat="1" ht="13">
      <c r="A86" s="55"/>
      <c r="B86" s="14" t="s">
        <v>1861</v>
      </c>
      <c r="C86" s="57"/>
      <c r="D86" s="1136"/>
      <c r="E86" s="1182"/>
      <c r="F86" s="113"/>
    </row>
    <row r="87" spans="1:6" s="66" customFormat="1" ht="13">
      <c r="A87" s="55"/>
      <c r="B87" s="14" t="s">
        <v>748</v>
      </c>
      <c r="C87" s="57"/>
      <c r="D87" s="1136"/>
      <c r="E87" s="1182"/>
      <c r="F87" s="113"/>
    </row>
    <row r="88" spans="1:6" s="66" customFormat="1" ht="13">
      <c r="A88" s="55"/>
      <c r="B88" s="14"/>
      <c r="C88" s="57"/>
      <c r="D88" s="1136"/>
      <c r="E88" s="1182"/>
      <c r="F88" s="113"/>
    </row>
    <row r="89" spans="1:6" s="66" customFormat="1" ht="13">
      <c r="A89" s="55" t="s">
        <v>756</v>
      </c>
      <c r="B89" s="14" t="s">
        <v>734</v>
      </c>
      <c r="C89" s="57" t="s">
        <v>66</v>
      </c>
      <c r="D89" s="1136">
        <v>4</v>
      </c>
      <c r="E89" s="1165"/>
      <c r="F89" s="113">
        <f>ROUND((E89*D89),2)</f>
        <v>0</v>
      </c>
    </row>
    <row r="90" spans="1:6" s="66" customFormat="1" ht="13">
      <c r="A90" s="55"/>
      <c r="B90" s="14" t="s">
        <v>1862</v>
      </c>
      <c r="C90" s="57"/>
      <c r="D90" s="1136"/>
      <c r="E90" s="1182"/>
      <c r="F90" s="113"/>
    </row>
    <row r="91" spans="1:6" s="66" customFormat="1" ht="13">
      <c r="A91" s="55"/>
      <c r="B91" s="14" t="s">
        <v>1861</v>
      </c>
      <c r="C91" s="57"/>
      <c r="D91" s="1136"/>
      <c r="E91" s="1182"/>
      <c r="F91" s="113"/>
    </row>
    <row r="92" spans="1:6" s="66" customFormat="1" ht="13">
      <c r="A92" s="55"/>
      <c r="B92" s="14" t="s">
        <v>743</v>
      </c>
      <c r="C92" s="57"/>
      <c r="D92" s="1136"/>
      <c r="E92" s="1182"/>
      <c r="F92" s="113"/>
    </row>
    <row r="93" spans="1:6" s="66" customFormat="1" ht="13">
      <c r="A93" s="55"/>
      <c r="B93" s="14"/>
      <c r="C93" s="56"/>
      <c r="D93" s="56"/>
      <c r="E93" s="1182"/>
      <c r="F93" s="91"/>
    </row>
    <row r="94" spans="1:6" s="66" customFormat="1" ht="13">
      <c r="A94" s="55" t="s">
        <v>757</v>
      </c>
      <c r="B94" s="14" t="s">
        <v>734</v>
      </c>
      <c r="C94" s="57" t="s">
        <v>66</v>
      </c>
      <c r="D94" s="1136">
        <v>1</v>
      </c>
      <c r="E94" s="1165"/>
      <c r="F94" s="113">
        <f>ROUND((E94*D94),2)</f>
        <v>0</v>
      </c>
    </row>
    <row r="95" spans="1:6" s="66" customFormat="1" ht="13">
      <c r="A95" s="55"/>
      <c r="B95" s="14" t="s">
        <v>1863</v>
      </c>
      <c r="C95" s="57"/>
      <c r="D95" s="1136"/>
      <c r="E95" s="1182"/>
      <c r="F95" s="113"/>
    </row>
    <row r="96" spans="1:6" s="66" customFormat="1" ht="13">
      <c r="A96" s="55"/>
      <c r="B96" s="14" t="s">
        <v>1861</v>
      </c>
      <c r="C96" s="57"/>
      <c r="D96" s="1136"/>
      <c r="E96" s="1182"/>
      <c r="F96" s="113"/>
    </row>
    <row r="97" spans="1:6" s="66" customFormat="1" ht="13">
      <c r="A97" s="55"/>
      <c r="B97" s="14" t="s">
        <v>1858</v>
      </c>
      <c r="C97" s="56"/>
      <c r="D97" s="56"/>
      <c r="E97" s="1182"/>
      <c r="F97" s="91"/>
    </row>
    <row r="98" spans="1:6" s="66" customFormat="1" ht="13">
      <c r="A98" s="55"/>
      <c r="B98" s="14"/>
      <c r="C98" s="56"/>
      <c r="D98" s="56"/>
      <c r="E98" s="1182"/>
      <c r="F98" s="91"/>
    </row>
    <row r="99" spans="1:6" s="66" customFormat="1" ht="13">
      <c r="A99" s="55" t="s">
        <v>758</v>
      </c>
      <c r="B99" s="14" t="s">
        <v>734</v>
      </c>
      <c r="C99" s="57" t="s">
        <v>66</v>
      </c>
      <c r="D99" s="1136">
        <v>2</v>
      </c>
      <c r="E99" s="1165"/>
      <c r="F99" s="113">
        <f>ROUND((E99*D99),2)</f>
        <v>0</v>
      </c>
    </row>
    <row r="100" spans="1:6" s="66" customFormat="1" ht="26">
      <c r="A100" s="55"/>
      <c r="B100" s="14" t="s">
        <v>1864</v>
      </c>
      <c r="C100" s="56"/>
      <c r="D100" s="56"/>
      <c r="E100" s="1182"/>
      <c r="F100" s="91"/>
    </row>
    <row r="101" spans="1:6" s="66" customFormat="1" ht="13">
      <c r="A101" s="55"/>
      <c r="B101" s="14" t="s">
        <v>1865</v>
      </c>
      <c r="C101" s="56"/>
      <c r="D101" s="56"/>
      <c r="E101" s="1182"/>
      <c r="F101" s="91"/>
    </row>
    <row r="102" spans="1:6" s="66" customFormat="1" ht="13">
      <c r="A102" s="55"/>
      <c r="B102" s="14" t="s">
        <v>1866</v>
      </c>
      <c r="C102" s="56"/>
      <c r="D102" s="56"/>
      <c r="E102" s="1182"/>
      <c r="F102" s="91"/>
    </row>
    <row r="103" spans="1:6" s="66" customFormat="1" ht="13">
      <c r="A103" s="55"/>
      <c r="B103" s="14"/>
      <c r="C103" s="56"/>
      <c r="D103" s="56"/>
      <c r="E103" s="1182"/>
      <c r="F103" s="91"/>
    </row>
    <row r="104" spans="1:6" s="66" customFormat="1" ht="13">
      <c r="A104" s="55" t="s">
        <v>760</v>
      </c>
      <c r="B104" s="14" t="s">
        <v>734</v>
      </c>
      <c r="C104" s="57" t="s">
        <v>66</v>
      </c>
      <c r="D104" s="1136">
        <v>2</v>
      </c>
      <c r="E104" s="1165"/>
      <c r="F104" s="113">
        <f>ROUND((E104*D104),2)</f>
        <v>0</v>
      </c>
    </row>
    <row r="105" spans="1:6" s="66" customFormat="1" ht="26">
      <c r="A105" s="55"/>
      <c r="B105" s="14" t="s">
        <v>1867</v>
      </c>
      <c r="C105" s="56"/>
      <c r="D105" s="56"/>
      <c r="E105" s="1182"/>
      <c r="F105" s="91"/>
    </row>
    <row r="106" spans="1:6" s="66" customFormat="1" ht="13">
      <c r="A106" s="55"/>
      <c r="B106" s="14" t="s">
        <v>1868</v>
      </c>
      <c r="C106" s="56"/>
      <c r="D106" s="56"/>
      <c r="E106" s="1182"/>
      <c r="F106" s="91"/>
    </row>
    <row r="107" spans="1:6" s="66" customFormat="1" ht="13">
      <c r="A107" s="55"/>
      <c r="B107" s="14" t="s">
        <v>1869</v>
      </c>
      <c r="C107" s="56"/>
      <c r="D107" s="56"/>
      <c r="E107" s="1182"/>
      <c r="F107" s="91"/>
    </row>
    <row r="108" spans="1:6" s="66" customFormat="1" ht="13">
      <c r="A108" s="55"/>
      <c r="B108" s="14"/>
      <c r="C108" s="56"/>
      <c r="D108" s="56"/>
      <c r="E108" s="1182"/>
      <c r="F108" s="91"/>
    </row>
    <row r="109" spans="1:6" s="66" customFormat="1" ht="13">
      <c r="A109" s="55" t="s">
        <v>762</v>
      </c>
      <c r="B109" s="14" t="s">
        <v>734</v>
      </c>
      <c r="C109" s="57" t="s">
        <v>66</v>
      </c>
      <c r="D109" s="1136">
        <v>2</v>
      </c>
      <c r="E109" s="1165"/>
      <c r="F109" s="113">
        <f>ROUND((E109*D109),2)</f>
        <v>0</v>
      </c>
    </row>
    <row r="110" spans="1:6" s="66" customFormat="1" ht="13">
      <c r="A110" s="55"/>
      <c r="B110" s="14" t="s">
        <v>1870</v>
      </c>
      <c r="C110" s="56"/>
      <c r="D110" s="56"/>
      <c r="E110" s="1182"/>
      <c r="F110" s="91"/>
    </row>
    <row r="111" spans="1:6" s="66" customFormat="1" ht="13">
      <c r="A111" s="55"/>
      <c r="B111" s="14" t="s">
        <v>1871</v>
      </c>
      <c r="C111" s="56"/>
      <c r="D111" s="56"/>
      <c r="E111" s="1182"/>
      <c r="F111" s="91"/>
    </row>
    <row r="112" spans="1:6" s="66" customFormat="1" ht="13">
      <c r="A112" s="55"/>
      <c r="B112" s="14" t="s">
        <v>743</v>
      </c>
      <c r="C112" s="56"/>
      <c r="D112" s="56"/>
      <c r="E112" s="1182"/>
      <c r="F112" s="91"/>
    </row>
    <row r="113" spans="1:6" s="66" customFormat="1" ht="13">
      <c r="A113" s="55"/>
      <c r="B113" s="14"/>
      <c r="C113" s="56"/>
      <c r="D113" s="56"/>
      <c r="E113" s="1182"/>
      <c r="F113" s="91"/>
    </row>
    <row r="114" spans="1:6" s="66" customFormat="1" ht="13">
      <c r="A114" s="55"/>
      <c r="B114" s="14"/>
      <c r="C114" s="56"/>
      <c r="D114" s="56"/>
      <c r="E114" s="1182"/>
      <c r="F114" s="91"/>
    </row>
    <row r="115" spans="1:6" s="66" customFormat="1">
      <c r="A115" s="55"/>
      <c r="B115" s="194" t="s">
        <v>749</v>
      </c>
      <c r="C115" s="56"/>
      <c r="D115" s="56"/>
      <c r="E115" s="1182"/>
      <c r="F115" s="91"/>
    </row>
    <row r="116" spans="1:6" s="78" customFormat="1" ht="13">
      <c r="A116" s="92"/>
      <c r="B116" s="205"/>
      <c r="C116" s="1134"/>
      <c r="D116" s="1134"/>
      <c r="E116" s="1179"/>
      <c r="F116" s="1180"/>
    </row>
    <row r="117" spans="1:6" s="66" customFormat="1" ht="46">
      <c r="A117" s="55"/>
      <c r="B117" s="177" t="s">
        <v>889</v>
      </c>
      <c r="C117" s="1135"/>
      <c r="D117" s="1135"/>
      <c r="E117" s="1181"/>
      <c r="F117" s="1181"/>
    </row>
    <row r="118" spans="1:6" s="66" customFormat="1" ht="13">
      <c r="A118" s="55"/>
      <c r="B118" s="14"/>
      <c r="C118" s="56"/>
      <c r="D118" s="56"/>
      <c r="E118" s="1182"/>
      <c r="F118" s="91"/>
    </row>
    <row r="119" spans="1:6" s="66" customFormat="1" ht="13">
      <c r="A119" s="55" t="s">
        <v>763</v>
      </c>
      <c r="B119" s="14" t="s">
        <v>734</v>
      </c>
      <c r="C119" s="57" t="s">
        <v>66</v>
      </c>
      <c r="D119" s="1136">
        <v>2</v>
      </c>
      <c r="E119" s="1165"/>
      <c r="F119" s="113">
        <f>ROUND((E119*D119),2)</f>
        <v>0</v>
      </c>
    </row>
    <row r="120" spans="1:6" s="66" customFormat="1" ht="13">
      <c r="A120" s="55"/>
      <c r="B120" s="14" t="s">
        <v>1872</v>
      </c>
      <c r="C120" s="56"/>
      <c r="D120" s="56"/>
      <c r="E120" s="1182"/>
      <c r="F120" s="91"/>
    </row>
    <row r="121" spans="1:6" s="66" customFormat="1" ht="13">
      <c r="A121" s="55"/>
      <c r="B121" s="14" t="s">
        <v>1276</v>
      </c>
      <c r="C121" s="56"/>
      <c r="D121" s="56"/>
      <c r="E121" s="1182"/>
      <c r="F121" s="91"/>
    </row>
    <row r="122" spans="1:6" s="66" customFormat="1" ht="13">
      <c r="A122" s="55"/>
      <c r="B122" s="14" t="s">
        <v>1873</v>
      </c>
      <c r="C122" s="56"/>
      <c r="D122" s="56"/>
      <c r="E122" s="1182"/>
      <c r="F122" s="91"/>
    </row>
    <row r="123" spans="1:6" s="66" customFormat="1" ht="13">
      <c r="A123" s="55"/>
      <c r="B123" s="14"/>
      <c r="C123" s="56"/>
      <c r="D123" s="56"/>
      <c r="E123" s="1182"/>
      <c r="F123" s="91"/>
    </row>
    <row r="124" spans="1:6" s="66" customFormat="1" ht="13">
      <c r="A124" s="55" t="s">
        <v>764</v>
      </c>
      <c r="B124" s="14" t="s">
        <v>734</v>
      </c>
      <c r="C124" s="57" t="s">
        <v>66</v>
      </c>
      <c r="D124" s="1136">
        <v>1</v>
      </c>
      <c r="E124" s="1165"/>
      <c r="F124" s="113">
        <f>ROUND((E124*D124),2)</f>
        <v>0</v>
      </c>
    </row>
    <row r="125" spans="1:6" s="66" customFormat="1" ht="13">
      <c r="A125" s="55"/>
      <c r="B125" s="14" t="s">
        <v>1874</v>
      </c>
      <c r="C125" s="56"/>
      <c r="D125" s="56"/>
      <c r="E125" s="1182"/>
      <c r="F125" s="91"/>
    </row>
    <row r="126" spans="1:6" s="66" customFormat="1" ht="13">
      <c r="A126" s="55"/>
      <c r="B126" s="14" t="s">
        <v>1875</v>
      </c>
      <c r="C126" s="56"/>
      <c r="D126" s="56"/>
      <c r="E126" s="1182"/>
      <c r="F126" s="91"/>
    </row>
    <row r="127" spans="1:6" s="66" customFormat="1" ht="13">
      <c r="A127" s="55"/>
      <c r="B127" s="14" t="s">
        <v>1876</v>
      </c>
      <c r="C127" s="56"/>
      <c r="D127" s="56"/>
      <c r="E127" s="1182"/>
      <c r="F127" s="91"/>
    </row>
    <row r="128" spans="1:6" s="66" customFormat="1" ht="13">
      <c r="A128" s="55"/>
      <c r="B128" s="14"/>
      <c r="C128" s="56"/>
      <c r="D128" s="56"/>
      <c r="E128" s="1182"/>
      <c r="F128" s="91"/>
    </row>
    <row r="129" spans="1:6" s="66" customFormat="1" ht="13">
      <c r="A129" s="55" t="s">
        <v>765</v>
      </c>
      <c r="B129" s="14" t="s">
        <v>734</v>
      </c>
      <c r="C129" s="57" t="s">
        <v>66</v>
      </c>
      <c r="D129" s="1136">
        <v>1</v>
      </c>
      <c r="E129" s="1165"/>
      <c r="F129" s="113">
        <f>ROUND((E129*D129),2)</f>
        <v>0</v>
      </c>
    </row>
    <row r="130" spans="1:6" s="66" customFormat="1" ht="26">
      <c r="A130" s="55"/>
      <c r="B130" s="14" t="s">
        <v>1877</v>
      </c>
      <c r="C130" s="56"/>
      <c r="D130" s="56"/>
      <c r="E130" s="1182"/>
      <c r="F130" s="91"/>
    </row>
    <row r="131" spans="1:6" s="66" customFormat="1" ht="13">
      <c r="A131" s="55"/>
      <c r="B131" s="14" t="s">
        <v>1878</v>
      </c>
      <c r="C131" s="56"/>
      <c r="D131" s="56"/>
      <c r="E131" s="1182"/>
      <c r="F131" s="91"/>
    </row>
    <row r="132" spans="1:6" s="66" customFormat="1" ht="13">
      <c r="A132" s="55"/>
      <c r="B132" s="14" t="s">
        <v>1879</v>
      </c>
      <c r="C132" s="56"/>
      <c r="D132" s="56"/>
      <c r="E132" s="1182"/>
      <c r="F132" s="91"/>
    </row>
    <row r="133" spans="1:6" s="66" customFormat="1" ht="13">
      <c r="A133" s="55"/>
      <c r="B133" s="14"/>
      <c r="C133" s="56"/>
      <c r="D133" s="56"/>
      <c r="E133" s="1182"/>
      <c r="F133" s="91"/>
    </row>
    <row r="134" spans="1:6" s="66" customFormat="1" ht="13">
      <c r="A134" s="55" t="s">
        <v>766</v>
      </c>
      <c r="B134" s="14" t="s">
        <v>734</v>
      </c>
      <c r="C134" s="57" t="s">
        <v>66</v>
      </c>
      <c r="D134" s="1136">
        <v>1</v>
      </c>
      <c r="E134" s="1165"/>
      <c r="F134" s="113">
        <f>ROUND((E134*D134),2)</f>
        <v>0</v>
      </c>
    </row>
    <row r="135" spans="1:6" s="66" customFormat="1" ht="13">
      <c r="A135" s="55"/>
      <c r="B135" s="14" t="s">
        <v>1880</v>
      </c>
      <c r="C135" s="56"/>
      <c r="D135" s="56"/>
      <c r="E135" s="1182"/>
      <c r="F135" s="91"/>
    </row>
    <row r="136" spans="1:6" s="66" customFormat="1" ht="13">
      <c r="A136" s="55"/>
      <c r="B136" s="14" t="s">
        <v>1881</v>
      </c>
      <c r="C136" s="56"/>
      <c r="D136" s="56"/>
      <c r="E136" s="1182"/>
      <c r="F136" s="91"/>
    </row>
    <row r="137" spans="1:6" s="66" customFormat="1" ht="13">
      <c r="A137" s="55"/>
      <c r="B137" s="14" t="s">
        <v>1882</v>
      </c>
      <c r="C137" s="56"/>
      <c r="D137" s="56"/>
      <c r="E137" s="1182"/>
      <c r="F137" s="91"/>
    </row>
    <row r="138" spans="1:6" s="66" customFormat="1" ht="13">
      <c r="A138" s="55"/>
      <c r="B138" s="14"/>
      <c r="C138" s="56"/>
      <c r="D138" s="56"/>
      <c r="E138" s="1182"/>
      <c r="F138" s="91"/>
    </row>
    <row r="139" spans="1:6" s="66" customFormat="1" ht="13">
      <c r="A139" s="55" t="s">
        <v>770</v>
      </c>
      <c r="B139" s="14" t="s">
        <v>734</v>
      </c>
      <c r="C139" s="57" t="s">
        <v>66</v>
      </c>
      <c r="D139" s="1136">
        <v>1</v>
      </c>
      <c r="E139" s="1165"/>
      <c r="F139" s="113">
        <f>ROUND((E139*D139),2)</f>
        <v>0</v>
      </c>
    </row>
    <row r="140" spans="1:6" s="66" customFormat="1" ht="13">
      <c r="A140" s="55"/>
      <c r="B140" s="14" t="s">
        <v>1883</v>
      </c>
      <c r="C140" s="56"/>
      <c r="D140" s="56"/>
      <c r="E140" s="1182"/>
      <c r="F140" s="91"/>
    </row>
    <row r="141" spans="1:6" s="66" customFormat="1" ht="13">
      <c r="A141" s="55"/>
      <c r="B141" s="14" t="s">
        <v>1881</v>
      </c>
      <c r="C141" s="56"/>
      <c r="D141" s="56"/>
      <c r="E141" s="1182"/>
      <c r="F141" s="91"/>
    </row>
    <row r="142" spans="1:6" s="66" customFormat="1" ht="13">
      <c r="A142" s="55"/>
      <c r="B142" s="14" t="s">
        <v>1882</v>
      </c>
      <c r="C142" s="56"/>
      <c r="D142" s="56"/>
      <c r="E142" s="1182"/>
      <c r="F142" s="91"/>
    </row>
    <row r="143" spans="1:6" s="66" customFormat="1" ht="13">
      <c r="A143" s="55"/>
      <c r="B143" s="14"/>
      <c r="C143" s="56"/>
      <c r="D143" s="56"/>
      <c r="E143" s="1182"/>
      <c r="F143" s="91"/>
    </row>
    <row r="144" spans="1:6" s="66" customFormat="1" ht="13">
      <c r="A144" s="55" t="s">
        <v>772</v>
      </c>
      <c r="B144" s="14" t="s">
        <v>734</v>
      </c>
      <c r="C144" s="57" t="s">
        <v>66</v>
      </c>
      <c r="D144" s="1136">
        <v>1</v>
      </c>
      <c r="E144" s="1165"/>
      <c r="F144" s="113">
        <f>ROUND((E144*D144),2)</f>
        <v>0</v>
      </c>
    </row>
    <row r="145" spans="1:6" s="66" customFormat="1" ht="13">
      <c r="A145" s="55"/>
      <c r="B145" s="14" t="s">
        <v>1884</v>
      </c>
      <c r="C145" s="57"/>
      <c r="D145" s="1136"/>
      <c r="E145" s="91"/>
      <c r="F145" s="113"/>
    </row>
    <row r="146" spans="1:6" s="66" customFormat="1" ht="13">
      <c r="A146" s="55"/>
      <c r="B146" s="14" t="s">
        <v>1885</v>
      </c>
      <c r="C146" s="56"/>
      <c r="D146" s="56"/>
      <c r="E146" s="1182"/>
      <c r="F146" s="91"/>
    </row>
    <row r="147" spans="1:6" s="66" customFormat="1" ht="13">
      <c r="A147" s="55"/>
      <c r="B147" s="14" t="s">
        <v>1886</v>
      </c>
      <c r="C147" s="56"/>
      <c r="D147" s="56"/>
      <c r="E147" s="1182"/>
      <c r="F147" s="91"/>
    </row>
    <row r="148" spans="1:6" s="66" customFormat="1" ht="13">
      <c r="A148" s="55"/>
      <c r="B148" s="14"/>
      <c r="C148" s="56"/>
      <c r="D148" s="56"/>
      <c r="E148" s="1182"/>
      <c r="F148" s="91"/>
    </row>
    <row r="149" spans="1:6" s="66" customFormat="1" ht="13">
      <c r="A149" s="55" t="s">
        <v>773</v>
      </c>
      <c r="B149" s="14" t="s">
        <v>734</v>
      </c>
      <c r="C149" s="57" t="s">
        <v>66</v>
      </c>
      <c r="D149" s="1136">
        <v>1</v>
      </c>
      <c r="E149" s="1165"/>
      <c r="F149" s="113">
        <f>ROUND((E149*D149),2)</f>
        <v>0</v>
      </c>
    </row>
    <row r="150" spans="1:6" s="66" customFormat="1" ht="13">
      <c r="A150" s="55"/>
      <c r="B150" s="14" t="s">
        <v>1887</v>
      </c>
      <c r="C150" s="57"/>
      <c r="D150" s="1136"/>
      <c r="E150" s="91"/>
      <c r="F150" s="113"/>
    </row>
    <row r="151" spans="1:6" s="66" customFormat="1" ht="13">
      <c r="A151" s="55"/>
      <c r="B151" s="14" t="s">
        <v>1885</v>
      </c>
      <c r="C151" s="56"/>
      <c r="D151" s="56"/>
      <c r="E151" s="1182"/>
      <c r="F151" s="91"/>
    </row>
    <row r="152" spans="1:6" s="66" customFormat="1" ht="13">
      <c r="A152" s="55"/>
      <c r="B152" s="14" t="s">
        <v>1888</v>
      </c>
      <c r="C152" s="56"/>
      <c r="D152" s="56"/>
      <c r="E152" s="1182"/>
      <c r="F152" s="91"/>
    </row>
    <row r="153" spans="1:6" s="66" customFormat="1" ht="13">
      <c r="A153" s="55"/>
      <c r="B153" s="14"/>
      <c r="C153" s="56"/>
      <c r="D153" s="56"/>
      <c r="E153" s="1182"/>
      <c r="F153" s="91"/>
    </row>
    <row r="154" spans="1:6" s="66" customFormat="1" ht="13">
      <c r="A154" s="55"/>
      <c r="B154" s="14"/>
      <c r="C154" s="57"/>
      <c r="D154" s="1136"/>
      <c r="E154" s="1182"/>
      <c r="F154" s="113"/>
    </row>
    <row r="155" spans="1:6" s="66" customFormat="1">
      <c r="A155" s="55"/>
      <c r="B155" s="194" t="s">
        <v>1889</v>
      </c>
      <c r="C155" s="56"/>
      <c r="D155" s="56"/>
      <c r="E155" s="1182"/>
      <c r="F155" s="91"/>
    </row>
    <row r="156" spans="1:6" s="78" customFormat="1" ht="13">
      <c r="A156" s="92"/>
      <c r="B156" s="205"/>
      <c r="C156" s="1134"/>
      <c r="D156" s="1134"/>
      <c r="E156" s="1179"/>
      <c r="F156" s="1180"/>
    </row>
    <row r="157" spans="1:6" s="66" customFormat="1" ht="46">
      <c r="A157" s="55"/>
      <c r="B157" s="177" t="s">
        <v>889</v>
      </c>
      <c r="C157" s="1135"/>
      <c r="D157" s="1135"/>
      <c r="E157" s="1181"/>
      <c r="F157" s="1181"/>
    </row>
    <row r="158" spans="1:6" s="66" customFormat="1" ht="13">
      <c r="A158" s="55"/>
      <c r="B158" s="14"/>
      <c r="C158" s="56"/>
      <c r="D158" s="56"/>
      <c r="E158" s="1182"/>
      <c r="F158" s="91"/>
    </row>
    <row r="159" spans="1:6" s="66" customFormat="1" ht="13">
      <c r="A159" s="55" t="s">
        <v>774</v>
      </c>
      <c r="B159" s="14" t="s">
        <v>260</v>
      </c>
      <c r="C159" s="57" t="s">
        <v>66</v>
      </c>
      <c r="D159" s="1136">
        <v>10</v>
      </c>
      <c r="E159" s="1165"/>
      <c r="F159" s="113">
        <f>ROUND((E159*D159),2)</f>
        <v>0</v>
      </c>
    </row>
    <row r="160" spans="1:6" s="66" customFormat="1" ht="13">
      <c r="A160" s="55"/>
      <c r="B160" s="14" t="s">
        <v>1890</v>
      </c>
      <c r="C160" s="56"/>
      <c r="D160" s="56"/>
      <c r="E160" s="1182"/>
      <c r="F160" s="91"/>
    </row>
    <row r="161" spans="1:6" s="66" customFormat="1" ht="13">
      <c r="A161" s="55"/>
      <c r="B161" s="14" t="s">
        <v>777</v>
      </c>
      <c r="C161" s="56"/>
      <c r="D161" s="56"/>
      <c r="E161" s="1182"/>
      <c r="F161" s="91"/>
    </row>
    <row r="162" spans="1:6" s="66" customFormat="1" ht="13">
      <c r="A162" s="55"/>
      <c r="B162" s="14" t="s">
        <v>1891</v>
      </c>
      <c r="C162" s="56"/>
      <c r="D162" s="56"/>
      <c r="E162" s="1182"/>
      <c r="F162" s="91"/>
    </row>
    <row r="163" spans="1:6" s="66" customFormat="1" ht="13">
      <c r="A163" s="55"/>
      <c r="B163" s="14"/>
      <c r="C163" s="56"/>
      <c r="D163" s="56"/>
      <c r="E163" s="1182"/>
      <c r="F163" s="91"/>
    </row>
    <row r="164" spans="1:6" s="66" customFormat="1" ht="13">
      <c r="A164" s="55" t="s">
        <v>775</v>
      </c>
      <c r="B164" s="14" t="s">
        <v>260</v>
      </c>
      <c r="C164" s="57" t="s">
        <v>66</v>
      </c>
      <c r="D164" s="1136">
        <v>1</v>
      </c>
      <c r="E164" s="1165"/>
      <c r="F164" s="113">
        <f>ROUND((E164*D164),2)</f>
        <v>0</v>
      </c>
    </row>
    <row r="165" spans="1:6" s="66" customFormat="1" ht="13">
      <c r="A165" s="55"/>
      <c r="B165" s="14" t="s">
        <v>1892</v>
      </c>
      <c r="C165" s="56"/>
      <c r="D165" s="56"/>
      <c r="E165" s="1182"/>
      <c r="F165" s="91"/>
    </row>
    <row r="166" spans="1:6" s="66" customFormat="1" ht="13">
      <c r="A166" s="55"/>
      <c r="B166" s="14" t="s">
        <v>1893</v>
      </c>
      <c r="C166" s="56"/>
      <c r="D166" s="56"/>
      <c r="E166" s="1182"/>
      <c r="F166" s="91"/>
    </row>
    <row r="167" spans="1:6" s="66" customFormat="1" ht="13">
      <c r="A167" s="55"/>
      <c r="B167" s="14" t="s">
        <v>1894</v>
      </c>
      <c r="C167" s="56"/>
      <c r="D167" s="56"/>
      <c r="E167" s="1182"/>
      <c r="F167" s="91"/>
    </row>
    <row r="168" spans="1:6" s="66" customFormat="1" ht="13">
      <c r="A168" s="55"/>
      <c r="B168" s="14"/>
      <c r="C168" s="56"/>
      <c r="D168" s="56"/>
      <c r="E168" s="1182"/>
      <c r="F168" s="91"/>
    </row>
    <row r="169" spans="1:6" s="66" customFormat="1" ht="13">
      <c r="A169" s="55" t="s">
        <v>776</v>
      </c>
      <c r="B169" s="14" t="s">
        <v>260</v>
      </c>
      <c r="C169" s="57" t="s">
        <v>66</v>
      </c>
      <c r="D169" s="1136">
        <v>1</v>
      </c>
      <c r="E169" s="1165"/>
      <c r="F169" s="113">
        <f>ROUND((E169*D169),2)</f>
        <v>0</v>
      </c>
    </row>
    <row r="170" spans="1:6" s="66" customFormat="1" ht="13">
      <c r="A170" s="55"/>
      <c r="B170" s="14" t="s">
        <v>1895</v>
      </c>
      <c r="C170" s="56"/>
      <c r="D170" s="56"/>
      <c r="E170" s="1182"/>
      <c r="F170" s="91"/>
    </row>
    <row r="171" spans="1:6" s="66" customFormat="1" ht="26">
      <c r="A171" s="55"/>
      <c r="B171" s="14" t="s">
        <v>759</v>
      </c>
      <c r="C171" s="56"/>
      <c r="D171" s="56"/>
      <c r="E171" s="1182"/>
      <c r="F171" s="91"/>
    </row>
    <row r="172" spans="1:6" s="66" customFormat="1" ht="13">
      <c r="A172" s="55"/>
      <c r="B172" s="14" t="s">
        <v>1896</v>
      </c>
      <c r="C172" s="56"/>
      <c r="D172" s="56"/>
      <c r="E172" s="1182"/>
      <c r="F172" s="91"/>
    </row>
    <row r="173" spans="1:6" s="66" customFormat="1" ht="13">
      <c r="A173" s="55"/>
      <c r="B173" s="14"/>
      <c r="C173" s="56"/>
      <c r="D173" s="56"/>
      <c r="E173" s="1182"/>
      <c r="F173" s="91"/>
    </row>
    <row r="174" spans="1:6" s="66" customFormat="1" ht="13">
      <c r="A174" s="55" t="s">
        <v>778</v>
      </c>
      <c r="B174" s="14" t="s">
        <v>260</v>
      </c>
      <c r="C174" s="57" t="s">
        <v>66</v>
      </c>
      <c r="D174" s="1136">
        <v>1</v>
      </c>
      <c r="E174" s="1165"/>
      <c r="F174" s="113">
        <f>ROUND((E174*D174),2)</f>
        <v>0</v>
      </c>
    </row>
    <row r="175" spans="1:6" s="66" customFormat="1" ht="13">
      <c r="A175" s="55"/>
      <c r="B175" s="14" t="s">
        <v>1897</v>
      </c>
      <c r="C175" s="56"/>
      <c r="D175" s="56"/>
      <c r="E175" s="1182"/>
      <c r="F175" s="91"/>
    </row>
    <row r="176" spans="1:6" s="66" customFormat="1" ht="26">
      <c r="A176" s="55"/>
      <c r="B176" s="14" t="s">
        <v>759</v>
      </c>
      <c r="C176" s="56"/>
      <c r="D176" s="56"/>
      <c r="E176" s="1182"/>
      <c r="F176" s="91"/>
    </row>
    <row r="177" spans="1:6" s="66" customFormat="1" ht="13">
      <c r="A177" s="55"/>
      <c r="B177" s="14" t="s">
        <v>1898</v>
      </c>
      <c r="C177" s="56"/>
      <c r="D177" s="56"/>
      <c r="E177" s="1182"/>
      <c r="F177" s="91"/>
    </row>
    <row r="178" spans="1:6" s="66" customFormat="1" ht="13">
      <c r="A178" s="55"/>
      <c r="B178" s="14"/>
      <c r="C178" s="56"/>
      <c r="D178" s="56"/>
      <c r="E178" s="1182"/>
      <c r="F178" s="91"/>
    </row>
    <row r="179" spans="1:6" s="66" customFormat="1" ht="13">
      <c r="A179" s="55" t="s">
        <v>779</v>
      </c>
      <c r="B179" s="14" t="s">
        <v>260</v>
      </c>
      <c r="C179" s="57" t="s">
        <v>66</v>
      </c>
      <c r="D179" s="1136">
        <v>1</v>
      </c>
      <c r="E179" s="1165"/>
      <c r="F179" s="113">
        <f>ROUND((E179*D179),2)</f>
        <v>0</v>
      </c>
    </row>
    <row r="180" spans="1:6" s="66" customFormat="1" ht="13">
      <c r="A180" s="55"/>
      <c r="B180" s="14" t="s">
        <v>1899</v>
      </c>
      <c r="C180" s="56"/>
      <c r="D180" s="56"/>
      <c r="E180" s="1182"/>
      <c r="F180" s="91"/>
    </row>
    <row r="181" spans="1:6" s="66" customFormat="1" ht="26">
      <c r="A181" s="55"/>
      <c r="B181" s="14" t="s">
        <v>759</v>
      </c>
      <c r="C181" s="56"/>
      <c r="D181" s="56"/>
      <c r="E181" s="1182"/>
      <c r="F181" s="91"/>
    </row>
    <row r="182" spans="1:6" s="66" customFormat="1" ht="13">
      <c r="A182" s="55"/>
      <c r="B182" s="14" t="s">
        <v>1900</v>
      </c>
      <c r="C182" s="56"/>
      <c r="D182" s="56"/>
      <c r="E182" s="1182"/>
      <c r="F182" s="91"/>
    </row>
    <row r="183" spans="1:6" s="66" customFormat="1" ht="13">
      <c r="A183" s="55"/>
      <c r="B183" s="14"/>
      <c r="C183" s="56"/>
      <c r="D183" s="56"/>
      <c r="E183" s="1182"/>
      <c r="F183" s="91"/>
    </row>
    <row r="184" spans="1:6" s="66" customFormat="1" ht="13">
      <c r="A184" s="55" t="s">
        <v>780</v>
      </c>
      <c r="B184" s="14" t="s">
        <v>260</v>
      </c>
      <c r="C184" s="57" t="s">
        <v>66</v>
      </c>
      <c r="D184" s="1136">
        <v>2</v>
      </c>
      <c r="E184" s="1165"/>
      <c r="F184" s="113">
        <f>ROUND((E184*D184),2)</f>
        <v>0</v>
      </c>
    </row>
    <row r="185" spans="1:6" s="66" customFormat="1" ht="13">
      <c r="A185" s="55"/>
      <c r="B185" s="14" t="s">
        <v>1901</v>
      </c>
      <c r="C185" s="56"/>
      <c r="D185" s="56"/>
      <c r="E185" s="1182"/>
      <c r="F185" s="91"/>
    </row>
    <row r="186" spans="1:6" s="66" customFormat="1" ht="26">
      <c r="A186" s="55"/>
      <c r="B186" s="14" t="s">
        <v>759</v>
      </c>
      <c r="C186" s="56"/>
      <c r="D186" s="56"/>
      <c r="E186" s="1182"/>
      <c r="F186" s="91"/>
    </row>
    <row r="187" spans="1:6" s="66" customFormat="1" ht="13">
      <c r="A187" s="55"/>
      <c r="B187" s="14" t="s">
        <v>1902</v>
      </c>
      <c r="C187" s="56"/>
      <c r="D187" s="56"/>
      <c r="E187" s="1182"/>
      <c r="F187" s="91"/>
    </row>
    <row r="188" spans="1:6" s="66" customFormat="1" ht="13">
      <c r="A188" s="55"/>
      <c r="B188" s="14"/>
      <c r="C188" s="56"/>
      <c r="D188" s="56"/>
      <c r="E188" s="1182"/>
      <c r="F188" s="91"/>
    </row>
    <row r="189" spans="1:6" s="66" customFormat="1" ht="13">
      <c r="A189" s="55" t="s">
        <v>781</v>
      </c>
      <c r="B189" s="14" t="s">
        <v>260</v>
      </c>
      <c r="C189" s="57" t="s">
        <v>66</v>
      </c>
      <c r="D189" s="1136">
        <v>2</v>
      </c>
      <c r="E189" s="1165"/>
      <c r="F189" s="113">
        <f>ROUND((E189*D189),2)</f>
        <v>0</v>
      </c>
    </row>
    <row r="190" spans="1:6" s="66" customFormat="1" ht="13">
      <c r="A190" s="55"/>
      <c r="B190" s="14" t="s">
        <v>1903</v>
      </c>
      <c r="C190" s="56"/>
      <c r="D190" s="56"/>
      <c r="E190" s="1182"/>
      <c r="F190" s="91"/>
    </row>
    <row r="191" spans="1:6" s="66" customFormat="1" ht="26">
      <c r="A191" s="55"/>
      <c r="B191" s="14" t="s">
        <v>759</v>
      </c>
      <c r="C191" s="56"/>
      <c r="D191" s="56"/>
      <c r="E191" s="1182"/>
      <c r="F191" s="91"/>
    </row>
    <row r="192" spans="1:6" s="66" customFormat="1" ht="13">
      <c r="A192" s="55"/>
      <c r="B192" s="14" t="s">
        <v>1904</v>
      </c>
      <c r="C192" s="56"/>
      <c r="D192" s="56"/>
      <c r="E192" s="1182"/>
      <c r="F192" s="91"/>
    </row>
    <row r="193" spans="1:6" s="66" customFormat="1" ht="13">
      <c r="A193" s="55"/>
      <c r="B193" s="14"/>
      <c r="C193" s="56"/>
      <c r="D193" s="56"/>
      <c r="E193" s="1182"/>
      <c r="F193" s="91"/>
    </row>
    <row r="194" spans="1:6" s="66" customFormat="1" ht="13">
      <c r="A194" s="55" t="s">
        <v>782</v>
      </c>
      <c r="B194" s="14" t="s">
        <v>260</v>
      </c>
      <c r="C194" s="57" t="s">
        <v>66</v>
      </c>
      <c r="D194" s="1136">
        <v>2</v>
      </c>
      <c r="E194" s="1165"/>
      <c r="F194" s="113">
        <f>ROUND((E194*D194),2)</f>
        <v>0</v>
      </c>
    </row>
    <row r="195" spans="1:6" s="66" customFormat="1" ht="13">
      <c r="A195" s="55"/>
      <c r="B195" s="14" t="s">
        <v>1905</v>
      </c>
      <c r="C195" s="56"/>
      <c r="D195" s="56"/>
      <c r="E195" s="1182"/>
      <c r="F195" s="91"/>
    </row>
    <row r="196" spans="1:6" s="66" customFormat="1" ht="26">
      <c r="A196" s="55"/>
      <c r="B196" s="14" t="s">
        <v>761</v>
      </c>
      <c r="C196" s="56"/>
      <c r="D196" s="56"/>
      <c r="E196" s="1182"/>
      <c r="F196" s="91"/>
    </row>
    <row r="197" spans="1:6" s="66" customFormat="1" ht="13">
      <c r="A197" s="55"/>
      <c r="B197" s="14" t="s">
        <v>1906</v>
      </c>
      <c r="C197" s="56"/>
      <c r="D197" s="56"/>
      <c r="E197" s="1182"/>
      <c r="F197" s="91"/>
    </row>
    <row r="198" spans="1:6" s="66" customFormat="1" ht="13">
      <c r="A198" s="55"/>
      <c r="B198" s="14"/>
      <c r="C198" s="56"/>
      <c r="D198" s="56"/>
      <c r="E198" s="1182"/>
      <c r="F198" s="91"/>
    </row>
    <row r="199" spans="1:6" s="66" customFormat="1" ht="13">
      <c r="A199" s="55" t="s">
        <v>912</v>
      </c>
      <c r="B199" s="14" t="s">
        <v>260</v>
      </c>
      <c r="C199" s="57" t="s">
        <v>66</v>
      </c>
      <c r="D199" s="1136">
        <v>2</v>
      </c>
      <c r="E199" s="1165"/>
      <c r="F199" s="113">
        <f>ROUND((E199*D199),2)</f>
        <v>0</v>
      </c>
    </row>
    <row r="200" spans="1:6" s="66" customFormat="1" ht="13">
      <c r="A200" s="55"/>
      <c r="B200" s="14" t="s">
        <v>1907</v>
      </c>
      <c r="C200" s="56"/>
      <c r="D200" s="56"/>
      <c r="E200" s="1182"/>
      <c r="F200" s="91"/>
    </row>
    <row r="201" spans="1:6" s="66" customFormat="1" ht="26">
      <c r="A201" s="55"/>
      <c r="B201" s="14" t="s">
        <v>761</v>
      </c>
      <c r="C201" s="56"/>
      <c r="D201" s="56"/>
      <c r="E201" s="1182"/>
      <c r="F201" s="91"/>
    </row>
    <row r="202" spans="1:6" s="66" customFormat="1" ht="13">
      <c r="A202" s="55"/>
      <c r="B202" s="14" t="s">
        <v>1908</v>
      </c>
      <c r="C202" s="56"/>
      <c r="D202" s="56"/>
      <c r="E202" s="1182"/>
      <c r="F202" s="91"/>
    </row>
    <row r="203" spans="1:6" s="66" customFormat="1" ht="13">
      <c r="A203" s="55"/>
      <c r="B203" s="14"/>
      <c r="C203" s="56"/>
      <c r="D203" s="56"/>
      <c r="E203" s="1182"/>
      <c r="F203" s="91"/>
    </row>
    <row r="204" spans="1:6" s="66" customFormat="1" ht="13">
      <c r="A204" s="55" t="s">
        <v>1430</v>
      </c>
      <c r="B204" s="14" t="s">
        <v>260</v>
      </c>
      <c r="C204" s="57" t="s">
        <v>66</v>
      </c>
      <c r="D204" s="1136">
        <v>4</v>
      </c>
      <c r="E204" s="1165"/>
      <c r="F204" s="113">
        <f>ROUND((E204*D204),2)</f>
        <v>0</v>
      </c>
    </row>
    <row r="205" spans="1:6" s="78" customFormat="1" ht="13">
      <c r="A205" s="55"/>
      <c r="B205" s="14" t="s">
        <v>1909</v>
      </c>
      <c r="C205" s="56"/>
      <c r="D205" s="56"/>
      <c r="E205" s="1182"/>
      <c r="F205" s="91"/>
    </row>
    <row r="206" spans="1:6" s="66" customFormat="1" ht="26">
      <c r="A206" s="55"/>
      <c r="B206" s="14" t="s">
        <v>759</v>
      </c>
      <c r="C206" s="56"/>
      <c r="D206" s="56"/>
      <c r="E206" s="1182"/>
      <c r="F206" s="91"/>
    </row>
    <row r="207" spans="1:6" s="66" customFormat="1" ht="13">
      <c r="A207" s="55"/>
      <c r="B207" s="14" t="s">
        <v>1910</v>
      </c>
      <c r="C207" s="56"/>
      <c r="D207" s="56"/>
      <c r="E207" s="1182"/>
      <c r="F207" s="91"/>
    </row>
    <row r="208" spans="1:6" s="66" customFormat="1" ht="13">
      <c r="A208" s="55"/>
      <c r="B208" s="14"/>
      <c r="C208" s="56"/>
      <c r="D208" s="56"/>
      <c r="E208" s="1182"/>
      <c r="F208" s="91"/>
    </row>
    <row r="209" spans="1:6" s="66" customFormat="1" ht="13">
      <c r="A209" s="55" t="s">
        <v>1911</v>
      </c>
      <c r="B209" s="14" t="s">
        <v>260</v>
      </c>
      <c r="C209" s="57" t="s">
        <v>66</v>
      </c>
      <c r="D209" s="1136">
        <v>4</v>
      </c>
      <c r="E209" s="1165"/>
      <c r="F209" s="113">
        <f>ROUND((E209*D209),2)</f>
        <v>0</v>
      </c>
    </row>
    <row r="210" spans="1:6" s="66" customFormat="1" ht="13">
      <c r="A210" s="55"/>
      <c r="B210" s="14" t="s">
        <v>1912</v>
      </c>
      <c r="C210" s="56"/>
      <c r="D210" s="56"/>
      <c r="E210" s="1182"/>
      <c r="F210" s="91"/>
    </row>
    <row r="211" spans="1:6" s="66" customFormat="1" ht="26">
      <c r="A211" s="55"/>
      <c r="B211" s="14" t="s">
        <v>759</v>
      </c>
      <c r="C211" s="56"/>
      <c r="D211" s="56"/>
      <c r="E211" s="1182"/>
      <c r="F211" s="91"/>
    </row>
    <row r="212" spans="1:6" s="66" customFormat="1" ht="13">
      <c r="A212" s="55"/>
      <c r="B212" s="14" t="s">
        <v>1913</v>
      </c>
      <c r="C212" s="56"/>
      <c r="D212" s="56"/>
      <c r="E212" s="1182"/>
      <c r="F212" s="91"/>
    </row>
    <row r="213" spans="1:6" s="66" customFormat="1" ht="13">
      <c r="A213" s="55"/>
      <c r="B213" s="14"/>
      <c r="C213" s="56"/>
      <c r="D213" s="56"/>
      <c r="E213" s="1182"/>
      <c r="F213" s="91"/>
    </row>
    <row r="214" spans="1:6" s="66" customFormat="1" ht="13">
      <c r="A214" s="55" t="s">
        <v>1914</v>
      </c>
      <c r="B214" s="14" t="s">
        <v>260</v>
      </c>
      <c r="C214" s="57" t="s">
        <v>66</v>
      </c>
      <c r="D214" s="1136">
        <v>1</v>
      </c>
      <c r="E214" s="1165"/>
      <c r="F214" s="113">
        <f>ROUND((E214*D214),2)</f>
        <v>0</v>
      </c>
    </row>
    <row r="215" spans="1:6" s="66" customFormat="1" ht="13">
      <c r="A215" s="55"/>
      <c r="B215" s="14" t="s">
        <v>1915</v>
      </c>
      <c r="C215" s="56"/>
      <c r="D215" s="56"/>
      <c r="E215" s="1182"/>
      <c r="F215" s="91"/>
    </row>
    <row r="216" spans="1:6" s="66" customFormat="1" ht="26">
      <c r="A216" s="55"/>
      <c r="B216" s="14" t="s">
        <v>759</v>
      </c>
      <c r="C216" s="56"/>
      <c r="D216" s="56"/>
      <c r="E216" s="1182"/>
      <c r="F216" s="91"/>
    </row>
    <row r="217" spans="1:6" s="66" customFormat="1" ht="13">
      <c r="A217" s="55"/>
      <c r="B217" s="14" t="s">
        <v>1910</v>
      </c>
      <c r="C217" s="56"/>
      <c r="D217" s="56"/>
      <c r="E217" s="1182"/>
      <c r="F217" s="91"/>
    </row>
    <row r="218" spans="1:6" s="66" customFormat="1" ht="13">
      <c r="A218" s="55"/>
      <c r="B218" s="14"/>
      <c r="C218" s="56"/>
      <c r="D218" s="56"/>
      <c r="E218" s="1182"/>
      <c r="F218" s="91"/>
    </row>
    <row r="219" spans="1:6" s="66" customFormat="1" ht="13">
      <c r="A219" s="55" t="s">
        <v>1916</v>
      </c>
      <c r="B219" s="14" t="s">
        <v>260</v>
      </c>
      <c r="C219" s="57" t="s">
        <v>66</v>
      </c>
      <c r="D219" s="1136">
        <v>1</v>
      </c>
      <c r="E219" s="1165"/>
      <c r="F219" s="113">
        <f>ROUND((E219*D219),2)</f>
        <v>0</v>
      </c>
    </row>
    <row r="220" spans="1:6" s="66" customFormat="1" ht="13">
      <c r="A220" s="55"/>
      <c r="B220" s="14" t="s">
        <v>1917</v>
      </c>
      <c r="C220" s="56"/>
      <c r="D220" s="56"/>
      <c r="E220" s="1182"/>
      <c r="F220" s="91"/>
    </row>
    <row r="221" spans="1:6" s="66" customFormat="1" ht="26">
      <c r="A221" s="55"/>
      <c r="B221" s="14" t="s">
        <v>761</v>
      </c>
      <c r="C221" s="56"/>
      <c r="D221" s="56"/>
      <c r="E221" s="1182"/>
      <c r="F221" s="91"/>
    </row>
    <row r="222" spans="1:6" s="66" customFormat="1" ht="13">
      <c r="A222" s="55"/>
      <c r="B222" s="14" t="s">
        <v>1918</v>
      </c>
      <c r="C222" s="56"/>
      <c r="D222" s="56"/>
      <c r="E222" s="1182"/>
      <c r="F222" s="91"/>
    </row>
    <row r="223" spans="1:6" s="66" customFormat="1" ht="13">
      <c r="A223" s="55"/>
      <c r="B223" s="14"/>
      <c r="C223" s="56"/>
      <c r="D223" s="56"/>
      <c r="E223" s="1182"/>
      <c r="F223" s="91"/>
    </row>
    <row r="224" spans="1:6" s="66" customFormat="1" ht="13">
      <c r="A224" s="55" t="s">
        <v>1919</v>
      </c>
      <c r="B224" s="14" t="s">
        <v>260</v>
      </c>
      <c r="C224" s="57" t="s">
        <v>66</v>
      </c>
      <c r="D224" s="1136">
        <v>2</v>
      </c>
      <c r="E224" s="1165"/>
      <c r="F224" s="113">
        <f>ROUND((E224*D224),2)</f>
        <v>0</v>
      </c>
    </row>
    <row r="225" spans="1:6" s="66" customFormat="1" ht="26">
      <c r="A225" s="55"/>
      <c r="B225" s="14" t="s">
        <v>1920</v>
      </c>
      <c r="C225" s="56"/>
      <c r="D225" s="56"/>
      <c r="E225" s="1182"/>
      <c r="F225" s="91"/>
    </row>
    <row r="226" spans="1:6" s="66" customFormat="1" ht="26">
      <c r="A226" s="55"/>
      <c r="B226" s="14" t="s">
        <v>759</v>
      </c>
      <c r="C226" s="56"/>
      <c r="D226" s="56"/>
      <c r="E226" s="1182"/>
      <c r="F226" s="91"/>
    </row>
    <row r="227" spans="1:6" s="66" customFormat="1" ht="13">
      <c r="A227" s="55"/>
      <c r="B227" s="14" t="s">
        <v>1921</v>
      </c>
      <c r="C227" s="56"/>
      <c r="D227" s="56"/>
      <c r="E227" s="1182"/>
      <c r="F227" s="91"/>
    </row>
    <row r="228" spans="1:6" s="66" customFormat="1" ht="13">
      <c r="A228" s="55"/>
      <c r="B228" s="14"/>
      <c r="C228" s="56"/>
      <c r="D228" s="56"/>
      <c r="E228" s="1182"/>
      <c r="F228" s="91"/>
    </row>
    <row r="229" spans="1:6" s="66" customFormat="1" ht="13">
      <c r="A229" s="55" t="s">
        <v>1922</v>
      </c>
      <c r="B229" s="14" t="s">
        <v>260</v>
      </c>
      <c r="C229" s="57" t="s">
        <v>66</v>
      </c>
      <c r="D229" s="1136">
        <v>1</v>
      </c>
      <c r="E229" s="1165"/>
      <c r="F229" s="113">
        <f>ROUND((E229*D229),2)</f>
        <v>0</v>
      </c>
    </row>
    <row r="230" spans="1:6" s="66" customFormat="1" ht="13">
      <c r="A230" s="55"/>
      <c r="B230" s="14" t="s">
        <v>1923</v>
      </c>
      <c r="C230" s="56"/>
      <c r="D230" s="56"/>
      <c r="E230" s="1182"/>
      <c r="F230" s="91"/>
    </row>
    <row r="231" spans="1:6" s="66" customFormat="1" ht="26">
      <c r="A231" s="55"/>
      <c r="B231" s="14" t="s">
        <v>759</v>
      </c>
      <c r="C231" s="56"/>
      <c r="D231" s="56"/>
      <c r="E231" s="1182"/>
      <c r="F231" s="91"/>
    </row>
    <row r="232" spans="1:6" s="66" customFormat="1" ht="13">
      <c r="A232" s="55"/>
      <c r="B232" s="14" t="s">
        <v>1924</v>
      </c>
      <c r="C232" s="56"/>
      <c r="D232" s="56"/>
      <c r="E232" s="1182"/>
      <c r="F232" s="91"/>
    </row>
    <row r="233" spans="1:6" s="66" customFormat="1" ht="13">
      <c r="A233" s="55"/>
      <c r="B233" s="14"/>
      <c r="C233" s="56"/>
      <c r="D233" s="56"/>
      <c r="E233" s="1182"/>
      <c r="F233" s="91"/>
    </row>
    <row r="234" spans="1:6" s="66" customFormat="1" ht="13">
      <c r="A234" s="55" t="s">
        <v>1925</v>
      </c>
      <c r="B234" s="14" t="s">
        <v>260</v>
      </c>
      <c r="C234" s="57" t="s">
        <v>66</v>
      </c>
      <c r="D234" s="1136">
        <v>1</v>
      </c>
      <c r="E234" s="1165"/>
      <c r="F234" s="113">
        <f>ROUND((E234*D234),2)</f>
        <v>0</v>
      </c>
    </row>
    <row r="235" spans="1:6" s="66" customFormat="1" ht="13">
      <c r="A235" s="55"/>
      <c r="B235" s="14" t="s">
        <v>1926</v>
      </c>
      <c r="C235" s="56"/>
      <c r="D235" s="56"/>
      <c r="E235" s="1182"/>
      <c r="F235" s="91"/>
    </row>
    <row r="236" spans="1:6" s="66" customFormat="1" ht="26">
      <c r="A236" s="55"/>
      <c r="B236" s="14" t="s">
        <v>1927</v>
      </c>
      <c r="C236" s="56"/>
      <c r="D236" s="56"/>
      <c r="E236" s="1182"/>
      <c r="F236" s="91"/>
    </row>
    <row r="237" spans="1:6" s="66" customFormat="1" ht="13">
      <c r="A237" s="55"/>
      <c r="B237" s="14" t="s">
        <v>1928</v>
      </c>
      <c r="C237" s="56"/>
      <c r="D237" s="56"/>
      <c r="E237" s="1182"/>
      <c r="F237" s="91"/>
    </row>
    <row r="238" spans="1:6" s="66" customFormat="1" ht="13">
      <c r="A238" s="55"/>
      <c r="B238" s="14"/>
      <c r="C238" s="56"/>
      <c r="D238" s="56"/>
      <c r="E238" s="1182"/>
      <c r="F238" s="91"/>
    </row>
    <row r="239" spans="1:6" s="66" customFormat="1" ht="13">
      <c r="A239" s="55" t="s">
        <v>1929</v>
      </c>
      <c r="B239" s="14" t="s">
        <v>260</v>
      </c>
      <c r="C239" s="57" t="s">
        <v>66</v>
      </c>
      <c r="D239" s="1136">
        <v>1</v>
      </c>
      <c r="E239" s="1165"/>
      <c r="F239" s="113">
        <f>ROUND((E239*D239),2)</f>
        <v>0</v>
      </c>
    </row>
    <row r="240" spans="1:6" s="66" customFormat="1" ht="13">
      <c r="A240" s="55"/>
      <c r="B240" s="14" t="s">
        <v>1930</v>
      </c>
      <c r="C240" s="56"/>
      <c r="D240" s="56"/>
      <c r="E240" s="1182"/>
      <c r="F240" s="91"/>
    </row>
    <row r="241" spans="1:6" s="66" customFormat="1" ht="13">
      <c r="A241" s="55"/>
      <c r="B241" s="14" t="s">
        <v>1893</v>
      </c>
      <c r="C241" s="56"/>
      <c r="D241" s="56"/>
      <c r="E241" s="1182"/>
      <c r="F241" s="91"/>
    </row>
    <row r="242" spans="1:6" s="66" customFormat="1" ht="13">
      <c r="A242" s="55"/>
      <c r="B242" s="14" t="s">
        <v>1931</v>
      </c>
      <c r="C242" s="56"/>
      <c r="D242" s="56"/>
      <c r="E242" s="1182"/>
      <c r="F242" s="91"/>
    </row>
    <row r="243" spans="1:6" s="66" customFormat="1" ht="13">
      <c r="A243" s="55"/>
      <c r="B243" s="14"/>
      <c r="C243" s="56"/>
      <c r="D243" s="56"/>
      <c r="E243" s="1182"/>
      <c r="F243" s="91"/>
    </row>
    <row r="244" spans="1:6" s="66" customFormat="1" ht="13">
      <c r="A244" s="55" t="s">
        <v>1932</v>
      </c>
      <c r="B244" s="14" t="s">
        <v>260</v>
      </c>
      <c r="C244" s="57" t="s">
        <v>66</v>
      </c>
      <c r="D244" s="1136">
        <v>5</v>
      </c>
      <c r="E244" s="1165"/>
      <c r="F244" s="113">
        <f>ROUND((E244*D244),2)</f>
        <v>0</v>
      </c>
    </row>
    <row r="245" spans="1:6" s="66" customFormat="1" ht="13">
      <c r="A245" s="55"/>
      <c r="B245" s="14" t="s">
        <v>1933</v>
      </c>
      <c r="C245" s="56"/>
      <c r="D245" s="56"/>
      <c r="E245" s="1182"/>
      <c r="F245" s="91"/>
    </row>
    <row r="246" spans="1:6" s="66" customFormat="1" ht="26">
      <c r="A246" s="55"/>
      <c r="B246" s="14" t="s">
        <v>1934</v>
      </c>
      <c r="C246" s="56"/>
      <c r="D246" s="56"/>
      <c r="E246" s="1182"/>
      <c r="F246" s="91"/>
    </row>
    <row r="247" spans="1:6" s="66" customFormat="1" ht="13">
      <c r="A247" s="55"/>
      <c r="B247" s="14" t="s">
        <v>1935</v>
      </c>
      <c r="C247" s="56"/>
      <c r="D247" s="56"/>
      <c r="E247" s="1182"/>
      <c r="F247" s="91"/>
    </row>
    <row r="248" spans="1:6" s="66" customFormat="1" ht="13">
      <c r="A248" s="55"/>
      <c r="B248" s="14"/>
      <c r="C248" s="56"/>
      <c r="D248" s="56"/>
      <c r="E248" s="1182"/>
      <c r="F248" s="91"/>
    </row>
    <row r="249" spans="1:6" s="66" customFormat="1">
      <c r="A249" s="55"/>
      <c r="B249" s="194" t="s">
        <v>911</v>
      </c>
      <c r="C249" s="56"/>
      <c r="D249" s="56"/>
      <c r="E249" s="1182"/>
      <c r="F249" s="91"/>
    </row>
    <row r="250" spans="1:6" s="78" customFormat="1" ht="13">
      <c r="A250" s="92"/>
      <c r="B250" s="205"/>
      <c r="C250" s="1134"/>
      <c r="D250" s="1134"/>
      <c r="E250" s="1179"/>
      <c r="F250" s="1180"/>
    </row>
    <row r="251" spans="1:6" s="66" customFormat="1" ht="46">
      <c r="A251" s="55"/>
      <c r="B251" s="177" t="s">
        <v>889</v>
      </c>
      <c r="C251" s="1135"/>
      <c r="D251" s="1135"/>
      <c r="E251" s="1181"/>
      <c r="F251" s="1181"/>
    </row>
    <row r="252" spans="1:6" s="66" customFormat="1" ht="13">
      <c r="A252" s="55"/>
      <c r="B252" s="181" t="s">
        <v>962</v>
      </c>
      <c r="C252" s="56"/>
      <c r="D252" s="56"/>
      <c r="E252" s="1182"/>
      <c r="F252" s="91"/>
    </row>
    <row r="253" spans="1:6" s="66" customFormat="1" ht="52">
      <c r="A253" s="55"/>
      <c r="B253" s="206" t="s">
        <v>961</v>
      </c>
      <c r="C253" s="56"/>
      <c r="D253" s="56"/>
      <c r="E253" s="1182"/>
      <c r="F253" s="91"/>
    </row>
    <row r="254" spans="1:6" s="66" customFormat="1" ht="52">
      <c r="A254" s="55"/>
      <c r="B254" s="181" t="s">
        <v>963</v>
      </c>
      <c r="C254" s="56"/>
      <c r="D254" s="56"/>
      <c r="E254" s="1182"/>
      <c r="F254" s="91"/>
    </row>
    <row r="255" spans="1:6" s="66" customFormat="1" ht="13">
      <c r="A255" s="55"/>
      <c r="B255" s="14"/>
      <c r="C255" s="56"/>
      <c r="D255" s="56"/>
      <c r="E255" s="1182"/>
      <c r="F255" s="91"/>
    </row>
    <row r="256" spans="1:6" s="66" customFormat="1" ht="13">
      <c r="A256" s="55" t="s">
        <v>1936</v>
      </c>
      <c r="B256" s="14" t="s">
        <v>913</v>
      </c>
      <c r="C256" s="56"/>
      <c r="D256" s="56"/>
      <c r="E256" s="91"/>
      <c r="F256" s="91"/>
    </row>
    <row r="257" spans="1:6" s="66" customFormat="1" ht="13">
      <c r="A257" s="55"/>
      <c r="B257" s="14"/>
      <c r="C257" s="57"/>
      <c r="D257" s="1136"/>
      <c r="E257" s="91"/>
      <c r="F257" s="113"/>
    </row>
    <row r="258" spans="1:6" s="66" customFormat="1" ht="52">
      <c r="A258" s="55" t="s">
        <v>1937</v>
      </c>
      <c r="B258" s="239" t="s">
        <v>1938</v>
      </c>
      <c r="C258" s="57" t="s">
        <v>32</v>
      </c>
      <c r="D258" s="1136">
        <v>1</v>
      </c>
      <c r="E258" s="1165"/>
      <c r="F258" s="113">
        <f>ROUND((E258*D258),2)</f>
        <v>0</v>
      </c>
    </row>
    <row r="259" spans="1:6" s="66" customFormat="1" ht="13">
      <c r="A259" s="55"/>
      <c r="B259" s="239"/>
      <c r="C259" s="56"/>
      <c r="D259" s="56"/>
      <c r="E259" s="1182"/>
      <c r="F259" s="91"/>
    </row>
    <row r="260" spans="1:6" s="66" customFormat="1" ht="52">
      <c r="A260" s="55" t="s">
        <v>1939</v>
      </c>
      <c r="B260" s="239" t="s">
        <v>1940</v>
      </c>
      <c r="C260" s="57" t="s">
        <v>32</v>
      </c>
      <c r="D260" s="1136">
        <v>1</v>
      </c>
      <c r="E260" s="1165"/>
      <c r="F260" s="113">
        <f>ROUND((E260*D260),2)</f>
        <v>0</v>
      </c>
    </row>
    <row r="261" spans="1:6">
      <c r="A261" s="55"/>
      <c r="B261" s="239"/>
    </row>
    <row r="262" spans="1:6" s="66" customFormat="1" ht="39">
      <c r="A262" s="55" t="s">
        <v>1941</v>
      </c>
      <c r="B262" s="239" t="s">
        <v>1942</v>
      </c>
      <c r="C262" s="57" t="s">
        <v>32</v>
      </c>
      <c r="D262" s="1136">
        <v>1</v>
      </c>
      <c r="E262" s="1165"/>
      <c r="F262" s="113">
        <f>ROUND((E262*D262),2)</f>
        <v>0</v>
      </c>
    </row>
    <row r="263" spans="1:6" s="66" customFormat="1" ht="13">
      <c r="A263" s="55"/>
      <c r="B263" s="239"/>
      <c r="C263" s="56"/>
      <c r="D263" s="56"/>
      <c r="E263" s="1182"/>
      <c r="F263" s="91"/>
    </row>
    <row r="264" spans="1:6" s="66" customFormat="1" ht="52">
      <c r="A264" s="55" t="s">
        <v>1943</v>
      </c>
      <c r="B264" s="239" t="s">
        <v>1944</v>
      </c>
      <c r="C264" s="57" t="s">
        <v>32</v>
      </c>
      <c r="D264" s="1136">
        <v>1</v>
      </c>
      <c r="E264" s="1165"/>
      <c r="F264" s="113">
        <f>ROUND((E264*D264),2)</f>
        <v>0</v>
      </c>
    </row>
    <row r="265" spans="1:6" s="66" customFormat="1" ht="13">
      <c r="A265" s="55"/>
      <c r="B265" s="239"/>
      <c r="C265" s="56"/>
      <c r="D265" s="56"/>
      <c r="E265" s="1182"/>
      <c r="F265" s="91"/>
    </row>
    <row r="266" spans="1:6" s="66" customFormat="1" ht="39">
      <c r="A266" s="55" t="s">
        <v>1945</v>
      </c>
      <c r="B266" s="239" t="s">
        <v>1942</v>
      </c>
      <c r="C266" s="57" t="s">
        <v>32</v>
      </c>
      <c r="D266" s="1136">
        <v>1</v>
      </c>
      <c r="E266" s="1165"/>
      <c r="F266" s="113">
        <f>ROUND((E266*D266),2)</f>
        <v>0</v>
      </c>
    </row>
    <row r="267" spans="1:6" s="66" customFormat="1" ht="13">
      <c r="A267" s="55"/>
      <c r="B267" s="239"/>
      <c r="C267" s="56"/>
      <c r="D267" s="56"/>
      <c r="E267" s="1182"/>
      <c r="F267" s="91"/>
    </row>
    <row r="268" spans="1:6" s="66" customFormat="1" ht="52">
      <c r="A268" s="55" t="s">
        <v>1946</v>
      </c>
      <c r="B268" s="239" t="s">
        <v>1947</v>
      </c>
      <c r="C268" s="57" t="s">
        <v>32</v>
      </c>
      <c r="D268" s="1136">
        <v>1</v>
      </c>
      <c r="E268" s="1165"/>
      <c r="F268" s="113">
        <f>ROUND((E268*D268),2)</f>
        <v>0</v>
      </c>
    </row>
    <row r="269" spans="1:6" s="66" customFormat="1" ht="13">
      <c r="A269" s="55"/>
      <c r="B269" s="239"/>
      <c r="C269" s="56"/>
      <c r="D269" s="56"/>
      <c r="E269" s="1182"/>
      <c r="F269" s="91"/>
    </row>
    <row r="270" spans="1:6" s="66" customFormat="1" ht="39">
      <c r="A270" s="55" t="s">
        <v>1948</v>
      </c>
      <c r="B270" s="239" t="s">
        <v>1949</v>
      </c>
      <c r="C270" s="57" t="s">
        <v>32</v>
      </c>
      <c r="D270" s="1136">
        <v>1</v>
      </c>
      <c r="E270" s="1165"/>
      <c r="F270" s="113">
        <f>ROUND((E270*D270),2)</f>
        <v>0</v>
      </c>
    </row>
    <row r="271" spans="1:6" s="66" customFormat="1" ht="13">
      <c r="A271" s="55"/>
      <c r="B271" s="239"/>
      <c r="C271" s="56"/>
      <c r="D271" s="56"/>
      <c r="E271" s="1182"/>
      <c r="F271" s="91"/>
    </row>
    <row r="272" spans="1:6" s="66" customFormat="1" ht="39">
      <c r="A272" s="55" t="s">
        <v>1950</v>
      </c>
      <c r="B272" s="239" t="s">
        <v>1951</v>
      </c>
      <c r="C272" s="57" t="s">
        <v>32</v>
      </c>
      <c r="D272" s="1136">
        <v>1</v>
      </c>
      <c r="E272" s="1165"/>
      <c r="F272" s="113">
        <f>ROUND((E272*D272),2)</f>
        <v>0</v>
      </c>
    </row>
    <row r="273" spans="1:6" s="66" customFormat="1" ht="13">
      <c r="A273" s="55"/>
      <c r="B273" s="239"/>
      <c r="C273" s="56"/>
      <c r="D273" s="56"/>
      <c r="E273" s="1182"/>
      <c r="F273" s="91"/>
    </row>
    <row r="274" spans="1:6" s="66" customFormat="1" ht="52">
      <c r="A274" s="55" t="s">
        <v>1952</v>
      </c>
      <c r="B274" s="239" t="s">
        <v>1953</v>
      </c>
      <c r="C274" s="57" t="s">
        <v>32</v>
      </c>
      <c r="D274" s="1136">
        <v>1</v>
      </c>
      <c r="E274" s="1165"/>
      <c r="F274" s="113">
        <f>ROUND((E274*D274),2)</f>
        <v>0</v>
      </c>
    </row>
    <row r="275" spans="1:6" s="66" customFormat="1" ht="13">
      <c r="A275" s="55"/>
      <c r="B275" s="239"/>
      <c r="C275" s="56"/>
      <c r="D275" s="56"/>
      <c r="E275" s="1182"/>
      <c r="F275" s="91"/>
    </row>
    <row r="276" spans="1:6" s="66" customFormat="1" ht="39">
      <c r="A276" s="55" t="s">
        <v>1954</v>
      </c>
      <c r="B276" s="239" t="s">
        <v>1955</v>
      </c>
      <c r="C276" s="57" t="s">
        <v>32</v>
      </c>
      <c r="D276" s="1136">
        <v>1</v>
      </c>
      <c r="E276" s="1165"/>
      <c r="F276" s="113">
        <f>ROUND((E276*D276),2)</f>
        <v>0</v>
      </c>
    </row>
    <row r="277" spans="1:6" s="66" customFormat="1" ht="13">
      <c r="A277" s="55"/>
      <c r="B277" s="239"/>
      <c r="C277" s="56"/>
      <c r="D277" s="56"/>
      <c r="E277" s="1182"/>
      <c r="F277" s="91"/>
    </row>
    <row r="278" spans="1:6" s="66" customFormat="1" ht="52">
      <c r="A278" s="55" t="s">
        <v>1956</v>
      </c>
      <c r="B278" s="239" t="s">
        <v>1957</v>
      </c>
      <c r="C278" s="57" t="s">
        <v>32</v>
      </c>
      <c r="D278" s="1136">
        <v>1</v>
      </c>
      <c r="E278" s="1165"/>
      <c r="F278" s="113">
        <f>ROUND((E278*D278),2)</f>
        <v>0</v>
      </c>
    </row>
    <row r="279" spans="1:6" s="66" customFormat="1" ht="13">
      <c r="A279" s="55"/>
      <c r="B279" s="239"/>
      <c r="C279" s="56"/>
      <c r="D279" s="56"/>
      <c r="E279" s="1182"/>
      <c r="F279" s="91"/>
    </row>
    <row r="280" spans="1:6" s="66" customFormat="1" ht="52">
      <c r="A280" s="55" t="s">
        <v>1958</v>
      </c>
      <c r="B280" s="239" t="s">
        <v>1959</v>
      </c>
      <c r="C280" s="57" t="s">
        <v>32</v>
      </c>
      <c r="D280" s="1136">
        <v>1</v>
      </c>
      <c r="E280" s="1165"/>
      <c r="F280" s="113">
        <f>ROUND((E280*D280),2)</f>
        <v>0</v>
      </c>
    </row>
    <row r="281" spans="1:6" s="66" customFormat="1" ht="13">
      <c r="A281" s="55"/>
      <c r="B281" s="239"/>
      <c r="C281" s="56"/>
      <c r="D281" s="56"/>
      <c r="E281" s="1182"/>
      <c r="F281" s="91"/>
    </row>
    <row r="282" spans="1:6" s="66" customFormat="1" ht="39">
      <c r="A282" s="55" t="s">
        <v>1960</v>
      </c>
      <c r="B282" s="239" t="s">
        <v>1961</v>
      </c>
      <c r="C282" s="57" t="s">
        <v>32</v>
      </c>
      <c r="D282" s="1136">
        <v>1</v>
      </c>
      <c r="E282" s="1165"/>
      <c r="F282" s="113">
        <f>ROUND((E282*D282),2)</f>
        <v>0</v>
      </c>
    </row>
    <row r="283" spans="1:6" s="66" customFormat="1" ht="13">
      <c r="A283" s="55"/>
      <c r="B283" s="239"/>
      <c r="C283" s="56"/>
      <c r="D283" s="56"/>
      <c r="E283" s="1182"/>
      <c r="F283" s="91"/>
    </row>
    <row r="284" spans="1:6" s="66" customFormat="1" ht="52">
      <c r="A284" s="55" t="s">
        <v>1962</v>
      </c>
      <c r="B284" s="239" t="s">
        <v>1963</v>
      </c>
      <c r="C284" s="57" t="s">
        <v>32</v>
      </c>
      <c r="D284" s="1136">
        <v>1</v>
      </c>
      <c r="E284" s="1165"/>
      <c r="F284" s="113">
        <f>ROUND((E284*D284),2)</f>
        <v>0</v>
      </c>
    </row>
    <row r="285" spans="1:6" s="66" customFormat="1" ht="13">
      <c r="A285" s="55"/>
      <c r="B285" s="239"/>
      <c r="C285" s="56"/>
      <c r="D285" s="56"/>
      <c r="E285" s="1182"/>
      <c r="F285" s="91"/>
    </row>
    <row r="286" spans="1:6" s="66" customFormat="1" ht="52">
      <c r="A286" s="55" t="s">
        <v>1964</v>
      </c>
      <c r="B286" s="239" t="s">
        <v>1940</v>
      </c>
      <c r="C286" s="57" t="s">
        <v>32</v>
      </c>
      <c r="D286" s="1136">
        <v>1</v>
      </c>
      <c r="E286" s="1165"/>
      <c r="F286" s="113">
        <f>ROUND((E286*D286),2)</f>
        <v>0</v>
      </c>
    </row>
    <row r="287" spans="1:6" s="66" customFormat="1" ht="13">
      <c r="A287" s="55"/>
      <c r="B287" s="239"/>
      <c r="C287" s="56"/>
      <c r="D287" s="56"/>
      <c r="E287" s="1182"/>
      <c r="F287" s="91"/>
    </row>
    <row r="288" spans="1:6" s="66" customFormat="1" ht="39">
      <c r="A288" s="55" t="s">
        <v>1965</v>
      </c>
      <c r="B288" s="239" t="s">
        <v>1966</v>
      </c>
      <c r="C288" s="57" t="s">
        <v>32</v>
      </c>
      <c r="D288" s="1136">
        <v>1</v>
      </c>
      <c r="E288" s="1165"/>
      <c r="F288" s="113">
        <f>ROUND((E288*D288),2)</f>
        <v>0</v>
      </c>
    </row>
    <row r="289" spans="1:6" s="66" customFormat="1" ht="13">
      <c r="A289" s="55"/>
      <c r="B289" s="239"/>
      <c r="C289" s="56"/>
      <c r="D289" s="56"/>
      <c r="E289" s="1182"/>
      <c r="F289" s="91"/>
    </row>
    <row r="290" spans="1:6" s="66" customFormat="1" ht="39">
      <c r="A290" s="55" t="s">
        <v>1967</v>
      </c>
      <c r="B290" s="239" t="s">
        <v>1968</v>
      </c>
      <c r="C290" s="57" t="s">
        <v>32</v>
      </c>
      <c r="D290" s="1136">
        <v>1</v>
      </c>
      <c r="E290" s="1165"/>
      <c r="F290" s="113">
        <f>ROUND((E290*D290),2)</f>
        <v>0</v>
      </c>
    </row>
    <row r="291" spans="1:6" s="66" customFormat="1" ht="13">
      <c r="A291" s="55"/>
      <c r="B291" s="239"/>
      <c r="C291" s="56"/>
      <c r="D291" s="56"/>
      <c r="E291" s="1182"/>
      <c r="F291" s="91"/>
    </row>
    <row r="292" spans="1:6" s="66" customFormat="1" ht="52">
      <c r="A292" s="55" t="s">
        <v>1969</v>
      </c>
      <c r="B292" s="239" t="s">
        <v>1970</v>
      </c>
      <c r="C292" s="57" t="s">
        <v>32</v>
      </c>
      <c r="D292" s="1136">
        <v>1</v>
      </c>
      <c r="E292" s="1165"/>
      <c r="F292" s="113">
        <f>ROUND((E292*D292),2)</f>
        <v>0</v>
      </c>
    </row>
    <row r="293" spans="1:6" s="66" customFormat="1" ht="13">
      <c r="A293" s="55"/>
      <c r="B293" s="239"/>
      <c r="C293" s="56"/>
      <c r="D293" s="56"/>
      <c r="E293" s="1182"/>
      <c r="F293" s="91"/>
    </row>
    <row r="294" spans="1:6" s="66" customFormat="1" ht="39">
      <c r="A294" s="55" t="s">
        <v>1971</v>
      </c>
      <c r="B294" s="239" t="s">
        <v>1968</v>
      </c>
      <c r="C294" s="57" t="s">
        <v>32</v>
      </c>
      <c r="D294" s="1136">
        <v>1</v>
      </c>
      <c r="E294" s="1165"/>
      <c r="F294" s="113">
        <f>ROUND((E294*D294),2)</f>
        <v>0</v>
      </c>
    </row>
    <row r="295" spans="1:6" s="66" customFormat="1" ht="13">
      <c r="A295" s="55"/>
      <c r="B295" s="239"/>
      <c r="C295" s="56"/>
      <c r="D295" s="56"/>
      <c r="E295" s="1182"/>
      <c r="F295" s="91"/>
    </row>
    <row r="296" spans="1:6" s="66" customFormat="1" ht="52">
      <c r="A296" s="55" t="s">
        <v>1972</v>
      </c>
      <c r="B296" s="239" t="s">
        <v>1970</v>
      </c>
      <c r="C296" s="57" t="s">
        <v>32</v>
      </c>
      <c r="D296" s="1136">
        <v>1</v>
      </c>
      <c r="E296" s="1165"/>
      <c r="F296" s="113">
        <f>ROUND((E296*D296),2)</f>
        <v>0</v>
      </c>
    </row>
    <row r="297" spans="1:6" s="66" customFormat="1" ht="13">
      <c r="A297" s="55"/>
      <c r="B297" s="239"/>
      <c r="C297" s="56"/>
      <c r="D297" s="56"/>
      <c r="E297" s="1182"/>
      <c r="F297" s="91"/>
    </row>
    <row r="298" spans="1:6" s="66" customFormat="1" ht="39">
      <c r="A298" s="55" t="s">
        <v>1973</v>
      </c>
      <c r="B298" s="239" t="s">
        <v>1974</v>
      </c>
      <c r="C298" s="57" t="s">
        <v>32</v>
      </c>
      <c r="D298" s="1136">
        <v>1</v>
      </c>
      <c r="E298" s="1165"/>
      <c r="F298" s="113">
        <f>ROUND((E298*D298),2)</f>
        <v>0</v>
      </c>
    </row>
    <row r="299" spans="1:6" s="66" customFormat="1" ht="13">
      <c r="A299" s="55"/>
      <c r="B299" s="239"/>
      <c r="C299" s="56"/>
      <c r="D299" s="56"/>
      <c r="E299" s="1182"/>
      <c r="F299" s="91"/>
    </row>
    <row r="300" spans="1:6" s="66" customFormat="1" ht="39">
      <c r="A300" s="55" t="s">
        <v>1975</v>
      </c>
      <c r="B300" s="239" t="s">
        <v>1976</v>
      </c>
      <c r="C300" s="57" t="s">
        <v>32</v>
      </c>
      <c r="D300" s="1136">
        <v>1</v>
      </c>
      <c r="E300" s="1165"/>
      <c r="F300" s="113">
        <f>ROUND((E300*D300),2)</f>
        <v>0</v>
      </c>
    </row>
    <row r="301" spans="1:6" s="66" customFormat="1" ht="13">
      <c r="A301" s="55"/>
      <c r="B301" s="239"/>
      <c r="C301" s="56"/>
      <c r="D301" s="56"/>
      <c r="E301" s="1182"/>
      <c r="F301" s="91"/>
    </row>
    <row r="302" spans="1:6" s="66" customFormat="1" ht="52">
      <c r="A302" s="55" t="s">
        <v>1977</v>
      </c>
      <c r="B302" s="239" t="s">
        <v>1978</v>
      </c>
      <c r="C302" s="57" t="s">
        <v>32</v>
      </c>
      <c r="D302" s="1136">
        <v>1</v>
      </c>
      <c r="E302" s="1165"/>
      <c r="F302" s="113">
        <f>ROUND((E302*D302),2)</f>
        <v>0</v>
      </c>
    </row>
    <row r="303" spans="1:6" s="66" customFormat="1" ht="13">
      <c r="A303" s="55"/>
      <c r="B303" s="239"/>
      <c r="C303" s="56"/>
      <c r="D303" s="56"/>
      <c r="E303" s="1182"/>
      <c r="F303" s="91"/>
    </row>
    <row r="304" spans="1:6" s="66" customFormat="1" ht="39">
      <c r="A304" s="55" t="s">
        <v>1979</v>
      </c>
      <c r="B304" s="239" t="s">
        <v>1980</v>
      </c>
      <c r="C304" s="57" t="s">
        <v>32</v>
      </c>
      <c r="D304" s="1136">
        <v>1</v>
      </c>
      <c r="E304" s="1165"/>
      <c r="F304" s="113">
        <f>ROUND((E304*D304),2)</f>
        <v>0</v>
      </c>
    </row>
    <row r="305" spans="1:6" s="66" customFormat="1" ht="13">
      <c r="A305" s="55"/>
      <c r="B305" s="239"/>
      <c r="C305" s="56"/>
      <c r="D305" s="56"/>
      <c r="E305" s="1182"/>
      <c r="F305" s="91"/>
    </row>
    <row r="306" spans="1:6" s="66" customFormat="1" ht="39">
      <c r="A306" s="55" t="s">
        <v>1981</v>
      </c>
      <c r="B306" s="239" t="s">
        <v>1982</v>
      </c>
      <c r="C306" s="57" t="s">
        <v>32</v>
      </c>
      <c r="D306" s="1136">
        <v>1</v>
      </c>
      <c r="E306" s="1165"/>
      <c r="F306" s="113">
        <f>ROUND((E306*D306),2)</f>
        <v>0</v>
      </c>
    </row>
    <row r="307" spans="1:6" s="66" customFormat="1" ht="13">
      <c r="A307" s="55"/>
      <c r="B307" s="239"/>
      <c r="C307" s="56"/>
      <c r="D307" s="56"/>
      <c r="E307" s="1182"/>
      <c r="F307" s="91"/>
    </row>
    <row r="308" spans="1:6" s="66" customFormat="1" ht="52">
      <c r="A308" s="55" t="s">
        <v>1983</v>
      </c>
      <c r="B308" s="239" t="s">
        <v>1984</v>
      </c>
      <c r="C308" s="57" t="s">
        <v>32</v>
      </c>
      <c r="D308" s="1136">
        <v>1</v>
      </c>
      <c r="E308" s="1165"/>
      <c r="F308" s="113">
        <f>ROUND((E308*D308),2)</f>
        <v>0</v>
      </c>
    </row>
    <row r="309" spans="1:6" s="56" customFormat="1" ht="13">
      <c r="A309" s="55"/>
      <c r="B309" s="239"/>
      <c r="C309" s="57"/>
      <c r="D309" s="58"/>
      <c r="E309" s="58"/>
      <c r="F309" s="58"/>
    </row>
    <row r="310" spans="1:6" s="66" customFormat="1" ht="13.5" thickBot="1">
      <c r="A310" s="64"/>
      <c r="B310" s="203"/>
      <c r="C310" s="57"/>
      <c r="D310" s="58"/>
      <c r="E310" s="58"/>
      <c r="F310" s="58"/>
    </row>
    <row r="311" spans="1:6" s="23" customFormat="1" ht="14.5" thickBot="1">
      <c r="A311" s="50"/>
      <c r="B311" s="199" t="s">
        <v>129</v>
      </c>
      <c r="C311" s="51"/>
      <c r="D311" s="52"/>
      <c r="E311" s="52"/>
      <c r="F311" s="52">
        <f>ROUND(SUM(F20:F310),2)</f>
        <v>0</v>
      </c>
    </row>
    <row r="312" spans="1:6" ht="14.5" thickTop="1"/>
    <row r="313" spans="1:6">
      <c r="B313" s="204"/>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9F211-8B3C-4A66-88F8-66674AC04AD4}">
  <sheetPr>
    <tabColor rgb="FF92D050"/>
  </sheetPr>
  <dimension ref="A1:I90"/>
  <sheetViews>
    <sheetView view="pageBreakPreview" topLeftCell="A75" zoomScaleNormal="100" zoomScaleSheetLayoutView="100" workbookViewId="0">
      <selection activeCell="F86" sqref="F86"/>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9">
      <c r="A1" s="97" t="s">
        <v>76</v>
      </c>
      <c r="B1" s="193" t="s">
        <v>77</v>
      </c>
      <c r="C1" s="1121"/>
      <c r="D1" s="1121"/>
      <c r="E1" s="1126"/>
      <c r="F1" s="1126"/>
    </row>
    <row r="2" spans="1:9">
      <c r="A2" s="41"/>
      <c r="B2" s="194"/>
    </row>
    <row r="3" spans="1:9">
      <c r="A3" s="167" t="s">
        <v>198</v>
      </c>
      <c r="B3" s="202"/>
      <c r="C3" s="1131"/>
      <c r="D3" s="168"/>
      <c r="E3" s="1131"/>
      <c r="F3" s="1132"/>
    </row>
    <row r="4" spans="1:9" s="67" customFormat="1" ht="16.5" customHeight="1">
      <c r="A4" s="1656" t="s">
        <v>858</v>
      </c>
      <c r="B4" s="1656"/>
      <c r="C4" s="1656"/>
      <c r="D4" s="1656"/>
      <c r="E4" s="1656"/>
      <c r="F4" s="1656"/>
    </row>
    <row r="5" spans="1:9" s="68" customFormat="1" ht="14.25" customHeight="1">
      <c r="A5" s="1657" t="s">
        <v>196</v>
      </c>
      <c r="B5" s="1658"/>
      <c r="C5" s="1658"/>
      <c r="D5" s="1658"/>
      <c r="E5" s="1658"/>
      <c r="F5" s="1658"/>
    </row>
    <row r="6" spans="1:9" s="68" customFormat="1" ht="73.5" customHeight="1">
      <c r="A6" s="1657" t="s">
        <v>197</v>
      </c>
      <c r="B6" s="1658"/>
      <c r="C6" s="1658"/>
      <c r="D6" s="1658"/>
      <c r="E6" s="1658"/>
      <c r="F6" s="1658"/>
    </row>
    <row r="7" spans="1:9" s="119" customFormat="1" ht="11.5">
      <c r="A7" s="1657" t="s">
        <v>397</v>
      </c>
      <c r="B7" s="1657"/>
      <c r="C7" s="1657"/>
      <c r="D7" s="1657"/>
      <c r="E7" s="1657"/>
      <c r="F7" s="1657"/>
    </row>
    <row r="8" spans="1:9" s="119" customFormat="1" ht="27" customHeight="1">
      <c r="A8" s="1617" t="s">
        <v>398</v>
      </c>
      <c r="B8" s="1617"/>
      <c r="C8" s="1617"/>
      <c r="D8" s="1617"/>
      <c r="E8" s="1617"/>
      <c r="F8" s="1617"/>
    </row>
    <row r="9" spans="1:9" s="119" customFormat="1" ht="28.5" customHeight="1">
      <c r="A9" s="1617" t="s">
        <v>399</v>
      </c>
      <c r="B9" s="1617"/>
      <c r="C9" s="1617"/>
      <c r="D9" s="1617"/>
      <c r="E9" s="1617"/>
      <c r="F9" s="1617"/>
    </row>
    <row r="10" spans="1:9" s="125" customFormat="1" ht="16.5" customHeight="1">
      <c r="A10" s="1617" t="s">
        <v>426</v>
      </c>
      <c r="B10" s="1617"/>
      <c r="C10" s="1617"/>
      <c r="D10" s="1617"/>
      <c r="E10" s="1617"/>
      <c r="F10" s="1617"/>
      <c r="H10" s="126"/>
      <c r="I10" s="126"/>
    </row>
    <row r="11" spans="1:9" s="119" customFormat="1" ht="26.5" customHeight="1">
      <c r="A11" s="1655" t="s">
        <v>404</v>
      </c>
      <c r="B11" s="1655"/>
      <c r="C11" s="1655"/>
      <c r="D11" s="1655"/>
      <c r="E11" s="1655"/>
      <c r="F11" s="1655"/>
    </row>
    <row r="12" spans="1:9" s="119" customFormat="1" ht="11.5">
      <c r="A12" s="120"/>
      <c r="B12" s="200"/>
      <c r="C12" s="89"/>
      <c r="D12" s="89"/>
      <c r="E12" s="1167"/>
      <c r="F12" s="1167"/>
    </row>
    <row r="14" spans="1:9" s="23" customFormat="1" ht="14.5" thickBot="1">
      <c r="A14" s="42"/>
      <c r="B14" s="197" t="s">
        <v>25</v>
      </c>
      <c r="C14" s="43" t="s">
        <v>26</v>
      </c>
      <c r="D14" s="43" t="s">
        <v>27</v>
      </c>
      <c r="E14" s="1166" t="s">
        <v>28</v>
      </c>
      <c r="F14" s="1166" t="s">
        <v>29</v>
      </c>
    </row>
    <row r="15" spans="1:9" ht="14.5" thickTop="1"/>
    <row r="16" spans="1:9" s="66" customFormat="1" ht="26">
      <c r="A16" s="55" t="s">
        <v>78</v>
      </c>
      <c r="B16" s="14" t="s">
        <v>629</v>
      </c>
      <c r="C16" s="57" t="s">
        <v>39</v>
      </c>
      <c r="D16" s="58">
        <v>23.4</v>
      </c>
      <c r="E16" s="1165"/>
      <c r="F16" s="113">
        <f>ROUND((E16*D16),2)</f>
        <v>0</v>
      </c>
    </row>
    <row r="17" spans="1:6" s="66" customFormat="1" ht="13">
      <c r="A17" s="69"/>
      <c r="B17" s="203" t="s">
        <v>1353</v>
      </c>
      <c r="C17" s="56"/>
      <c r="D17" s="56"/>
      <c r="E17" s="91"/>
      <c r="F17" s="91"/>
    </row>
    <row r="18" spans="1:6" s="66" customFormat="1" ht="184.75" customHeight="1">
      <c r="A18" s="231" t="s">
        <v>548</v>
      </c>
      <c r="B18" s="14" t="s">
        <v>1985</v>
      </c>
      <c r="C18" s="56"/>
      <c r="D18" s="56"/>
      <c r="E18" s="91"/>
      <c r="F18" s="91"/>
    </row>
    <row r="19" spans="1:6" s="66" customFormat="1" ht="13">
      <c r="A19" s="231" t="s">
        <v>548</v>
      </c>
      <c r="B19" s="14" t="s">
        <v>636</v>
      </c>
      <c r="C19" s="56"/>
      <c r="D19" s="56"/>
      <c r="E19" s="91"/>
      <c r="F19" s="91"/>
    </row>
    <row r="20" spans="1:6" s="66" customFormat="1" ht="39">
      <c r="A20" s="231" t="s">
        <v>548</v>
      </c>
      <c r="B20" s="14" t="s">
        <v>1986</v>
      </c>
      <c r="C20" s="56"/>
      <c r="D20" s="56"/>
      <c r="E20" s="91"/>
      <c r="F20" s="91"/>
    </row>
    <row r="21" spans="1:6" s="66" customFormat="1" ht="52">
      <c r="A21" s="231" t="s">
        <v>548</v>
      </c>
      <c r="B21" s="14" t="s">
        <v>1345</v>
      </c>
      <c r="C21" s="56"/>
      <c r="D21" s="56"/>
      <c r="E21" s="91"/>
      <c r="F21" s="91"/>
    </row>
    <row r="22" spans="1:6" s="66" customFormat="1" ht="13">
      <c r="B22" s="203"/>
      <c r="C22" s="56"/>
      <c r="D22" s="56"/>
      <c r="E22" s="91"/>
      <c r="F22" s="91"/>
    </row>
    <row r="23" spans="1:6" s="66" customFormat="1" ht="26">
      <c r="A23" s="55" t="s">
        <v>149</v>
      </c>
      <c r="B23" s="14" t="s">
        <v>629</v>
      </c>
      <c r="C23" s="57" t="s">
        <v>39</v>
      </c>
      <c r="D23" s="58">
        <v>24</v>
      </c>
      <c r="E23" s="1165"/>
      <c r="F23" s="113">
        <f>ROUND((E23*D23),2)</f>
        <v>0</v>
      </c>
    </row>
    <row r="24" spans="1:6" s="66" customFormat="1" ht="13">
      <c r="A24" s="69"/>
      <c r="B24" s="203" t="s">
        <v>638</v>
      </c>
      <c r="C24" s="56"/>
      <c r="D24" s="56"/>
      <c r="E24" s="91"/>
      <c r="F24" s="91"/>
    </row>
    <row r="25" spans="1:6" s="66" customFormat="1" ht="169">
      <c r="A25" s="231" t="s">
        <v>548</v>
      </c>
      <c r="B25" s="14" t="s">
        <v>1987</v>
      </c>
      <c r="C25" s="56"/>
      <c r="D25" s="56"/>
      <c r="E25" s="91"/>
      <c r="F25" s="91"/>
    </row>
    <row r="26" spans="1:6" s="66" customFormat="1" ht="78">
      <c r="A26" s="231" t="s">
        <v>548</v>
      </c>
      <c r="B26" s="14" t="s">
        <v>1988</v>
      </c>
      <c r="C26" s="56"/>
      <c r="D26" s="56"/>
      <c r="E26" s="91"/>
      <c r="F26" s="91"/>
    </row>
    <row r="27" spans="1:6" s="66" customFormat="1" ht="91">
      <c r="A27" s="231" t="s">
        <v>548</v>
      </c>
      <c r="B27" s="14" t="s">
        <v>1989</v>
      </c>
      <c r="C27" s="56"/>
      <c r="D27" s="56"/>
      <c r="E27" s="91"/>
      <c r="F27" s="91"/>
    </row>
    <row r="28" spans="1:6" s="66" customFormat="1" ht="52">
      <c r="A28" s="231" t="s">
        <v>548</v>
      </c>
      <c r="B28" s="14" t="s">
        <v>1345</v>
      </c>
      <c r="C28" s="56"/>
      <c r="D28" s="56"/>
      <c r="E28" s="91"/>
      <c r="F28" s="91"/>
    </row>
    <row r="29" spans="1:6" s="66" customFormat="1" ht="13">
      <c r="A29" s="69"/>
      <c r="B29" s="203"/>
      <c r="C29" s="56"/>
      <c r="D29" s="56"/>
      <c r="E29" s="91"/>
      <c r="F29" s="91"/>
    </row>
    <row r="30" spans="1:6" s="66" customFormat="1" ht="26">
      <c r="A30" s="55" t="s">
        <v>219</v>
      </c>
      <c r="B30" s="14" t="s">
        <v>629</v>
      </c>
      <c r="C30" s="57" t="s">
        <v>39</v>
      </c>
      <c r="D30" s="58">
        <v>47.79</v>
      </c>
      <c r="E30" s="1165"/>
      <c r="F30" s="113">
        <f>ROUND((E30*D30),2)</f>
        <v>0</v>
      </c>
    </row>
    <row r="31" spans="1:6" s="66" customFormat="1" ht="13">
      <c r="A31" s="69"/>
      <c r="B31" s="203" t="s">
        <v>995</v>
      </c>
      <c r="C31" s="56"/>
      <c r="D31" s="56"/>
      <c r="E31" s="91"/>
      <c r="F31" s="91"/>
    </row>
    <row r="32" spans="1:6" s="66" customFormat="1" ht="156">
      <c r="A32" s="231" t="s">
        <v>548</v>
      </c>
      <c r="B32" s="14" t="s">
        <v>1990</v>
      </c>
      <c r="C32" s="56"/>
      <c r="D32" s="56"/>
      <c r="E32" s="91"/>
      <c r="F32" s="91"/>
    </row>
    <row r="33" spans="1:6" s="66" customFormat="1" ht="13">
      <c r="A33" s="231" t="s">
        <v>548</v>
      </c>
      <c r="B33" s="14" t="s">
        <v>636</v>
      </c>
      <c r="C33" s="56"/>
      <c r="D33" s="56"/>
      <c r="E33" s="91"/>
      <c r="F33" s="91"/>
    </row>
    <row r="34" spans="1:6" s="66" customFormat="1" ht="117">
      <c r="A34" s="231" t="s">
        <v>548</v>
      </c>
      <c r="B34" s="14" t="s">
        <v>1991</v>
      </c>
      <c r="C34" s="56"/>
      <c r="D34" s="56"/>
      <c r="E34" s="91"/>
      <c r="F34" s="91"/>
    </row>
    <row r="35" spans="1:6" s="66" customFormat="1" ht="52">
      <c r="A35" s="231" t="s">
        <v>548</v>
      </c>
      <c r="B35" s="14" t="s">
        <v>1345</v>
      </c>
      <c r="C35" s="56"/>
      <c r="D35" s="56"/>
      <c r="E35" s="91"/>
      <c r="F35" s="91"/>
    </row>
    <row r="36" spans="1:6" s="66" customFormat="1" ht="13">
      <c r="A36" s="69"/>
      <c r="B36" s="14"/>
      <c r="C36" s="56"/>
      <c r="D36" s="56"/>
      <c r="E36" s="91"/>
      <c r="F36" s="91"/>
    </row>
    <row r="37" spans="1:6" s="66" customFormat="1" ht="26">
      <c r="A37" s="55" t="s">
        <v>635</v>
      </c>
      <c r="B37" s="14" t="s">
        <v>629</v>
      </c>
      <c r="C37" s="57" t="s">
        <v>39</v>
      </c>
      <c r="D37" s="58">
        <f>203.15+71.9+67.65</f>
        <v>342.7</v>
      </c>
      <c r="E37" s="1165"/>
      <c r="F37" s="113">
        <f>ROUND((E37*D37),2)</f>
        <v>0</v>
      </c>
    </row>
    <row r="38" spans="1:6" s="66" customFormat="1" ht="13">
      <c r="A38" s="69"/>
      <c r="B38" s="203" t="s">
        <v>641</v>
      </c>
      <c r="C38" s="56"/>
      <c r="D38" s="56"/>
      <c r="E38" s="91"/>
      <c r="F38" s="91"/>
    </row>
    <row r="39" spans="1:6" s="66" customFormat="1" ht="186.75" customHeight="1">
      <c r="A39" s="231" t="s">
        <v>548</v>
      </c>
      <c r="B39" s="14" t="s">
        <v>1992</v>
      </c>
      <c r="C39" s="56"/>
      <c r="D39" s="56"/>
      <c r="E39" s="91"/>
      <c r="F39" s="91"/>
    </row>
    <row r="40" spans="1:6" s="66" customFormat="1" ht="78">
      <c r="A40" s="231" t="s">
        <v>548</v>
      </c>
      <c r="B40" s="14" t="s">
        <v>1993</v>
      </c>
      <c r="C40" s="56"/>
      <c r="D40" s="56"/>
      <c r="E40" s="91"/>
      <c r="F40" s="91"/>
    </row>
    <row r="41" spans="1:6" s="66" customFormat="1" ht="117">
      <c r="A41" s="231" t="s">
        <v>548</v>
      </c>
      <c r="B41" s="14" t="s">
        <v>1994</v>
      </c>
      <c r="C41" s="56"/>
      <c r="D41" s="56"/>
      <c r="E41" s="91"/>
      <c r="F41" s="91"/>
    </row>
    <row r="42" spans="1:6" s="66" customFormat="1" ht="52">
      <c r="A42" s="231" t="s">
        <v>548</v>
      </c>
      <c r="B42" s="14" t="s">
        <v>1345</v>
      </c>
      <c r="C42" s="56"/>
      <c r="D42" s="56"/>
      <c r="E42" s="91"/>
      <c r="F42" s="91"/>
    </row>
    <row r="43" spans="1:6" s="66" customFormat="1" ht="13">
      <c r="A43" s="69"/>
      <c r="B43" s="203"/>
      <c r="C43" s="56"/>
      <c r="D43" s="56"/>
      <c r="E43" s="91"/>
      <c r="F43" s="91"/>
    </row>
    <row r="44" spans="1:6" s="66" customFormat="1" ht="26">
      <c r="A44" s="55" t="s">
        <v>637</v>
      </c>
      <c r="B44" s="14" t="s">
        <v>629</v>
      </c>
      <c r="C44" s="57" t="s">
        <v>39</v>
      </c>
      <c r="D44" s="58">
        <v>157.02000000000001</v>
      </c>
      <c r="E44" s="1165"/>
      <c r="F44" s="113">
        <f>ROUND((E44*D44),2)</f>
        <v>0</v>
      </c>
    </row>
    <row r="45" spans="1:6" s="66" customFormat="1" ht="13">
      <c r="A45" s="69"/>
      <c r="B45" s="203" t="s">
        <v>1995</v>
      </c>
      <c r="C45" s="56"/>
      <c r="D45" s="56"/>
      <c r="E45" s="91"/>
      <c r="F45" s="91"/>
    </row>
    <row r="46" spans="1:6" s="66" customFormat="1" ht="180" customHeight="1">
      <c r="A46" s="231" t="s">
        <v>548</v>
      </c>
      <c r="B46" s="14" t="s">
        <v>1996</v>
      </c>
      <c r="C46" s="56"/>
      <c r="D46" s="56"/>
      <c r="E46" s="91"/>
      <c r="F46" s="91"/>
    </row>
    <row r="47" spans="1:6" s="66" customFormat="1" ht="13">
      <c r="A47" s="231" t="s">
        <v>548</v>
      </c>
      <c r="B47" s="14" t="s">
        <v>636</v>
      </c>
      <c r="C47" s="56"/>
      <c r="D47" s="56"/>
      <c r="E47" s="91"/>
      <c r="F47" s="91"/>
    </row>
    <row r="48" spans="1:6" s="66" customFormat="1" ht="39">
      <c r="A48" s="231" t="s">
        <v>548</v>
      </c>
      <c r="B48" s="14" t="s">
        <v>1997</v>
      </c>
      <c r="C48" s="56"/>
      <c r="D48" s="56"/>
      <c r="E48" s="91"/>
      <c r="F48" s="91"/>
    </row>
    <row r="49" spans="1:6" s="66" customFormat="1" ht="52">
      <c r="A49" s="231" t="s">
        <v>548</v>
      </c>
      <c r="B49" s="14" t="s">
        <v>1345</v>
      </c>
      <c r="C49" s="56"/>
      <c r="D49" s="56"/>
      <c r="E49" s="91"/>
      <c r="F49" s="91"/>
    </row>
    <row r="50" spans="1:6" s="66" customFormat="1" ht="13">
      <c r="A50" s="69"/>
      <c r="B50" s="203"/>
      <c r="C50" s="56"/>
      <c r="D50" s="56"/>
      <c r="E50" s="91"/>
      <c r="F50" s="91"/>
    </row>
    <row r="51" spans="1:6" s="66" customFormat="1" ht="26">
      <c r="A51" s="55" t="s">
        <v>640</v>
      </c>
      <c r="B51" s="14" t="s">
        <v>629</v>
      </c>
      <c r="C51" s="57" t="s">
        <v>39</v>
      </c>
      <c r="D51" s="58">
        <v>79</v>
      </c>
      <c r="E51" s="1165"/>
      <c r="F51" s="113">
        <f>ROUND((E51*D51),2)</f>
        <v>0</v>
      </c>
    </row>
    <row r="52" spans="1:6" s="66" customFormat="1" ht="13">
      <c r="A52" s="69"/>
      <c r="B52" s="203" t="s">
        <v>1998</v>
      </c>
      <c r="C52" s="56"/>
      <c r="D52" s="56"/>
      <c r="E52" s="91"/>
      <c r="F52" s="91"/>
    </row>
    <row r="53" spans="1:6" s="66" customFormat="1" ht="176.25" customHeight="1">
      <c r="A53" s="231" t="s">
        <v>548</v>
      </c>
      <c r="B53" s="14" t="s">
        <v>1999</v>
      </c>
      <c r="C53" s="56"/>
      <c r="D53" s="56"/>
      <c r="E53" s="91"/>
      <c r="F53" s="91"/>
    </row>
    <row r="54" spans="1:6" s="66" customFormat="1" ht="13">
      <c r="A54" s="231" t="s">
        <v>548</v>
      </c>
      <c r="B54" s="14" t="s">
        <v>636</v>
      </c>
      <c r="C54" s="56"/>
      <c r="D54" s="56"/>
      <c r="E54" s="91"/>
      <c r="F54" s="91"/>
    </row>
    <row r="55" spans="1:6" s="66" customFormat="1" ht="117">
      <c r="A55" s="231" t="s">
        <v>548</v>
      </c>
      <c r="B55" s="14" t="s">
        <v>1991</v>
      </c>
      <c r="C55" s="56"/>
      <c r="D55" s="56"/>
      <c r="E55" s="91"/>
      <c r="F55" s="91"/>
    </row>
    <row r="56" spans="1:6" s="66" customFormat="1" ht="52">
      <c r="A56" s="231" t="s">
        <v>548</v>
      </c>
      <c r="B56" s="14" t="s">
        <v>1345</v>
      </c>
      <c r="C56" s="56"/>
      <c r="D56" s="56"/>
      <c r="E56" s="91"/>
      <c r="F56" s="91"/>
    </row>
    <row r="57" spans="1:6" s="66" customFormat="1" ht="13">
      <c r="A57" s="69"/>
      <c r="B57" s="203"/>
      <c r="C57" s="56"/>
      <c r="D57" s="56"/>
      <c r="E57" s="91"/>
      <c r="F57" s="91"/>
    </row>
    <row r="58" spans="1:6" s="66" customFormat="1" ht="26">
      <c r="A58" s="55" t="s">
        <v>645</v>
      </c>
      <c r="B58" s="14" t="s">
        <v>629</v>
      </c>
      <c r="C58" s="57" t="s">
        <v>39</v>
      </c>
      <c r="D58" s="58">
        <v>295.39999999999998</v>
      </c>
      <c r="E58" s="1165"/>
      <c r="F58" s="113">
        <f>ROUND((E58*D58),2)</f>
        <v>0</v>
      </c>
    </row>
    <row r="59" spans="1:6" s="66" customFormat="1" ht="13">
      <c r="A59" s="69"/>
      <c r="B59" s="203" t="s">
        <v>2000</v>
      </c>
      <c r="C59" s="56"/>
      <c r="D59" s="56"/>
      <c r="E59" s="91"/>
      <c r="F59" s="91"/>
    </row>
    <row r="60" spans="1:6" s="66" customFormat="1" ht="201.75" customHeight="1">
      <c r="A60" s="231" t="s">
        <v>548</v>
      </c>
      <c r="B60" s="14" t="s">
        <v>2001</v>
      </c>
      <c r="C60" s="56"/>
      <c r="D60" s="56"/>
      <c r="E60" s="91"/>
      <c r="F60" s="91"/>
    </row>
    <row r="61" spans="1:6" s="66" customFormat="1" ht="78">
      <c r="A61" s="231" t="s">
        <v>548</v>
      </c>
      <c r="B61" s="14" t="s">
        <v>1988</v>
      </c>
      <c r="C61" s="56"/>
      <c r="D61" s="56"/>
      <c r="E61" s="91"/>
      <c r="F61" s="91"/>
    </row>
    <row r="62" spans="1:6" s="66" customFormat="1" ht="91">
      <c r="A62" s="231" t="s">
        <v>548</v>
      </c>
      <c r="B62" s="14" t="s">
        <v>2002</v>
      </c>
      <c r="C62" s="56"/>
      <c r="D62" s="56"/>
      <c r="E62" s="91"/>
      <c r="F62" s="91"/>
    </row>
    <row r="63" spans="1:6" s="66" customFormat="1" ht="52">
      <c r="A63" s="231" t="s">
        <v>548</v>
      </c>
      <c r="B63" s="14" t="s">
        <v>1345</v>
      </c>
      <c r="C63" s="56"/>
      <c r="D63" s="56"/>
      <c r="E63" s="91"/>
      <c r="F63" s="91"/>
    </row>
    <row r="64" spans="1:6" s="66" customFormat="1" ht="13">
      <c r="A64" s="69"/>
      <c r="B64" s="203"/>
      <c r="C64" s="56"/>
      <c r="D64" s="56"/>
      <c r="E64" s="91"/>
      <c r="F64" s="91"/>
    </row>
    <row r="65" spans="1:6" s="66" customFormat="1" ht="26">
      <c r="A65" s="55" t="s">
        <v>646</v>
      </c>
      <c r="B65" s="14" t="s">
        <v>629</v>
      </c>
      <c r="C65" s="57" t="s">
        <v>39</v>
      </c>
      <c r="D65" s="58">
        <v>466.06</v>
      </c>
      <c r="E65" s="1165"/>
      <c r="F65" s="113">
        <f>ROUND((E65*D65),2)</f>
        <v>0</v>
      </c>
    </row>
    <row r="66" spans="1:6" s="66" customFormat="1" ht="13">
      <c r="A66" s="69"/>
      <c r="B66" s="203" t="s">
        <v>2003</v>
      </c>
      <c r="C66" s="56"/>
      <c r="D66" s="56"/>
      <c r="E66" s="91"/>
      <c r="F66" s="91"/>
    </row>
    <row r="67" spans="1:6" s="66" customFormat="1" ht="195" customHeight="1">
      <c r="A67" s="231" t="s">
        <v>548</v>
      </c>
      <c r="B67" s="14" t="s">
        <v>2004</v>
      </c>
      <c r="C67" s="56"/>
      <c r="D67" s="56"/>
      <c r="E67" s="91"/>
      <c r="F67" s="91"/>
    </row>
    <row r="68" spans="1:6" s="66" customFormat="1" ht="78">
      <c r="A68" s="231" t="s">
        <v>548</v>
      </c>
      <c r="B68" s="14" t="s">
        <v>2005</v>
      </c>
      <c r="C68" s="56"/>
      <c r="D68" s="56"/>
      <c r="E68" s="91"/>
      <c r="F68" s="91"/>
    </row>
    <row r="69" spans="1:6" s="66" customFormat="1" ht="52">
      <c r="A69" s="231" t="s">
        <v>548</v>
      </c>
      <c r="B69" s="14" t="s">
        <v>1345</v>
      </c>
      <c r="C69" s="56"/>
      <c r="D69" s="56"/>
      <c r="E69" s="91"/>
      <c r="F69" s="91"/>
    </row>
    <row r="70" spans="1:6" s="66" customFormat="1" ht="13">
      <c r="A70" s="69"/>
      <c r="B70" s="203"/>
      <c r="C70" s="56"/>
      <c r="D70" s="56"/>
      <c r="E70" s="91"/>
      <c r="F70" s="91"/>
    </row>
    <row r="71" spans="1:6" s="66" customFormat="1" ht="26">
      <c r="A71" s="55" t="s">
        <v>2006</v>
      </c>
      <c r="B71" s="14" t="s">
        <v>629</v>
      </c>
      <c r="C71" s="57" t="s">
        <v>39</v>
      </c>
      <c r="D71" s="58">
        <f>58.1+2+22.1</f>
        <v>82.2</v>
      </c>
      <c r="E71" s="1165"/>
      <c r="F71" s="113">
        <f>ROUND((E71*D71),2)</f>
        <v>0</v>
      </c>
    </row>
    <row r="72" spans="1:6" s="66" customFormat="1" ht="13">
      <c r="A72" s="69"/>
      <c r="B72" s="203" t="s">
        <v>2007</v>
      </c>
      <c r="C72" s="56"/>
      <c r="D72" s="56"/>
      <c r="E72" s="91"/>
      <c r="F72" s="91"/>
    </row>
    <row r="73" spans="1:6" s="66" customFormat="1" ht="201.75" customHeight="1">
      <c r="A73" s="231" t="s">
        <v>548</v>
      </c>
      <c r="B73" s="14" t="s">
        <v>2008</v>
      </c>
      <c r="C73" s="56"/>
      <c r="D73" s="56"/>
      <c r="E73" s="91"/>
      <c r="F73" s="91"/>
    </row>
    <row r="74" spans="1:6" s="66" customFormat="1" ht="78">
      <c r="A74" s="231" t="s">
        <v>548</v>
      </c>
      <c r="B74" s="14" t="s">
        <v>2009</v>
      </c>
      <c r="C74" s="56"/>
      <c r="D74" s="56"/>
      <c r="E74" s="91"/>
      <c r="F74" s="91"/>
    </row>
    <row r="75" spans="1:6" s="66" customFormat="1" ht="91">
      <c r="A75" s="231" t="s">
        <v>548</v>
      </c>
      <c r="B75" s="14" t="s">
        <v>2002</v>
      </c>
      <c r="C75" s="56"/>
      <c r="D75" s="56"/>
      <c r="E75" s="91"/>
      <c r="F75" s="91"/>
    </row>
    <row r="76" spans="1:6" s="66" customFormat="1" ht="52">
      <c r="A76" s="231" t="s">
        <v>548</v>
      </c>
      <c r="B76" s="14" t="s">
        <v>1345</v>
      </c>
      <c r="C76" s="56"/>
      <c r="D76" s="56"/>
      <c r="E76" s="91"/>
      <c r="F76" s="91"/>
    </row>
    <row r="77" spans="1:6" s="66" customFormat="1" ht="13">
      <c r="A77" s="69"/>
      <c r="B77" s="14"/>
      <c r="C77" s="56"/>
      <c r="D77" s="56"/>
      <c r="E77" s="91"/>
      <c r="F77" s="91"/>
    </row>
    <row r="78" spans="1:6" s="66" customFormat="1" ht="26">
      <c r="A78" s="55" t="s">
        <v>2010</v>
      </c>
      <c r="B78" s="14" t="s">
        <v>629</v>
      </c>
      <c r="C78" s="57" t="s">
        <v>39</v>
      </c>
      <c r="D78" s="58">
        <v>146.13</v>
      </c>
      <c r="E78" s="1165"/>
      <c r="F78" s="113">
        <f>ROUND((E78*D78),2)</f>
        <v>0</v>
      </c>
    </row>
    <row r="79" spans="1:6" s="66" customFormat="1" ht="13">
      <c r="A79" s="69"/>
      <c r="B79" s="203" t="s">
        <v>2011</v>
      </c>
      <c r="C79" s="56"/>
      <c r="D79" s="56"/>
      <c r="E79" s="91"/>
      <c r="F79" s="91"/>
    </row>
    <row r="80" spans="1:6" s="66" customFormat="1" ht="211.9" customHeight="1">
      <c r="A80" s="231" t="s">
        <v>548</v>
      </c>
      <c r="B80" s="14" t="s">
        <v>2001</v>
      </c>
      <c r="C80" s="56"/>
      <c r="D80" s="56"/>
      <c r="E80" s="91"/>
      <c r="F80" s="91"/>
    </row>
    <row r="81" spans="1:6" s="66" customFormat="1" ht="78">
      <c r="A81" s="231" t="s">
        <v>548</v>
      </c>
      <c r="B81" s="14" t="s">
        <v>2012</v>
      </c>
      <c r="C81" s="56"/>
      <c r="D81" s="56"/>
      <c r="E81" s="91"/>
      <c r="F81" s="91"/>
    </row>
    <row r="82" spans="1:6" s="66" customFormat="1" ht="52">
      <c r="A82" s="231" t="s">
        <v>548</v>
      </c>
      <c r="B82" s="14" t="s">
        <v>1345</v>
      </c>
      <c r="C82" s="56"/>
      <c r="D82" s="56"/>
      <c r="E82" s="91"/>
      <c r="F82" s="91"/>
    </row>
    <row r="83" spans="1:6" s="66" customFormat="1" ht="13">
      <c r="A83" s="69"/>
      <c r="B83" s="203"/>
      <c r="C83" s="56"/>
      <c r="D83" s="56"/>
      <c r="E83" s="91"/>
      <c r="F83" s="91"/>
    </row>
    <row r="84" spans="1:6" s="56" customFormat="1" ht="13.5" thickBot="1">
      <c r="A84" s="70"/>
      <c r="B84" s="14"/>
      <c r="C84" s="57"/>
      <c r="D84" s="58"/>
      <c r="E84" s="58"/>
      <c r="F84" s="58"/>
    </row>
    <row r="85" spans="1:6" s="23" customFormat="1" ht="14.5" thickBot="1">
      <c r="A85" s="50"/>
      <c r="B85" s="199" t="s">
        <v>77</v>
      </c>
      <c r="C85" s="51"/>
      <c r="D85" s="52"/>
      <c r="E85" s="52"/>
      <c r="F85" s="52">
        <f>ROUND(SUM(F16:F84),2)</f>
        <v>0</v>
      </c>
    </row>
    <row r="86" spans="1:6" ht="14.5" thickTop="1"/>
    <row r="87" spans="1:6">
      <c r="B87" s="204"/>
    </row>
    <row r="88" spans="1:6">
      <c r="B88" s="204"/>
    </row>
    <row r="90" spans="1:6" ht="14.5">
      <c r="B90" s="192"/>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1" manualBreakCount="1">
    <brk id="77" max="5" man="1"/>
  </rowBreaks>
  <colBreaks count="1" manualBreakCount="1">
    <brk id="8"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06865-650A-4B4D-B3B1-33CE69291363}">
  <sheetPr>
    <tabColor rgb="FF92D050"/>
  </sheetPr>
  <dimension ref="A1:I75"/>
  <sheetViews>
    <sheetView view="pageBreakPreview" topLeftCell="A56" zoomScaleNormal="100" zoomScaleSheetLayoutView="100" workbookViewId="0">
      <selection activeCell="F76" sqref="F76"/>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9">
      <c r="A1" s="97" t="s">
        <v>79</v>
      </c>
      <c r="B1" s="193" t="s">
        <v>80</v>
      </c>
      <c r="C1" s="1121"/>
      <c r="D1" s="1121"/>
      <c r="E1" s="1126"/>
      <c r="F1" s="1126"/>
    </row>
    <row r="2" spans="1:9">
      <c r="A2" s="41"/>
      <c r="B2" s="194"/>
    </row>
    <row r="3" spans="1:9" s="145" customFormat="1">
      <c r="A3" s="167" t="s">
        <v>139</v>
      </c>
      <c r="B3" s="202"/>
      <c r="C3" s="1131"/>
      <c r="D3" s="168"/>
      <c r="E3" s="1131"/>
      <c r="F3" s="1132"/>
    </row>
    <row r="4" spans="1:9" s="164" customFormat="1" ht="29.25" customHeight="1">
      <c r="A4" s="1629" t="s">
        <v>859</v>
      </c>
      <c r="B4" s="1659"/>
      <c r="C4" s="1659"/>
      <c r="D4" s="1659"/>
      <c r="E4" s="1659"/>
      <c r="F4" s="1659"/>
    </row>
    <row r="5" spans="1:9" s="164" customFormat="1" ht="30.25" customHeight="1">
      <c r="A5" s="1660" t="s">
        <v>329</v>
      </c>
      <c r="B5" s="1620"/>
      <c r="C5" s="1620"/>
      <c r="D5" s="1620"/>
      <c r="E5" s="1620"/>
      <c r="F5" s="1620"/>
    </row>
    <row r="6" spans="1:9" s="164" customFormat="1" ht="27" customHeight="1">
      <c r="A6" s="1660" t="s">
        <v>192</v>
      </c>
      <c r="B6" s="1620"/>
      <c r="C6" s="1620"/>
      <c r="D6" s="1620"/>
      <c r="E6" s="1620"/>
      <c r="F6" s="1620"/>
    </row>
    <row r="7" spans="1:9" s="170" customFormat="1" ht="28.15" customHeight="1">
      <c r="A7" s="1660" t="s">
        <v>334</v>
      </c>
      <c r="B7" s="1620"/>
      <c r="C7" s="1620"/>
      <c r="D7" s="1620"/>
      <c r="E7" s="1620"/>
      <c r="F7" s="1620"/>
    </row>
    <row r="8" spans="1:9" s="170" customFormat="1" ht="13.75" customHeight="1">
      <c r="A8" s="1660" t="s">
        <v>338</v>
      </c>
      <c r="B8" s="1620"/>
      <c r="C8" s="1620"/>
      <c r="D8" s="1620"/>
      <c r="E8" s="1620"/>
      <c r="F8" s="1620"/>
    </row>
    <row r="9" spans="1:9" s="171" customFormat="1" ht="30.75" customHeight="1">
      <c r="A9" s="1617" t="s">
        <v>400</v>
      </c>
      <c r="B9" s="1617"/>
      <c r="C9" s="1617"/>
      <c r="D9" s="1617"/>
      <c r="E9" s="1617"/>
      <c r="F9" s="1617"/>
      <c r="H9" s="172"/>
      <c r="I9" s="172"/>
    </row>
    <row r="10" spans="1:9" s="165" customFormat="1" ht="57.75" customHeight="1">
      <c r="A10" s="1617" t="s">
        <v>401</v>
      </c>
      <c r="B10" s="1617"/>
      <c r="C10" s="1617"/>
      <c r="D10" s="1617"/>
      <c r="E10" s="1617"/>
      <c r="F10" s="1617"/>
      <c r="H10" s="173"/>
      <c r="I10" s="173"/>
    </row>
    <row r="11" spans="1:9" s="165" customFormat="1" ht="25.5" customHeight="1">
      <c r="A11" s="1617" t="s">
        <v>402</v>
      </c>
      <c r="B11" s="1617"/>
      <c r="C11" s="1617"/>
      <c r="D11" s="1617"/>
      <c r="E11" s="1617"/>
      <c r="F11" s="1617"/>
      <c r="H11" s="173"/>
      <c r="I11" s="173"/>
    </row>
    <row r="12" spans="1:9" s="165" customFormat="1">
      <c r="A12" s="1617" t="s">
        <v>421</v>
      </c>
      <c r="B12" s="1617"/>
      <c r="C12" s="1617"/>
      <c r="D12" s="1617"/>
      <c r="E12" s="1617"/>
      <c r="F12" s="1617"/>
      <c r="H12" s="173"/>
      <c r="I12" s="173"/>
    </row>
    <row r="13" spans="1:9" s="165" customFormat="1">
      <c r="A13" s="1617" t="s">
        <v>422</v>
      </c>
      <c r="B13" s="1617"/>
      <c r="C13" s="1617"/>
      <c r="D13" s="1617"/>
      <c r="E13" s="1617"/>
      <c r="F13" s="1617"/>
      <c r="H13" s="173"/>
      <c r="I13" s="173"/>
    </row>
    <row r="14" spans="1:9" s="165" customFormat="1">
      <c r="A14" s="1617" t="s">
        <v>423</v>
      </c>
      <c r="B14" s="1617"/>
      <c r="C14" s="1617"/>
      <c r="D14" s="1617"/>
      <c r="E14" s="1617"/>
      <c r="F14" s="1617"/>
      <c r="H14" s="173"/>
      <c r="I14" s="173"/>
    </row>
    <row r="15" spans="1:9" s="165" customFormat="1" ht="16.5" customHeight="1">
      <c r="A15" s="1655" t="s">
        <v>860</v>
      </c>
      <c r="B15" s="1655"/>
      <c r="C15" s="1655"/>
      <c r="D15" s="1655"/>
      <c r="E15" s="1655"/>
      <c r="F15" s="1655"/>
      <c r="H15" s="173"/>
      <c r="I15" s="173"/>
    </row>
    <row r="16" spans="1:9" s="165" customFormat="1" ht="16.5" customHeight="1">
      <c r="A16" s="161"/>
      <c r="B16" s="180"/>
      <c r="C16" s="1150"/>
      <c r="D16" s="1150"/>
      <c r="E16" s="1177"/>
      <c r="F16" s="1177"/>
      <c r="H16" s="173"/>
      <c r="I16" s="173"/>
    </row>
    <row r="18" spans="1:8" s="23" customFormat="1" ht="14.5" thickBot="1">
      <c r="A18" s="42"/>
      <c r="B18" s="197" t="s">
        <v>25</v>
      </c>
      <c r="C18" s="43" t="s">
        <v>26</v>
      </c>
      <c r="D18" s="43" t="s">
        <v>27</v>
      </c>
      <c r="E18" s="1166" t="s">
        <v>28</v>
      </c>
      <c r="F18" s="1166" t="s">
        <v>29</v>
      </c>
    </row>
    <row r="19" spans="1:8" ht="14.5" thickTop="1"/>
    <row r="20" spans="1:8" s="56" customFormat="1" ht="65">
      <c r="A20" s="55" t="s">
        <v>81</v>
      </c>
      <c r="B20" s="14" t="s">
        <v>648</v>
      </c>
      <c r="C20" s="57" t="s">
        <v>39</v>
      </c>
      <c r="D20" s="58">
        <f>67.65+47.79+727.97+60+1037.46+40.9+34.3</f>
        <v>2016.07</v>
      </c>
      <c r="E20" s="1165"/>
      <c r="F20" s="113">
        <f>ROUND((E20*D20),2)</f>
        <v>0</v>
      </c>
      <c r="H20" s="71"/>
    </row>
    <row r="21" spans="1:8" s="56" customFormat="1" ht="149.25" customHeight="1">
      <c r="A21" s="55"/>
      <c r="B21" s="14" t="s">
        <v>894</v>
      </c>
      <c r="C21" s="57"/>
      <c r="D21" s="58"/>
      <c r="E21" s="58"/>
      <c r="F21" s="58"/>
    </row>
    <row r="22" spans="1:8" s="56" customFormat="1" ht="52">
      <c r="A22" s="55"/>
      <c r="B22" s="14" t="s">
        <v>649</v>
      </c>
      <c r="C22" s="57"/>
      <c r="D22" s="58"/>
      <c r="E22" s="58"/>
      <c r="F22" s="58"/>
    </row>
    <row r="23" spans="1:8" s="56" customFormat="1" ht="104">
      <c r="A23" s="55"/>
      <c r="B23" s="160" t="s">
        <v>650</v>
      </c>
      <c r="C23" s="57"/>
      <c r="D23" s="58"/>
      <c r="E23" s="58"/>
      <c r="F23" s="58"/>
    </row>
    <row r="24" spans="1:8" s="56" customFormat="1" ht="52">
      <c r="A24" s="55"/>
      <c r="B24" s="14" t="s">
        <v>943</v>
      </c>
      <c r="C24" s="57"/>
      <c r="D24" s="58"/>
      <c r="E24" s="58"/>
      <c r="F24" s="58"/>
    </row>
    <row r="25" spans="1:8" s="56" customFormat="1" ht="20.25" customHeight="1">
      <c r="A25" s="55"/>
      <c r="B25" s="14"/>
      <c r="C25" s="57"/>
      <c r="D25" s="58"/>
      <c r="E25" s="58"/>
      <c r="F25" s="58"/>
    </row>
    <row r="26" spans="1:8" s="66" customFormat="1" ht="18.75" customHeight="1">
      <c r="A26" s="64" t="s">
        <v>261</v>
      </c>
      <c r="B26" s="14" t="s">
        <v>651</v>
      </c>
      <c r="C26" s="57" t="s">
        <v>31</v>
      </c>
      <c r="D26" s="58">
        <f>34.62+160+33.51+604</f>
        <v>832.13</v>
      </c>
      <c r="E26" s="1165"/>
      <c r="F26" s="113">
        <f>ROUND((E26*D26),2)</f>
        <v>0</v>
      </c>
    </row>
    <row r="27" spans="1:8" s="66" customFormat="1" ht="13">
      <c r="A27" s="55"/>
      <c r="B27" s="14"/>
      <c r="C27" s="56"/>
      <c r="D27" s="56"/>
      <c r="E27" s="91"/>
      <c r="F27" s="91"/>
    </row>
    <row r="28" spans="1:8" s="66" customFormat="1" ht="52">
      <c r="A28" s="55" t="s">
        <v>652</v>
      </c>
      <c r="B28" s="14" t="s">
        <v>2013</v>
      </c>
      <c r="C28" s="57" t="s">
        <v>31</v>
      </c>
      <c r="D28" s="58">
        <v>122.7</v>
      </c>
      <c r="E28" s="1165"/>
      <c r="F28" s="113">
        <f>ROUND((E28*D28),2)</f>
        <v>0</v>
      </c>
    </row>
    <row r="29" spans="1:8" s="66" customFormat="1" ht="13">
      <c r="A29" s="55"/>
      <c r="B29" s="14"/>
      <c r="C29" s="56"/>
      <c r="D29" s="56"/>
      <c r="E29" s="91"/>
      <c r="F29" s="91"/>
    </row>
    <row r="30" spans="1:8" s="66" customFormat="1" ht="52">
      <c r="A30" s="55" t="s">
        <v>661</v>
      </c>
      <c r="B30" s="14" t="s">
        <v>2014</v>
      </c>
      <c r="C30" s="57" t="s">
        <v>39</v>
      </c>
      <c r="D30" s="58">
        <v>24</v>
      </c>
      <c r="E30" s="1165"/>
      <c r="F30" s="113">
        <f>ROUND((E30*D30),2)</f>
        <v>0</v>
      </c>
    </row>
    <row r="31" spans="1:8" s="66" customFormat="1" ht="104">
      <c r="A31" s="55"/>
      <c r="B31" s="14" t="s">
        <v>660</v>
      </c>
      <c r="C31" s="56"/>
      <c r="D31" s="56"/>
      <c r="E31" s="91"/>
      <c r="F31" s="91"/>
    </row>
    <row r="32" spans="1:8" s="66" customFormat="1" ht="13">
      <c r="A32" s="55"/>
      <c r="B32" s="14"/>
      <c r="C32" s="56"/>
      <c r="D32" s="56"/>
      <c r="E32" s="91"/>
      <c r="F32" s="91"/>
    </row>
    <row r="33" spans="1:6" s="66" customFormat="1" ht="52">
      <c r="A33" s="55" t="s">
        <v>662</v>
      </c>
      <c r="B33" s="14" t="s">
        <v>2015</v>
      </c>
      <c r="C33" s="57" t="s">
        <v>39</v>
      </c>
      <c r="D33" s="58">
        <v>157.02000000000001</v>
      </c>
      <c r="E33" s="1165"/>
      <c r="F33" s="113">
        <f>ROUND((E33*D33),2)</f>
        <v>0</v>
      </c>
    </row>
    <row r="34" spans="1:6" s="66" customFormat="1" ht="52">
      <c r="A34" s="55"/>
      <c r="B34" s="201" t="s">
        <v>2016</v>
      </c>
      <c r="C34" s="56"/>
      <c r="D34" s="56"/>
      <c r="E34" s="91"/>
      <c r="F34" s="91"/>
    </row>
    <row r="35" spans="1:6" s="66" customFormat="1" ht="39">
      <c r="A35" s="55"/>
      <c r="B35" s="201" t="s">
        <v>2017</v>
      </c>
      <c r="C35" s="56"/>
      <c r="D35" s="56"/>
      <c r="E35" s="91"/>
      <c r="F35" s="91"/>
    </row>
    <row r="36" spans="1:6" s="66" customFormat="1" ht="39">
      <c r="A36" s="55"/>
      <c r="B36" s="201" t="s">
        <v>2018</v>
      </c>
      <c r="C36" s="56"/>
      <c r="D36" s="56"/>
      <c r="E36" s="91"/>
      <c r="F36" s="91"/>
    </row>
    <row r="37" spans="1:6" s="66" customFormat="1" ht="150.75" customHeight="1">
      <c r="A37" s="55"/>
      <c r="B37" s="160" t="s">
        <v>2019</v>
      </c>
      <c r="C37" s="56"/>
      <c r="D37" s="56"/>
      <c r="E37" s="91"/>
      <c r="F37" s="91"/>
    </row>
    <row r="38" spans="1:6" s="66" customFormat="1" ht="123" customHeight="1">
      <c r="A38" s="55"/>
      <c r="B38" s="201" t="s">
        <v>674</v>
      </c>
      <c r="C38" s="56"/>
      <c r="D38" s="56"/>
      <c r="E38" s="91"/>
      <c r="F38" s="91"/>
    </row>
    <row r="39" spans="1:6" s="66" customFormat="1" ht="13">
      <c r="A39" s="55"/>
      <c r="B39" s="14"/>
      <c r="C39" s="56"/>
      <c r="D39" s="56"/>
      <c r="E39" s="91"/>
      <c r="F39" s="91"/>
    </row>
    <row r="40" spans="1:6" s="66" customFormat="1" ht="52">
      <c r="A40" s="55" t="s">
        <v>666</v>
      </c>
      <c r="B40" s="14" t="s">
        <v>2020</v>
      </c>
      <c r="C40" s="57" t="s">
        <v>39</v>
      </c>
      <c r="D40" s="58">
        <f>295.4+466.06</f>
        <v>761.46</v>
      </c>
      <c r="E40" s="1165"/>
      <c r="F40" s="113">
        <f>ROUND((E40*D40),2)</f>
        <v>0</v>
      </c>
    </row>
    <row r="41" spans="1:6" s="66" customFormat="1" ht="91">
      <c r="A41" s="55"/>
      <c r="B41" s="14" t="s">
        <v>2021</v>
      </c>
      <c r="C41" s="56"/>
      <c r="D41" s="56"/>
      <c r="E41" s="91"/>
      <c r="F41" s="91"/>
    </row>
    <row r="42" spans="1:6" s="66" customFormat="1" ht="39">
      <c r="A42" s="55"/>
      <c r="B42" s="14" t="s">
        <v>2022</v>
      </c>
      <c r="C42" s="56"/>
      <c r="D42" s="56"/>
      <c r="E42" s="91"/>
      <c r="F42" s="91"/>
    </row>
    <row r="43" spans="1:6" s="66" customFormat="1" ht="52">
      <c r="A43" s="55"/>
      <c r="B43" s="14" t="s">
        <v>943</v>
      </c>
      <c r="C43" s="56"/>
      <c r="D43" s="56"/>
      <c r="E43" s="91"/>
      <c r="F43" s="91"/>
    </row>
    <row r="44" spans="1:6" s="66" customFormat="1" ht="13">
      <c r="A44" s="55"/>
      <c r="B44" s="14"/>
      <c r="C44" s="56"/>
      <c r="D44" s="56"/>
      <c r="E44" s="91"/>
      <c r="F44" s="91"/>
    </row>
    <row r="45" spans="1:6" s="66" customFormat="1" ht="18.75" customHeight="1">
      <c r="A45" s="64" t="s">
        <v>261</v>
      </c>
      <c r="B45" s="14" t="s">
        <v>2023</v>
      </c>
      <c r="C45" s="57" t="s">
        <v>31</v>
      </c>
      <c r="D45" s="58">
        <v>333.48</v>
      </c>
      <c r="E45" s="1165"/>
      <c r="F45" s="113">
        <f>ROUND((E45*D45),2)</f>
        <v>0</v>
      </c>
    </row>
    <row r="46" spans="1:6" s="66" customFormat="1" ht="13">
      <c r="A46" s="55"/>
      <c r="B46" s="14"/>
      <c r="C46" s="56"/>
      <c r="D46" s="56"/>
      <c r="E46" s="91"/>
      <c r="F46" s="91"/>
    </row>
    <row r="47" spans="1:6" s="56" customFormat="1" ht="52">
      <c r="A47" s="55" t="s">
        <v>667</v>
      </c>
      <c r="B47" s="14" t="s">
        <v>2024</v>
      </c>
      <c r="C47" s="57" t="s">
        <v>39</v>
      </c>
      <c r="D47" s="58">
        <f>2*37.08</f>
        <v>74.16</v>
      </c>
      <c r="E47" s="1165"/>
      <c r="F47" s="113">
        <f>ROUND((E47*D47),2)</f>
        <v>0</v>
      </c>
    </row>
    <row r="48" spans="1:6" s="66" customFormat="1" ht="169">
      <c r="A48" s="55"/>
      <c r="B48" s="14" t="s">
        <v>1360</v>
      </c>
      <c r="C48" s="56"/>
      <c r="D48" s="56"/>
      <c r="E48" s="91"/>
      <c r="F48" s="91"/>
    </row>
    <row r="49" spans="1:6" s="66" customFormat="1" ht="104">
      <c r="A49" s="55"/>
      <c r="B49" s="160" t="s">
        <v>650</v>
      </c>
      <c r="C49" s="56"/>
      <c r="D49" s="56"/>
      <c r="E49" s="91"/>
      <c r="F49" s="91"/>
    </row>
    <row r="50" spans="1:6" s="66" customFormat="1" ht="65">
      <c r="A50" s="55"/>
      <c r="B50" s="201" t="s">
        <v>1372</v>
      </c>
      <c r="C50" s="56"/>
      <c r="D50" s="56"/>
      <c r="E50" s="91"/>
      <c r="F50" s="91"/>
    </row>
    <row r="51" spans="1:6" s="66" customFormat="1" ht="13">
      <c r="A51" s="55"/>
      <c r="B51" s="14"/>
      <c r="C51" s="56"/>
      <c r="D51" s="56"/>
      <c r="E51" s="91"/>
      <c r="F51" s="91"/>
    </row>
    <row r="52" spans="1:6" s="56" customFormat="1" ht="52">
      <c r="A52" s="55" t="s">
        <v>668</v>
      </c>
      <c r="B52" s="14" t="s">
        <v>653</v>
      </c>
      <c r="C52" s="57" t="s">
        <v>39</v>
      </c>
      <c r="D52" s="58">
        <v>146.31</v>
      </c>
      <c r="E52" s="1165"/>
      <c r="F52" s="113">
        <f>ROUND((E52*D52),2)</f>
        <v>0</v>
      </c>
    </row>
    <row r="53" spans="1:6" s="66" customFormat="1" ht="39">
      <c r="A53" s="55"/>
      <c r="B53" s="14" t="s">
        <v>654</v>
      </c>
      <c r="C53" s="56"/>
      <c r="D53" s="56"/>
      <c r="E53" s="91"/>
      <c r="F53" s="91"/>
    </row>
    <row r="54" spans="1:6" s="66" customFormat="1" ht="91">
      <c r="A54" s="55"/>
      <c r="B54" s="14" t="s">
        <v>655</v>
      </c>
      <c r="C54" s="56"/>
      <c r="D54" s="56"/>
      <c r="E54" s="91"/>
      <c r="F54" s="91"/>
    </row>
    <row r="55" spans="1:6" s="66" customFormat="1" ht="52">
      <c r="A55" s="55"/>
      <c r="B55" s="14" t="s">
        <v>656</v>
      </c>
      <c r="C55" s="56"/>
      <c r="D55" s="56"/>
      <c r="E55" s="91"/>
      <c r="F55" s="91"/>
    </row>
    <row r="56" spans="1:6" s="66" customFormat="1" ht="104">
      <c r="A56" s="55"/>
      <c r="B56" s="160" t="s">
        <v>650</v>
      </c>
      <c r="C56" s="56"/>
      <c r="D56" s="56"/>
      <c r="E56" s="91"/>
      <c r="F56" s="91"/>
    </row>
    <row r="57" spans="1:6" s="66" customFormat="1" ht="13">
      <c r="A57" s="55"/>
      <c r="B57" s="14"/>
      <c r="C57" s="56"/>
      <c r="D57" s="56"/>
      <c r="E57" s="91"/>
      <c r="F57" s="91"/>
    </row>
    <row r="58" spans="1:6" s="66" customFormat="1" ht="18.75" customHeight="1">
      <c r="A58" s="64" t="s">
        <v>261</v>
      </c>
      <c r="B58" s="14" t="s">
        <v>657</v>
      </c>
      <c r="C58" s="57" t="s">
        <v>31</v>
      </c>
      <c r="D58" s="58">
        <v>203.36</v>
      </c>
      <c r="E58" s="1165"/>
      <c r="F58" s="113">
        <f>ROUND((E58*D58),2)</f>
        <v>0</v>
      </c>
    </row>
    <row r="59" spans="1:6" s="66" customFormat="1" ht="13">
      <c r="A59" s="55"/>
      <c r="B59" s="14"/>
      <c r="C59" s="56"/>
      <c r="D59" s="56"/>
      <c r="E59" s="91"/>
      <c r="F59" s="91"/>
    </row>
    <row r="60" spans="1:6" s="56" customFormat="1" ht="70.75" customHeight="1">
      <c r="A60" s="55" t="s">
        <v>944</v>
      </c>
      <c r="B60" s="14" t="s">
        <v>663</v>
      </c>
      <c r="C60" s="57" t="s">
        <v>31</v>
      </c>
      <c r="D60" s="58">
        <v>21.5</v>
      </c>
      <c r="E60" s="1165"/>
      <c r="F60" s="113">
        <f>ROUND((E60*D60),2)</f>
        <v>0</v>
      </c>
    </row>
    <row r="61" spans="1:6" s="66" customFormat="1" ht="13">
      <c r="A61" s="55"/>
      <c r="B61" s="14"/>
      <c r="C61" s="56"/>
      <c r="D61" s="56"/>
      <c r="E61" s="91"/>
      <c r="F61" s="91"/>
    </row>
    <row r="62" spans="1:6" s="66" customFormat="1" ht="52">
      <c r="A62" s="55" t="s">
        <v>1369</v>
      </c>
      <c r="B62" s="14" t="s">
        <v>664</v>
      </c>
      <c r="C62" s="57" t="s">
        <v>31</v>
      </c>
      <c r="D62" s="58">
        <v>16.170000000000002</v>
      </c>
      <c r="E62" s="1165"/>
      <c r="F62" s="113">
        <f>ROUND((E62*D62),2)</f>
        <v>0</v>
      </c>
    </row>
    <row r="63" spans="1:6" s="66" customFormat="1" ht="13">
      <c r="A63" s="55"/>
      <c r="B63" s="14"/>
      <c r="C63" s="56"/>
      <c r="D63" s="56"/>
      <c r="E63" s="91"/>
      <c r="F63" s="91"/>
    </row>
    <row r="64" spans="1:6" s="66" customFormat="1" ht="64.150000000000006" customHeight="1">
      <c r="A64" s="55" t="s">
        <v>1371</v>
      </c>
      <c r="B64" s="14" t="s">
        <v>665</v>
      </c>
      <c r="C64" s="57" t="s">
        <v>31</v>
      </c>
      <c r="D64" s="58">
        <v>137.6</v>
      </c>
      <c r="E64" s="1165"/>
      <c r="F64" s="113">
        <f>ROUND((E64*D64),2)</f>
        <v>0</v>
      </c>
    </row>
    <row r="65" spans="1:6" s="66" customFormat="1" ht="13">
      <c r="A65" s="55"/>
      <c r="B65" s="14"/>
      <c r="C65" s="56"/>
      <c r="D65" s="56"/>
      <c r="E65" s="91"/>
      <c r="F65" s="91"/>
    </row>
    <row r="66" spans="1:6" s="66" customFormat="1" ht="39">
      <c r="A66" s="55" t="s">
        <v>1373</v>
      </c>
      <c r="B66" s="14" t="s">
        <v>2025</v>
      </c>
      <c r="C66" s="57" t="s">
        <v>31</v>
      </c>
      <c r="D66" s="58">
        <v>1.2</v>
      </c>
      <c r="E66" s="1165"/>
      <c r="F66" s="113">
        <f>ROUND((E66*D66),2)</f>
        <v>0</v>
      </c>
    </row>
    <row r="67" spans="1:6" s="66" customFormat="1" ht="13">
      <c r="A67" s="55"/>
      <c r="B67" s="14"/>
      <c r="C67" s="56"/>
      <c r="D67" s="56"/>
      <c r="E67" s="91"/>
      <c r="F67" s="91"/>
    </row>
    <row r="68" spans="1:6" s="66" customFormat="1" ht="26">
      <c r="A68" s="55" t="s">
        <v>1374</v>
      </c>
      <c r="B68" s="14" t="s">
        <v>2026</v>
      </c>
      <c r="C68" s="57"/>
      <c r="D68" s="58"/>
      <c r="E68" s="58"/>
      <c r="F68" s="58"/>
    </row>
    <row r="69" spans="1:6" s="66" customFormat="1" ht="95.25" customHeight="1">
      <c r="A69" s="55"/>
      <c r="B69" s="14" t="s">
        <v>2027</v>
      </c>
      <c r="C69" s="57" t="s">
        <v>38</v>
      </c>
      <c r="D69" s="58">
        <v>137</v>
      </c>
      <c r="E69" s="1165"/>
      <c r="F69" s="113">
        <f>ROUND((E69*D69),2)</f>
        <v>0</v>
      </c>
    </row>
    <row r="70" spans="1:6" s="56" customFormat="1" ht="39">
      <c r="A70" s="55"/>
      <c r="B70" s="276" t="s">
        <v>2028</v>
      </c>
      <c r="C70" s="57"/>
      <c r="D70" s="58"/>
      <c r="E70" s="58"/>
      <c r="F70" s="58"/>
    </row>
    <row r="71" spans="1:6">
      <c r="A71" s="40"/>
      <c r="B71" s="5"/>
    </row>
    <row r="72" spans="1:6" s="56" customFormat="1" ht="26">
      <c r="A72" s="64" t="s">
        <v>1021</v>
      </c>
      <c r="B72" s="14" t="s">
        <v>2029</v>
      </c>
      <c r="C72" s="57" t="s">
        <v>39</v>
      </c>
      <c r="D72" s="58">
        <v>47.3</v>
      </c>
      <c r="E72" s="1165"/>
      <c r="F72" s="113">
        <f>ROUND((E72*D72),2)</f>
        <v>0</v>
      </c>
    </row>
    <row r="73" spans="1:6" s="56" customFormat="1" ht="13">
      <c r="A73" s="64"/>
      <c r="B73" s="14"/>
      <c r="E73" s="91"/>
      <c r="F73" s="91"/>
    </row>
    <row r="74" spans="1:6" s="56" customFormat="1" ht="13.5" thickBot="1">
      <c r="A74" s="55"/>
      <c r="B74" s="14"/>
      <c r="C74" s="57"/>
      <c r="D74" s="58"/>
      <c r="E74" s="58"/>
      <c r="F74" s="58"/>
    </row>
    <row r="75" spans="1:6" s="23" customFormat="1" ht="14.5" thickBot="1">
      <c r="A75" s="50"/>
      <c r="B75" s="199" t="s">
        <v>82</v>
      </c>
      <c r="C75" s="51"/>
      <c r="D75" s="52"/>
      <c r="E75" s="52"/>
      <c r="F75" s="52">
        <f>ROUND(SUM(F20:F74),2)</f>
        <v>0</v>
      </c>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950B9-2B0F-499B-8DB2-18BE9CE1F69E}">
  <sheetPr>
    <tabColor rgb="FF92D050"/>
  </sheetPr>
  <dimension ref="A1:I58"/>
  <sheetViews>
    <sheetView view="pageBreakPreview" topLeftCell="A41" zoomScaleNormal="100" zoomScaleSheetLayoutView="100" workbookViewId="0">
      <selection activeCell="F57" sqref="F57"/>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9">
      <c r="A1" s="97" t="s">
        <v>83</v>
      </c>
      <c r="B1" s="193" t="s">
        <v>84</v>
      </c>
      <c r="C1" s="1121"/>
      <c r="D1" s="1121"/>
      <c r="E1" s="1126"/>
      <c r="F1" s="1126"/>
    </row>
    <row r="2" spans="1:9">
      <c r="A2" s="41"/>
      <c r="B2" s="194"/>
    </row>
    <row r="3" spans="1:9">
      <c r="A3" s="858" t="s">
        <v>140</v>
      </c>
      <c r="B3" s="195"/>
      <c r="C3" s="1129"/>
      <c r="D3" s="61"/>
      <c r="E3" s="1129"/>
      <c r="F3" s="1130"/>
    </row>
    <row r="4" spans="1:9" s="164" customFormat="1" ht="11.5">
      <c r="A4" s="1661" t="s">
        <v>861</v>
      </c>
      <c r="B4" s="1621"/>
      <c r="C4" s="1621"/>
      <c r="D4" s="1621"/>
      <c r="E4" s="1621"/>
      <c r="F4" s="1621"/>
    </row>
    <row r="5" spans="1:9" s="164" customFormat="1" ht="57.75" customHeight="1">
      <c r="A5" s="1660" t="s">
        <v>332</v>
      </c>
      <c r="B5" s="1620"/>
      <c r="C5" s="1620"/>
      <c r="D5" s="1620"/>
      <c r="E5" s="1620"/>
      <c r="F5" s="1620"/>
    </row>
    <row r="6" spans="1:9" s="164" customFormat="1" ht="28.5" customHeight="1">
      <c r="A6" s="1660" t="s">
        <v>330</v>
      </c>
      <c r="B6" s="1621"/>
      <c r="C6" s="1621"/>
      <c r="D6" s="1621"/>
      <c r="E6" s="1621"/>
      <c r="F6" s="1621"/>
    </row>
    <row r="7" spans="1:9" s="164" customFormat="1" ht="44.5" customHeight="1">
      <c r="A7" s="1660" t="s">
        <v>419</v>
      </c>
      <c r="B7" s="1620"/>
      <c r="C7" s="1620"/>
      <c r="D7" s="1620"/>
      <c r="E7" s="1620"/>
      <c r="F7" s="1620"/>
    </row>
    <row r="8" spans="1:9" s="164" customFormat="1" ht="15" customHeight="1">
      <c r="A8" s="1660" t="s">
        <v>333</v>
      </c>
      <c r="B8" s="1620"/>
      <c r="C8" s="1620"/>
      <c r="D8" s="1620"/>
      <c r="E8" s="1620"/>
      <c r="F8" s="1620"/>
    </row>
    <row r="9" spans="1:9" s="164" customFormat="1" ht="12.75" customHeight="1">
      <c r="A9" s="1660" t="s">
        <v>331</v>
      </c>
      <c r="B9" s="1620"/>
      <c r="C9" s="1620"/>
      <c r="D9" s="1620"/>
      <c r="E9" s="1620"/>
      <c r="F9" s="1620"/>
    </row>
    <row r="10" spans="1:9" s="164" customFormat="1" ht="12.75" customHeight="1">
      <c r="A10" s="1660" t="s">
        <v>862</v>
      </c>
      <c r="B10" s="1620"/>
      <c r="C10" s="1620"/>
      <c r="D10" s="1620"/>
      <c r="E10" s="1620"/>
      <c r="F10" s="1620"/>
    </row>
    <row r="11" spans="1:9" s="164" customFormat="1" ht="26.15" customHeight="1">
      <c r="A11" s="1660" t="s">
        <v>335</v>
      </c>
      <c r="B11" s="1620"/>
      <c r="C11" s="1620"/>
      <c r="D11" s="1620"/>
      <c r="E11" s="1620"/>
      <c r="F11" s="1620"/>
    </row>
    <row r="12" spans="1:9" s="170" customFormat="1" ht="13.75" customHeight="1">
      <c r="A12" s="1660" t="s">
        <v>337</v>
      </c>
      <c r="B12" s="1620"/>
      <c r="C12" s="1620"/>
      <c r="D12" s="1620"/>
      <c r="E12" s="1620"/>
      <c r="F12" s="1620"/>
    </row>
    <row r="13" spans="1:9" s="165" customFormat="1" ht="51.75" customHeight="1">
      <c r="A13" s="1617" t="s">
        <v>403</v>
      </c>
      <c r="B13" s="1617"/>
      <c r="C13" s="1617"/>
      <c r="D13" s="1617"/>
      <c r="E13" s="1617"/>
      <c r="F13" s="1617"/>
      <c r="H13" s="173"/>
      <c r="I13" s="173"/>
    </row>
    <row r="14" spans="1:9" s="165" customFormat="1">
      <c r="A14" s="1617" t="s">
        <v>424</v>
      </c>
      <c r="B14" s="1617"/>
      <c r="C14" s="1617"/>
      <c r="D14" s="1617"/>
      <c r="E14" s="1617"/>
      <c r="F14" s="1617"/>
      <c r="H14" s="173"/>
      <c r="I14" s="173"/>
    </row>
    <row r="15" spans="1:9" s="165" customFormat="1">
      <c r="A15" s="1617" t="s">
        <v>405</v>
      </c>
      <c r="B15" s="1617"/>
      <c r="C15" s="1617"/>
      <c r="D15" s="1617"/>
      <c r="E15" s="1617"/>
      <c r="F15" s="1617"/>
      <c r="H15" s="173"/>
      <c r="I15" s="173"/>
    </row>
    <row r="16" spans="1:9" s="165" customFormat="1" ht="56.25" customHeight="1">
      <c r="A16" s="1617" t="s">
        <v>406</v>
      </c>
      <c r="B16" s="1617"/>
      <c r="C16" s="1617"/>
      <c r="D16" s="1617"/>
      <c r="E16" s="1617"/>
      <c r="F16" s="1617"/>
      <c r="H16" s="173"/>
      <c r="I16" s="173"/>
    </row>
    <row r="17" spans="1:9" s="165" customFormat="1" ht="25.5" customHeight="1">
      <c r="A17" s="1617" t="s">
        <v>863</v>
      </c>
      <c r="B17" s="1617"/>
      <c r="C17" s="1617"/>
      <c r="D17" s="1617"/>
      <c r="E17" s="1617"/>
      <c r="F17" s="1617"/>
      <c r="H17" s="173"/>
      <c r="I17" s="173"/>
    </row>
    <row r="18" spans="1:9" s="165" customFormat="1" ht="29.25" customHeight="1">
      <c r="A18" s="1617" t="s">
        <v>407</v>
      </c>
      <c r="B18" s="1617"/>
      <c r="C18" s="1617"/>
      <c r="D18" s="1617"/>
      <c r="E18" s="1617"/>
      <c r="F18" s="1617"/>
      <c r="H18" s="173"/>
      <c r="I18" s="173"/>
    </row>
    <row r="19" spans="1:9" s="165" customFormat="1">
      <c r="A19" s="1617" t="s">
        <v>864</v>
      </c>
      <c r="B19" s="1617"/>
      <c r="C19" s="1617"/>
      <c r="D19" s="1617"/>
      <c r="E19" s="1617"/>
      <c r="F19" s="1617"/>
      <c r="H19" s="173"/>
      <c r="I19" s="173"/>
    </row>
    <row r="20" spans="1:9" s="165" customFormat="1" ht="33" customHeight="1">
      <c r="A20" s="1617" t="s">
        <v>416</v>
      </c>
      <c r="B20" s="1617"/>
      <c r="C20" s="1617"/>
      <c r="D20" s="1617"/>
      <c r="E20" s="1617"/>
      <c r="F20" s="1617"/>
      <c r="H20" s="173"/>
      <c r="I20" s="173"/>
    </row>
    <row r="21" spans="1:9" s="165" customFormat="1">
      <c r="A21" s="1617" t="s">
        <v>417</v>
      </c>
      <c r="B21" s="1617"/>
      <c r="C21" s="1617"/>
      <c r="D21" s="1617"/>
      <c r="E21" s="1617"/>
      <c r="F21" s="1617"/>
      <c r="H21" s="173"/>
      <c r="I21" s="173"/>
    </row>
    <row r="22" spans="1:9" s="165" customFormat="1">
      <c r="A22" s="1617" t="s">
        <v>420</v>
      </c>
      <c r="B22" s="1617"/>
      <c r="C22" s="1617"/>
      <c r="D22" s="1617"/>
      <c r="E22" s="1617"/>
      <c r="F22" s="1617"/>
      <c r="H22" s="173"/>
      <c r="I22" s="173"/>
    </row>
    <row r="23" spans="1:9" s="165" customFormat="1">
      <c r="A23" s="1655" t="s">
        <v>865</v>
      </c>
      <c r="B23" s="1655"/>
      <c r="C23" s="1655"/>
      <c r="D23" s="1655"/>
      <c r="E23" s="1655"/>
      <c r="F23" s="1655"/>
      <c r="H23" s="173"/>
      <c r="I23" s="173"/>
    </row>
    <row r="24" spans="1:9" s="32" customFormat="1">
      <c r="A24" s="120"/>
      <c r="B24" s="200"/>
      <c r="C24" s="89"/>
      <c r="D24" s="89"/>
      <c r="E24" s="1167"/>
      <c r="F24" s="1167"/>
      <c r="H24" s="130"/>
      <c r="I24" s="130"/>
    </row>
    <row r="26" spans="1:9" s="23" customFormat="1" ht="14.5" thickBot="1">
      <c r="A26" s="42"/>
      <c r="B26" s="197" t="s">
        <v>25</v>
      </c>
      <c r="C26" s="43" t="s">
        <v>26</v>
      </c>
      <c r="D26" s="43" t="s">
        <v>27</v>
      </c>
      <c r="E26" s="1166" t="s">
        <v>28</v>
      </c>
      <c r="F26" s="1166" t="s">
        <v>29</v>
      </c>
    </row>
    <row r="27" spans="1:9" ht="14.5" thickTop="1"/>
    <row r="28" spans="1:9" ht="52">
      <c r="A28" s="55" t="s">
        <v>204</v>
      </c>
      <c r="B28" s="14" t="s">
        <v>669</v>
      </c>
      <c r="C28" s="57" t="s">
        <v>39</v>
      </c>
      <c r="D28" s="58">
        <v>16.309999999999999</v>
      </c>
      <c r="E28" s="1165"/>
      <c r="F28" s="113">
        <f>ROUND((E28*D28),2)</f>
        <v>0</v>
      </c>
    </row>
    <row r="29" spans="1:9">
      <c r="B29" s="198" t="s">
        <v>670</v>
      </c>
    </row>
    <row r="30" spans="1:9" ht="149.5" customHeight="1">
      <c r="B30" s="201" t="s">
        <v>671</v>
      </c>
    </row>
    <row r="31" spans="1:9" ht="98.5" customHeight="1">
      <c r="B31" s="201" t="s">
        <v>672</v>
      </c>
    </row>
    <row r="32" spans="1:9" ht="39">
      <c r="B32" s="201" t="s">
        <v>673</v>
      </c>
    </row>
    <row r="33" spans="1:6" ht="140.65" customHeight="1">
      <c r="B33" s="201" t="s">
        <v>674</v>
      </c>
    </row>
    <row r="35" spans="1:6" ht="52">
      <c r="A35" s="55" t="s">
        <v>205</v>
      </c>
      <c r="B35" s="14" t="s">
        <v>669</v>
      </c>
      <c r="C35" s="57" t="s">
        <v>39</v>
      </c>
      <c r="D35" s="58">
        <v>79</v>
      </c>
      <c r="E35" s="1165"/>
      <c r="F35" s="113">
        <f>ROUND((E35*D35),2)</f>
        <v>0</v>
      </c>
    </row>
    <row r="36" spans="1:6">
      <c r="B36" s="198" t="s">
        <v>670</v>
      </c>
    </row>
    <row r="37" spans="1:6" ht="117">
      <c r="B37" s="201" t="s">
        <v>2030</v>
      </c>
    </row>
    <row r="38" spans="1:6" ht="78">
      <c r="B38" s="201" t="s">
        <v>672</v>
      </c>
    </row>
    <row r="39" spans="1:6" ht="39">
      <c r="B39" s="201" t="s">
        <v>673</v>
      </c>
    </row>
    <row r="40" spans="1:6" s="56" customFormat="1" ht="117">
      <c r="A40" s="55"/>
      <c r="B40" s="201" t="s">
        <v>674</v>
      </c>
      <c r="C40" s="57"/>
      <c r="D40" s="58"/>
      <c r="E40" s="232"/>
      <c r="F40" s="58"/>
    </row>
    <row r="41" spans="1:6" s="56" customFormat="1">
      <c r="A41" s="55"/>
      <c r="B41" s="14"/>
      <c r="C41" s="57"/>
      <c r="D41" s="58"/>
      <c r="E41" s="232"/>
      <c r="F41" s="113"/>
    </row>
    <row r="42" spans="1:6" ht="26">
      <c r="A42" s="139" t="s">
        <v>261</v>
      </c>
      <c r="B42" s="14" t="s">
        <v>675</v>
      </c>
      <c r="C42" s="57" t="s">
        <v>31</v>
      </c>
      <c r="D42" s="58">
        <v>133.82</v>
      </c>
      <c r="E42" s="1165"/>
      <c r="F42" s="113">
        <f>ROUND((E42*D42),2)</f>
        <v>0</v>
      </c>
    </row>
    <row r="43" spans="1:6" s="56" customFormat="1">
      <c r="A43" s="55"/>
      <c r="B43" s="14"/>
      <c r="C43" s="57"/>
      <c r="D43" s="58"/>
      <c r="E43" s="232"/>
      <c r="F43" s="113"/>
    </row>
    <row r="44" spans="1:6" ht="52">
      <c r="A44" s="55" t="s">
        <v>2031</v>
      </c>
      <c r="B44" s="14" t="s">
        <v>676</v>
      </c>
      <c r="C44" s="57" t="s">
        <v>39</v>
      </c>
      <c r="D44" s="58">
        <v>901.92</v>
      </c>
      <c r="E44" s="1165"/>
      <c r="F44" s="113">
        <f>ROUND((E44*D44),2)</f>
        <v>0</v>
      </c>
    </row>
    <row r="45" spans="1:6">
      <c r="B45" s="198" t="s">
        <v>670</v>
      </c>
    </row>
    <row r="46" spans="1:6">
      <c r="B46" s="198" t="s">
        <v>678</v>
      </c>
    </row>
    <row r="47" spans="1:6" s="56" customFormat="1" ht="104">
      <c r="A47" s="55"/>
      <c r="B47" s="14" t="s">
        <v>679</v>
      </c>
      <c r="C47" s="57"/>
      <c r="D47" s="58"/>
      <c r="E47" s="232"/>
      <c r="F47" s="58"/>
    </row>
    <row r="48" spans="1:6" s="56" customFormat="1" ht="78">
      <c r="A48" s="55"/>
      <c r="B48" s="14" t="s">
        <v>672</v>
      </c>
      <c r="C48" s="57"/>
      <c r="D48" s="58"/>
      <c r="E48" s="232"/>
      <c r="F48" s="113"/>
    </row>
    <row r="49" spans="1:6" s="56" customFormat="1" ht="39">
      <c r="A49" s="55"/>
      <c r="B49" s="14" t="s">
        <v>673</v>
      </c>
      <c r="C49" s="57"/>
      <c r="D49" s="58"/>
      <c r="E49" s="232"/>
      <c r="F49" s="113"/>
    </row>
    <row r="50" spans="1:6" s="56" customFormat="1" ht="147.25" customHeight="1">
      <c r="A50" s="44"/>
      <c r="B50" s="14" t="s">
        <v>677</v>
      </c>
      <c r="C50" s="57"/>
      <c r="D50" s="58"/>
      <c r="E50" s="232"/>
      <c r="F50" s="58"/>
    </row>
    <row r="51" spans="1:6" s="56" customFormat="1" ht="13">
      <c r="A51" s="231"/>
      <c r="B51" s="14"/>
      <c r="C51" s="57"/>
      <c r="D51" s="57"/>
      <c r="E51" s="58"/>
      <c r="F51" s="113"/>
    </row>
    <row r="52" spans="1:6">
      <c r="A52" s="55" t="s">
        <v>2032</v>
      </c>
      <c r="B52" s="14" t="s">
        <v>2033</v>
      </c>
    </row>
    <row r="53" spans="1:6" s="56" customFormat="1" ht="38.25" customHeight="1">
      <c r="A53" s="64"/>
      <c r="B53" s="14" t="s">
        <v>2034</v>
      </c>
      <c r="C53" s="57" t="s">
        <v>31</v>
      </c>
      <c r="D53" s="58">
        <f>36*3</f>
        <v>108</v>
      </c>
      <c r="E53" s="1165"/>
      <c r="F53" s="113">
        <f>ROUND((E53*D53),2)</f>
        <v>0</v>
      </c>
    </row>
    <row r="54" spans="1:6" s="56" customFormat="1" ht="39">
      <c r="A54" s="64"/>
      <c r="B54" s="14" t="s">
        <v>2035</v>
      </c>
      <c r="C54" s="57"/>
      <c r="D54" s="58"/>
      <c r="E54" s="58"/>
      <c r="F54" s="58"/>
    </row>
    <row r="55" spans="1:6" ht="14.5" thickBot="1"/>
    <row r="56" spans="1:6" s="23" customFormat="1" ht="14.5" thickBot="1">
      <c r="A56" s="50"/>
      <c r="B56" s="199" t="s">
        <v>85</v>
      </c>
      <c r="C56" s="51"/>
      <c r="D56" s="52"/>
      <c r="E56" s="52"/>
      <c r="F56" s="52">
        <f>ROUND(SUM(F28:F55),2)</f>
        <v>0</v>
      </c>
    </row>
    <row r="58" spans="1:6" ht="15.75" customHeight="1"/>
  </sheetData>
  <sheetProtection selectLockedCells="1" selectUnlockedCells="1"/>
  <mergeCells count="20">
    <mergeCell ref="A15:F15"/>
    <mergeCell ref="A4:F4"/>
    <mergeCell ref="A5:F5"/>
    <mergeCell ref="A6:F6"/>
    <mergeCell ref="A7:F7"/>
    <mergeCell ref="A8:F8"/>
    <mergeCell ref="A9:F9"/>
    <mergeCell ref="A10:F10"/>
    <mergeCell ref="A11:F11"/>
    <mergeCell ref="A12:F12"/>
    <mergeCell ref="A13:F13"/>
    <mergeCell ref="A14:F14"/>
    <mergeCell ref="A22:F22"/>
    <mergeCell ref="A23:F23"/>
    <mergeCell ref="A16:F16"/>
    <mergeCell ref="A17:F17"/>
    <mergeCell ref="A18:F18"/>
    <mergeCell ref="A19:F19"/>
    <mergeCell ref="A20:F20"/>
    <mergeCell ref="A21:F21"/>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2" manualBreakCount="2">
    <brk id="25" max="16383" man="1"/>
    <brk id="51" max="16383" man="1"/>
  </rowBreaks>
  <colBreaks count="1" manualBreakCount="1">
    <brk id="8"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1428E-8D21-4FB3-94C0-6E8A8A12A9DA}">
  <sheetPr>
    <tabColor rgb="FF92D050"/>
  </sheetPr>
  <dimension ref="A1:G36"/>
  <sheetViews>
    <sheetView view="pageBreakPreview" topLeftCell="A19" zoomScaleNormal="100" zoomScaleSheetLayoutView="100" workbookViewId="0">
      <selection activeCell="F32" sqref="F32"/>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7">
      <c r="A1" s="97" t="s">
        <v>86</v>
      </c>
      <c r="B1" s="193" t="s">
        <v>89</v>
      </c>
      <c r="C1" s="1121"/>
      <c r="D1" s="1121"/>
      <c r="E1" s="1126"/>
      <c r="F1" s="1126"/>
    </row>
    <row r="2" spans="1:7">
      <c r="A2" s="41"/>
      <c r="B2" s="194"/>
    </row>
    <row r="3" spans="1:7" s="32" customFormat="1">
      <c r="A3" s="858" t="s">
        <v>141</v>
      </c>
      <c r="B3" s="195"/>
      <c r="C3" s="1129"/>
      <c r="D3" s="61"/>
      <c r="E3" s="1129"/>
      <c r="F3" s="1130"/>
    </row>
    <row r="4" spans="1:7" s="170" customFormat="1" ht="13.75" customHeight="1">
      <c r="A4" s="1629" t="s">
        <v>866</v>
      </c>
      <c r="B4" s="1631"/>
      <c r="C4" s="1631"/>
      <c r="D4" s="1631"/>
      <c r="E4" s="1631"/>
      <c r="F4" s="1631"/>
    </row>
    <row r="5" spans="1:7" s="164" customFormat="1" ht="41.25" customHeight="1">
      <c r="A5" s="1621" t="s">
        <v>193</v>
      </c>
      <c r="B5" s="1652"/>
      <c r="C5" s="1652"/>
      <c r="D5" s="1652"/>
      <c r="E5" s="1652"/>
      <c r="F5" s="1652"/>
    </row>
    <row r="6" spans="1:7" s="164" customFormat="1" ht="15.75" customHeight="1">
      <c r="A6" s="1660" t="s">
        <v>194</v>
      </c>
      <c r="B6" s="1620"/>
      <c r="C6" s="1620"/>
      <c r="D6" s="1620"/>
      <c r="E6" s="1620"/>
      <c r="F6" s="1620"/>
    </row>
    <row r="7" spans="1:7" s="164" customFormat="1" ht="29.25" customHeight="1">
      <c r="A7" s="1660" t="s">
        <v>195</v>
      </c>
      <c r="B7" s="1620"/>
      <c r="C7" s="1620"/>
      <c r="D7" s="1620"/>
      <c r="E7" s="1620"/>
      <c r="F7" s="1620"/>
    </row>
    <row r="8" spans="1:7" s="164" customFormat="1" ht="40.75" customHeight="1">
      <c r="A8" s="1660" t="s">
        <v>336</v>
      </c>
      <c r="B8" s="1620"/>
      <c r="C8" s="1620"/>
      <c r="D8" s="1620"/>
      <c r="E8" s="1620"/>
      <c r="F8" s="1620"/>
    </row>
    <row r="9" spans="1:7" s="164" customFormat="1" ht="26.5" customHeight="1">
      <c r="A9" s="1660" t="s">
        <v>370</v>
      </c>
      <c r="B9" s="1620"/>
      <c r="C9" s="1620"/>
      <c r="D9" s="1620"/>
      <c r="E9" s="1620"/>
      <c r="F9" s="1620"/>
    </row>
    <row r="10" spans="1:7" s="164" customFormat="1" ht="14.5" customHeight="1">
      <c r="A10" s="1660" t="s">
        <v>369</v>
      </c>
      <c r="B10" s="1620"/>
      <c r="C10" s="1620"/>
      <c r="D10" s="1620"/>
      <c r="E10" s="1620"/>
      <c r="F10" s="1620"/>
    </row>
    <row r="11" spans="1:7" s="164" customFormat="1" ht="14.5" customHeight="1">
      <c r="A11" s="1677" t="s">
        <v>867</v>
      </c>
      <c r="B11" s="1678"/>
      <c r="C11" s="1678"/>
      <c r="D11" s="1678"/>
      <c r="E11" s="1678"/>
      <c r="F11" s="1678"/>
    </row>
    <row r="12" spans="1:7" s="164" customFormat="1" ht="14.5" customHeight="1">
      <c r="A12" s="169"/>
      <c r="B12" s="180"/>
      <c r="C12" s="939"/>
      <c r="D12" s="939"/>
      <c r="E12" s="1187"/>
      <c r="F12" s="1187"/>
    </row>
    <row r="14" spans="1:7" s="23" customFormat="1" ht="14.5" thickBot="1">
      <c r="A14" s="42"/>
      <c r="B14" s="197" t="s">
        <v>25</v>
      </c>
      <c r="C14" s="43" t="s">
        <v>26</v>
      </c>
      <c r="D14" s="43" t="s">
        <v>27</v>
      </c>
      <c r="E14" s="1166" t="s">
        <v>28</v>
      </c>
      <c r="F14" s="1166" t="s">
        <v>29</v>
      </c>
    </row>
    <row r="15" spans="1:7" ht="14.5" thickTop="1"/>
    <row r="16" spans="1:7" s="56" customFormat="1" ht="156">
      <c r="A16" s="55" t="s">
        <v>87</v>
      </c>
      <c r="B16" s="14" t="s">
        <v>895</v>
      </c>
      <c r="C16" s="57" t="s">
        <v>39</v>
      </c>
      <c r="D16" s="58">
        <f>1.1*2895.37</f>
        <v>3184.91</v>
      </c>
      <c r="E16" s="1165"/>
      <c r="F16" s="113">
        <f>ROUND((E16*D16),2)</f>
        <v>0</v>
      </c>
      <c r="G16" s="178"/>
    </row>
    <row r="17" spans="1:7" s="56" customFormat="1" ht="13">
      <c r="A17" s="64"/>
      <c r="B17" s="14"/>
      <c r="C17" s="57"/>
      <c r="D17" s="58"/>
      <c r="E17" s="58"/>
      <c r="F17" s="58"/>
    </row>
    <row r="18" spans="1:7" s="56" customFormat="1" ht="169">
      <c r="A18" s="64"/>
      <c r="B18" s="14" t="s">
        <v>940</v>
      </c>
      <c r="C18" s="57" t="s">
        <v>39</v>
      </c>
      <c r="D18" s="58">
        <v>250</v>
      </c>
      <c r="E18" s="1165"/>
      <c r="F18" s="113">
        <f>ROUND((E18*D18),2)</f>
        <v>0</v>
      </c>
    </row>
    <row r="19" spans="1:7" s="56" customFormat="1" ht="13">
      <c r="A19" s="64"/>
      <c r="B19" s="14"/>
      <c r="C19" s="57"/>
      <c r="D19" s="58"/>
      <c r="E19" s="58"/>
      <c r="F19" s="58"/>
    </row>
    <row r="20" spans="1:7" s="56" customFormat="1" ht="136.5" customHeight="1">
      <c r="A20" s="55" t="s">
        <v>159</v>
      </c>
      <c r="B20" s="14" t="s">
        <v>2036</v>
      </c>
      <c r="C20" s="57" t="s">
        <v>39</v>
      </c>
      <c r="D20" s="58">
        <v>432.71</v>
      </c>
      <c r="E20" s="1165"/>
      <c r="F20" s="113">
        <f>ROUND((E20*D20),2)</f>
        <v>0</v>
      </c>
    </row>
    <row r="21" spans="1:7" s="56" customFormat="1" ht="23.25" customHeight="1">
      <c r="A21" s="64"/>
      <c r="B21" s="14"/>
      <c r="C21" s="57"/>
      <c r="D21" s="58"/>
      <c r="E21" s="58"/>
      <c r="F21" s="58"/>
    </row>
    <row r="22" spans="1:7" s="56" customFormat="1" ht="119.9" customHeight="1">
      <c r="A22" s="55" t="s">
        <v>256</v>
      </c>
      <c r="B22" s="14" t="s">
        <v>680</v>
      </c>
      <c r="C22" s="57" t="s">
        <v>39</v>
      </c>
      <c r="D22" s="58">
        <v>215.42</v>
      </c>
      <c r="E22" s="1165"/>
      <c r="F22" s="113">
        <f>ROUND((E22*D22),2)</f>
        <v>0</v>
      </c>
    </row>
    <row r="23" spans="1:7" s="56" customFormat="1">
      <c r="A23" s="55"/>
      <c r="B23" s="14"/>
      <c r="C23" s="57"/>
      <c r="D23" s="58"/>
      <c r="E23" s="49"/>
      <c r="F23" s="113"/>
    </row>
    <row r="24" spans="1:7" s="56" customFormat="1" ht="131.9" customHeight="1">
      <c r="A24" s="55" t="s">
        <v>681</v>
      </c>
      <c r="B24" s="14" t="s">
        <v>2037</v>
      </c>
      <c r="C24" s="57" t="s">
        <v>39</v>
      </c>
      <c r="D24" s="58">
        <v>27.9</v>
      </c>
      <c r="E24" s="1165"/>
      <c r="F24" s="113">
        <f>ROUND((E24*D24),2)</f>
        <v>0</v>
      </c>
    </row>
    <row r="25" spans="1:7" s="56" customFormat="1">
      <c r="A25" s="55"/>
      <c r="B25" s="14"/>
      <c r="C25" s="57"/>
      <c r="D25" s="58"/>
      <c r="E25" s="49"/>
      <c r="F25" s="113"/>
    </row>
    <row r="26" spans="1:7" s="56" customFormat="1" ht="72" customHeight="1">
      <c r="A26" s="55" t="s">
        <v>2038</v>
      </c>
      <c r="B26" s="14" t="s">
        <v>2039</v>
      </c>
      <c r="C26" s="57" t="s">
        <v>31</v>
      </c>
      <c r="D26" s="58">
        <v>58.84</v>
      </c>
      <c r="E26" s="1165"/>
      <c r="F26" s="113">
        <f>ROUND((E26*D26),2)</f>
        <v>0</v>
      </c>
      <c r="G26" s="178"/>
    </row>
    <row r="27" spans="1:7" s="56" customFormat="1">
      <c r="A27" s="55"/>
      <c r="B27" s="14"/>
      <c r="C27" s="57"/>
      <c r="D27" s="58"/>
      <c r="E27" s="49"/>
      <c r="F27" s="113"/>
    </row>
    <row r="28" spans="1:7" s="56" customFormat="1" ht="95.9" customHeight="1">
      <c r="A28" s="55" t="s">
        <v>2040</v>
      </c>
      <c r="B28" s="14" t="s">
        <v>2041</v>
      </c>
      <c r="C28" s="57" t="s">
        <v>31</v>
      </c>
      <c r="D28" s="58">
        <v>175</v>
      </c>
      <c r="E28" s="1165"/>
      <c r="F28" s="113">
        <f>ROUND((E28*D28),2)</f>
        <v>0</v>
      </c>
      <c r="G28" s="178"/>
    </row>
    <row r="29" spans="1:7" s="56" customFormat="1">
      <c r="A29" s="55"/>
      <c r="B29" s="14"/>
      <c r="C29" s="57"/>
      <c r="D29" s="58"/>
      <c r="E29" s="49"/>
      <c r="F29" s="113"/>
    </row>
    <row r="30" spans="1:7" ht="14.5" thickBot="1">
      <c r="A30" s="47"/>
      <c r="B30" s="65"/>
      <c r="C30" s="48"/>
      <c r="D30" s="49"/>
      <c r="E30" s="49"/>
      <c r="F30" s="49"/>
    </row>
    <row r="31" spans="1:7" s="23" customFormat="1" ht="14.5" thickBot="1">
      <c r="A31" s="50"/>
      <c r="B31" s="199" t="s">
        <v>91</v>
      </c>
      <c r="C31" s="51"/>
      <c r="D31" s="52"/>
      <c r="E31" s="52"/>
      <c r="F31" s="52">
        <f>ROUND(SUM(F16:F30),2)</f>
        <v>0</v>
      </c>
    </row>
    <row r="36" spans="2:2" ht="14.5">
      <c r="B36" s="192"/>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B3BE7-C64B-489F-AE54-1782777FED64}">
  <sheetPr>
    <tabColor rgb="FF92D050"/>
  </sheetPr>
  <dimension ref="A1:H148"/>
  <sheetViews>
    <sheetView view="pageBreakPreview" topLeftCell="A117" zoomScaleNormal="100" zoomScaleSheetLayoutView="100" workbookViewId="0">
      <selection activeCell="F133" sqref="F133"/>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7">
      <c r="A1" s="97" t="s">
        <v>88</v>
      </c>
      <c r="B1" s="193" t="s">
        <v>209</v>
      </c>
      <c r="C1" s="1121"/>
      <c r="D1" s="1121"/>
      <c r="E1" s="1126"/>
      <c r="F1" s="1126"/>
    </row>
    <row r="2" spans="1:7">
      <c r="A2" s="41"/>
      <c r="B2" s="194"/>
    </row>
    <row r="3" spans="1:7" s="32" customFormat="1">
      <c r="A3" s="858" t="s">
        <v>368</v>
      </c>
      <c r="B3" s="195"/>
      <c r="C3" s="1129"/>
      <c r="D3" s="61"/>
      <c r="E3" s="1129"/>
      <c r="F3" s="1130"/>
    </row>
    <row r="4" spans="1:7" s="170" customFormat="1" ht="13.75" customHeight="1">
      <c r="A4" s="1629" t="s">
        <v>866</v>
      </c>
      <c r="B4" s="1631"/>
      <c r="C4" s="1631"/>
      <c r="D4" s="1631"/>
      <c r="E4" s="1631"/>
      <c r="F4" s="1631"/>
    </row>
    <row r="5" spans="1:7" s="164" customFormat="1" ht="41.25" customHeight="1">
      <c r="A5" s="1621" t="s">
        <v>193</v>
      </c>
      <c r="B5" s="1652"/>
      <c r="C5" s="1652"/>
      <c r="D5" s="1652"/>
      <c r="E5" s="1652"/>
      <c r="F5" s="1652"/>
    </row>
    <row r="6" spans="1:7" s="164" customFormat="1" ht="27" customHeight="1">
      <c r="A6" s="1660" t="s">
        <v>374</v>
      </c>
      <c r="B6" s="1620"/>
      <c r="C6" s="1620"/>
      <c r="D6" s="1620"/>
      <c r="E6" s="1620"/>
      <c r="F6" s="1620"/>
    </row>
    <row r="7" spans="1:7" s="164" customFormat="1" ht="30.25" customHeight="1">
      <c r="A7" s="1660" t="s">
        <v>371</v>
      </c>
      <c r="B7" s="1620"/>
      <c r="C7" s="1620"/>
      <c r="D7" s="1620"/>
      <c r="E7" s="1620"/>
      <c r="F7" s="1620"/>
    </row>
    <row r="8" spans="1:7" s="164" customFormat="1" ht="29.25" customHeight="1">
      <c r="A8" s="1660" t="s">
        <v>375</v>
      </c>
      <c r="B8" s="1620"/>
      <c r="C8" s="1620"/>
      <c r="D8" s="1620"/>
      <c r="E8" s="1620"/>
      <c r="F8" s="1620"/>
    </row>
    <row r="9" spans="1:7" s="164" customFormat="1" ht="11.5">
      <c r="A9" s="1660" t="s">
        <v>376</v>
      </c>
      <c r="B9" s="1620"/>
      <c r="C9" s="1620"/>
      <c r="D9" s="1620"/>
      <c r="E9" s="1620"/>
      <c r="F9" s="1620"/>
    </row>
    <row r="10" spans="1:7" s="165" customFormat="1" ht="30.75" customHeight="1">
      <c r="A10" s="1623" t="s">
        <v>868</v>
      </c>
      <c r="B10" s="1623"/>
      <c r="C10" s="1623"/>
      <c r="D10" s="1623"/>
      <c r="E10" s="1623"/>
      <c r="F10" s="1623"/>
      <c r="G10" s="174"/>
    </row>
    <row r="11" spans="1:7" s="165" customFormat="1" ht="30.75" customHeight="1">
      <c r="A11" s="1623" t="s">
        <v>869</v>
      </c>
      <c r="B11" s="1623"/>
      <c r="C11" s="1623"/>
      <c r="D11" s="1623"/>
      <c r="E11" s="1623"/>
      <c r="F11" s="1623"/>
      <c r="G11" s="174"/>
    </row>
    <row r="12" spans="1:7" s="165" customFormat="1">
      <c r="A12" s="1623" t="s">
        <v>418</v>
      </c>
      <c r="B12" s="1623"/>
      <c r="C12" s="1623"/>
      <c r="D12" s="1623"/>
      <c r="E12" s="1623"/>
      <c r="F12" s="1623"/>
      <c r="G12" s="174"/>
    </row>
    <row r="13" spans="1:7" s="165" customFormat="1" ht="31.75" customHeight="1">
      <c r="A13" s="1662" t="s">
        <v>870</v>
      </c>
      <c r="B13" s="1662"/>
      <c r="C13" s="1662"/>
      <c r="D13" s="1662"/>
      <c r="E13" s="1662"/>
      <c r="F13" s="1662"/>
      <c r="G13" s="174"/>
    </row>
    <row r="14" spans="1:7" s="165" customFormat="1">
      <c r="A14" s="162"/>
      <c r="B14" s="196"/>
      <c r="C14" s="938"/>
      <c r="D14" s="938"/>
      <c r="E14" s="1191"/>
      <c r="F14" s="1191"/>
      <c r="G14" s="174"/>
    </row>
    <row r="15" spans="1:7">
      <c r="A15" s="40"/>
    </row>
    <row r="16" spans="1:7" s="23" customFormat="1" ht="14.5" thickBot="1">
      <c r="A16" s="54"/>
      <c r="B16" s="197" t="s">
        <v>25</v>
      </c>
      <c r="C16" s="43" t="s">
        <v>26</v>
      </c>
      <c r="D16" s="43" t="s">
        <v>27</v>
      </c>
      <c r="E16" s="1166" t="s">
        <v>28</v>
      </c>
      <c r="F16" s="1166" t="s">
        <v>29</v>
      </c>
    </row>
    <row r="17" spans="1:6" ht="14.5" thickTop="1">
      <c r="A17" s="40"/>
    </row>
    <row r="18" spans="1:6" ht="52">
      <c r="A18" s="55" t="s">
        <v>90</v>
      </c>
      <c r="B18" s="14" t="s">
        <v>2042</v>
      </c>
      <c r="C18" s="57" t="s">
        <v>39</v>
      </c>
      <c r="D18" s="58">
        <v>137.69999999999999</v>
      </c>
      <c r="E18" s="1165"/>
      <c r="F18" s="113">
        <f>ROUND((E18*D18),2)</f>
        <v>0</v>
      </c>
    </row>
    <row r="19" spans="1:6">
      <c r="A19" s="40"/>
      <c r="B19" s="198" t="s">
        <v>683</v>
      </c>
    </row>
    <row r="20" spans="1:6" ht="26">
      <c r="A20" s="40"/>
      <c r="B20" s="14" t="s">
        <v>1378</v>
      </c>
    </row>
    <row r="21" spans="1:6" ht="78">
      <c r="A21" s="40"/>
      <c r="B21" s="14" t="s">
        <v>687</v>
      </c>
    </row>
    <row r="22" spans="1:6" ht="6.75" customHeight="1">
      <c r="A22" s="40"/>
      <c r="B22" s="198"/>
    </row>
    <row r="23" spans="1:6" ht="26">
      <c r="A23" s="64" t="s">
        <v>261</v>
      </c>
      <c r="B23" s="239" t="s">
        <v>2043</v>
      </c>
      <c r="C23" s="57" t="s">
        <v>31</v>
      </c>
      <c r="D23" s="58">
        <v>37.46</v>
      </c>
      <c r="E23" s="1165"/>
      <c r="F23" s="113">
        <f>ROUND((E23*D23),2)</f>
        <v>0</v>
      </c>
    </row>
    <row r="24" spans="1:6" ht="6.75" customHeight="1">
      <c r="A24" s="40"/>
      <c r="B24" s="198"/>
    </row>
    <row r="25" spans="1:6" ht="26">
      <c r="A25" s="64" t="s">
        <v>1021</v>
      </c>
      <c r="B25" s="239" t="s">
        <v>2044</v>
      </c>
      <c r="C25" s="57" t="s">
        <v>31</v>
      </c>
      <c r="D25" s="58">
        <v>14.45</v>
      </c>
      <c r="E25" s="1165"/>
      <c r="F25" s="113">
        <f>ROUND((E25*D25),2)</f>
        <v>0</v>
      </c>
    </row>
    <row r="26" spans="1:6" ht="6.75" customHeight="1">
      <c r="A26" s="40"/>
      <c r="B26" s="198"/>
    </row>
    <row r="27" spans="1:6" ht="26">
      <c r="A27" s="64" t="s">
        <v>1649</v>
      </c>
      <c r="B27" s="239" t="s">
        <v>2045</v>
      </c>
      <c r="C27" s="57" t="s">
        <v>31</v>
      </c>
      <c r="D27" s="58">
        <v>9.6</v>
      </c>
      <c r="E27" s="1165"/>
      <c r="F27" s="113">
        <f>ROUND((E27*D27),2)</f>
        <v>0</v>
      </c>
    </row>
    <row r="28" spans="1:6" ht="6.75" customHeight="1">
      <c r="A28" s="40"/>
      <c r="B28" s="198"/>
    </row>
    <row r="29" spans="1:6" ht="39">
      <c r="A29" s="64" t="s">
        <v>1651</v>
      </c>
      <c r="B29" s="239" t="s">
        <v>2046</v>
      </c>
      <c r="C29" s="57" t="s">
        <v>31</v>
      </c>
      <c r="D29" s="58">
        <v>4.7</v>
      </c>
      <c r="E29" s="1165"/>
      <c r="F29" s="113">
        <f>ROUND((E29*D29),2)</f>
        <v>0</v>
      </c>
    </row>
    <row r="30" spans="1:6" ht="6.75" customHeight="1">
      <c r="A30" s="40"/>
      <c r="B30" s="198"/>
    </row>
    <row r="31" spans="1:6" ht="30.75" customHeight="1">
      <c r="A31" s="64" t="s">
        <v>2047</v>
      </c>
      <c r="B31" s="239" t="s">
        <v>2048</v>
      </c>
      <c r="C31" s="57" t="s">
        <v>31</v>
      </c>
      <c r="D31" s="58">
        <v>32.869999999999997</v>
      </c>
      <c r="E31" s="1165"/>
      <c r="F31" s="113">
        <f>ROUND((E31*D31),2)</f>
        <v>0</v>
      </c>
    </row>
    <row r="32" spans="1:6">
      <c r="A32" s="40"/>
      <c r="B32" s="198"/>
    </row>
    <row r="33" spans="1:6" ht="52">
      <c r="A33" s="55" t="s">
        <v>257</v>
      </c>
      <c r="B33" s="14" t="s">
        <v>2049</v>
      </c>
      <c r="C33" s="57" t="s">
        <v>39</v>
      </c>
      <c r="D33" s="58">
        <f>1.1*1836.45</f>
        <v>2020.1</v>
      </c>
      <c r="E33" s="1165"/>
      <c r="F33" s="113">
        <f>ROUND((E33*D33),2)</f>
        <v>0</v>
      </c>
    </row>
    <row r="34" spans="1:6">
      <c r="A34" s="40"/>
      <c r="B34" s="198" t="s">
        <v>683</v>
      </c>
    </row>
    <row r="35" spans="1:6" ht="91">
      <c r="A35" s="40"/>
      <c r="B35" s="14" t="s">
        <v>686</v>
      </c>
    </row>
    <row r="36" spans="1:6" ht="78">
      <c r="A36" s="40"/>
      <c r="B36" s="14" t="s">
        <v>687</v>
      </c>
    </row>
    <row r="37" spans="1:6">
      <c r="A37" s="40"/>
      <c r="B37" s="198"/>
    </row>
    <row r="38" spans="1:6" ht="55.5" customHeight="1">
      <c r="A38" s="55" t="s">
        <v>345</v>
      </c>
      <c r="B38" s="14" t="s">
        <v>2050</v>
      </c>
      <c r="C38" s="57" t="s">
        <v>39</v>
      </c>
      <c r="D38" s="58">
        <v>154.63</v>
      </c>
      <c r="E38" s="1165"/>
      <c r="F38" s="113">
        <f>ROUND((E38*D38),2)</f>
        <v>0</v>
      </c>
    </row>
    <row r="39" spans="1:6">
      <c r="A39" s="40"/>
      <c r="B39" s="198" t="s">
        <v>683</v>
      </c>
    </row>
    <row r="40" spans="1:6" ht="162.75" customHeight="1">
      <c r="A40" s="40"/>
      <c r="B40" s="14" t="s">
        <v>2051</v>
      </c>
    </row>
    <row r="41" spans="1:6" ht="52">
      <c r="A41" s="40"/>
      <c r="B41" s="14" t="s">
        <v>2052</v>
      </c>
    </row>
    <row r="42" spans="1:6">
      <c r="A42" s="40"/>
      <c r="B42" s="198"/>
    </row>
    <row r="43" spans="1:6" ht="52">
      <c r="A43" s="55" t="s">
        <v>346</v>
      </c>
      <c r="B43" s="14" t="s">
        <v>2053</v>
      </c>
      <c r="C43" s="57" t="s">
        <v>39</v>
      </c>
      <c r="D43" s="58">
        <f>(160.2+80.4+285.4)*1.1</f>
        <v>578.6</v>
      </c>
      <c r="E43" s="1165"/>
      <c r="F43" s="113">
        <f>ROUND((E43*D43),2)</f>
        <v>0</v>
      </c>
    </row>
    <row r="44" spans="1:6" ht="21.75" customHeight="1">
      <c r="A44" s="40"/>
      <c r="B44" s="198" t="s">
        <v>683</v>
      </c>
    </row>
    <row r="45" spans="1:6" ht="136.5" customHeight="1">
      <c r="A45" s="40"/>
      <c r="B45" s="14" t="s">
        <v>2054</v>
      </c>
    </row>
    <row r="46" spans="1:6" ht="78">
      <c r="A46" s="40"/>
      <c r="B46" s="14" t="s">
        <v>2055</v>
      </c>
    </row>
    <row r="47" spans="1:6">
      <c r="A47" s="40"/>
      <c r="B47" s="198"/>
    </row>
    <row r="48" spans="1:6" ht="52">
      <c r="A48" s="55" t="s">
        <v>688</v>
      </c>
      <c r="B48" s="14" t="s">
        <v>682</v>
      </c>
      <c r="C48" s="57" t="s">
        <v>39</v>
      </c>
      <c r="D48" s="58">
        <f>(544.4+50)*1.1</f>
        <v>653.84</v>
      </c>
      <c r="E48" s="1165"/>
      <c r="F48" s="113">
        <f>ROUND((E48*D48),2)</f>
        <v>0</v>
      </c>
    </row>
    <row r="49" spans="1:6">
      <c r="A49" s="40"/>
      <c r="B49" s="225" t="s">
        <v>683</v>
      </c>
    </row>
    <row r="50" spans="1:6" ht="262.5" customHeight="1">
      <c r="A50" s="40"/>
      <c r="B50" s="14" t="s">
        <v>684</v>
      </c>
    </row>
    <row r="51" spans="1:6" ht="65">
      <c r="A51" s="40"/>
      <c r="B51" s="14" t="s">
        <v>685</v>
      </c>
    </row>
    <row r="52" spans="1:6">
      <c r="A52" s="40"/>
      <c r="B52" s="198"/>
    </row>
    <row r="53" spans="1:6" ht="52">
      <c r="A53" s="55" t="s">
        <v>690</v>
      </c>
      <c r="B53" s="14" t="s">
        <v>2056</v>
      </c>
      <c r="C53" s="57" t="s">
        <v>39</v>
      </c>
      <c r="D53" s="58">
        <v>16.21</v>
      </c>
      <c r="E53" s="1165"/>
      <c r="F53" s="113">
        <f>ROUND((E53*D53),2)</f>
        <v>0</v>
      </c>
    </row>
    <row r="54" spans="1:6" ht="52">
      <c r="A54" s="159" t="s">
        <v>548</v>
      </c>
      <c r="B54" s="14" t="s">
        <v>2057</v>
      </c>
    </row>
    <row r="55" spans="1:6" ht="65">
      <c r="A55" s="159" t="s">
        <v>548</v>
      </c>
      <c r="B55" s="14" t="s">
        <v>2058</v>
      </c>
    </row>
    <row r="56" spans="1:6" ht="104">
      <c r="A56" s="159" t="s">
        <v>548</v>
      </c>
      <c r="B56" s="14" t="s">
        <v>2059</v>
      </c>
    </row>
    <row r="57" spans="1:6" ht="65">
      <c r="A57" s="159" t="s">
        <v>548</v>
      </c>
      <c r="B57" s="14" t="s">
        <v>2058</v>
      </c>
    </row>
    <row r="58" spans="1:6" ht="52">
      <c r="A58" s="159" t="s">
        <v>548</v>
      </c>
      <c r="B58" s="14" t="s">
        <v>2057</v>
      </c>
    </row>
    <row r="59" spans="1:6">
      <c r="A59" s="40"/>
      <c r="B59" s="198"/>
    </row>
    <row r="60" spans="1:6" ht="52">
      <c r="A60" s="55" t="s">
        <v>691</v>
      </c>
      <c r="B60" s="14" t="s">
        <v>2060</v>
      </c>
      <c r="C60" s="57" t="s">
        <v>39</v>
      </c>
      <c r="D60" s="58">
        <v>41.63</v>
      </c>
      <c r="E60" s="1165"/>
      <c r="F60" s="113">
        <f>ROUND((E60*D60),2)</f>
        <v>0</v>
      </c>
    </row>
    <row r="61" spans="1:6">
      <c r="A61" s="40"/>
      <c r="B61" s="198" t="s">
        <v>689</v>
      </c>
    </row>
    <row r="62" spans="1:6" ht="52">
      <c r="A62" s="159" t="s">
        <v>548</v>
      </c>
      <c r="B62" s="14" t="s">
        <v>2057</v>
      </c>
    </row>
    <row r="63" spans="1:6" ht="65">
      <c r="A63" s="159" t="s">
        <v>548</v>
      </c>
      <c r="B63" s="14" t="s">
        <v>2058</v>
      </c>
    </row>
    <row r="64" spans="1:6" ht="104">
      <c r="A64" s="159" t="s">
        <v>548</v>
      </c>
      <c r="B64" s="14" t="s">
        <v>2061</v>
      </c>
    </row>
    <row r="65" spans="1:6" ht="65">
      <c r="A65" s="159" t="s">
        <v>548</v>
      </c>
      <c r="B65" s="14" t="s">
        <v>2058</v>
      </c>
    </row>
    <row r="66" spans="1:6" ht="52">
      <c r="A66" s="159" t="s">
        <v>548</v>
      </c>
      <c r="B66" s="14" t="s">
        <v>2057</v>
      </c>
    </row>
    <row r="67" spans="1:6">
      <c r="A67" s="40"/>
      <c r="B67" s="198"/>
    </row>
    <row r="68" spans="1:6" ht="52">
      <c r="A68" s="55" t="s">
        <v>695</v>
      </c>
      <c r="B68" s="14" t="s">
        <v>2062</v>
      </c>
      <c r="C68" s="57" t="s">
        <v>39</v>
      </c>
      <c r="D68" s="58">
        <v>311.06</v>
      </c>
      <c r="E68" s="1165"/>
      <c r="F68" s="113">
        <f>ROUND((E68*D68),2)</f>
        <v>0</v>
      </c>
    </row>
    <row r="69" spans="1:6">
      <c r="A69" s="40"/>
      <c r="B69" s="198" t="s">
        <v>689</v>
      </c>
    </row>
    <row r="70" spans="1:6" ht="52">
      <c r="A70" s="159" t="s">
        <v>548</v>
      </c>
      <c r="B70" s="14" t="s">
        <v>692</v>
      </c>
    </row>
    <row r="71" spans="1:6" ht="78">
      <c r="A71" s="159" t="s">
        <v>548</v>
      </c>
      <c r="B71" s="14" t="s">
        <v>693</v>
      </c>
    </row>
    <row r="72" spans="1:6" ht="91">
      <c r="A72" s="159" t="s">
        <v>548</v>
      </c>
      <c r="B72" s="14" t="s">
        <v>694</v>
      </c>
    </row>
    <row r="73" spans="1:6" ht="78">
      <c r="A73" s="159" t="s">
        <v>548</v>
      </c>
      <c r="B73" s="14" t="s">
        <v>693</v>
      </c>
    </row>
    <row r="74" spans="1:6" ht="52">
      <c r="A74" s="159" t="s">
        <v>548</v>
      </c>
      <c r="B74" s="14" t="s">
        <v>692</v>
      </c>
    </row>
    <row r="75" spans="1:6">
      <c r="A75" s="40"/>
      <c r="B75" s="198"/>
    </row>
    <row r="76" spans="1:6" ht="52">
      <c r="A76" s="55" t="s">
        <v>695</v>
      </c>
      <c r="B76" s="14" t="s">
        <v>2063</v>
      </c>
      <c r="C76" s="57" t="s">
        <v>39</v>
      </c>
      <c r="D76" s="58">
        <v>81.59</v>
      </c>
      <c r="E76" s="1165"/>
      <c r="F76" s="113">
        <f>ROUND((E76*D76),2)</f>
        <v>0</v>
      </c>
    </row>
    <row r="77" spans="1:6">
      <c r="A77" s="40"/>
      <c r="B77" s="198" t="s">
        <v>689</v>
      </c>
    </row>
    <row r="78" spans="1:6" ht="52">
      <c r="A78" s="159" t="s">
        <v>548</v>
      </c>
      <c r="B78" s="14" t="s">
        <v>2064</v>
      </c>
    </row>
    <row r="79" spans="1:6" ht="65">
      <c r="A79" s="159" t="s">
        <v>548</v>
      </c>
      <c r="B79" s="14" t="s">
        <v>2058</v>
      </c>
    </row>
    <row r="80" spans="1:6" ht="104">
      <c r="A80" s="159" t="s">
        <v>548</v>
      </c>
      <c r="B80" s="14" t="s">
        <v>2065</v>
      </c>
    </row>
    <row r="81" spans="1:6" ht="39">
      <c r="A81" s="159" t="s">
        <v>548</v>
      </c>
      <c r="B81" s="14" t="s">
        <v>2066</v>
      </c>
    </row>
    <row r="82" spans="1:6" ht="104">
      <c r="A82" s="159" t="s">
        <v>548</v>
      </c>
      <c r="B82" s="14" t="s">
        <v>2065</v>
      </c>
    </row>
    <row r="83" spans="1:6" ht="65">
      <c r="A83" s="159" t="s">
        <v>548</v>
      </c>
      <c r="B83" s="14" t="s">
        <v>2058</v>
      </c>
    </row>
    <row r="84" spans="1:6" ht="52">
      <c r="A84" s="159" t="s">
        <v>548</v>
      </c>
      <c r="B84" s="14" t="s">
        <v>2064</v>
      </c>
    </row>
    <row r="85" spans="1:6">
      <c r="A85" s="40"/>
      <c r="B85" s="198"/>
    </row>
    <row r="86" spans="1:6" ht="65">
      <c r="A86" s="55" t="s">
        <v>347</v>
      </c>
      <c r="B86" s="14" t="s">
        <v>2067</v>
      </c>
      <c r="C86" s="57" t="s">
        <v>39</v>
      </c>
      <c r="D86" s="58">
        <v>124.51</v>
      </c>
      <c r="E86" s="1165"/>
      <c r="F86" s="113">
        <f>ROUND((E86*D86),2)</f>
        <v>0</v>
      </c>
    </row>
    <row r="87" spans="1:6">
      <c r="A87" s="55"/>
      <c r="B87" s="198" t="s">
        <v>689</v>
      </c>
      <c r="C87" s="57"/>
      <c r="D87" s="58"/>
      <c r="F87" s="113"/>
    </row>
    <row r="88" spans="1:6" ht="52">
      <c r="A88" s="159" t="s">
        <v>548</v>
      </c>
      <c r="B88" s="14" t="s">
        <v>700</v>
      </c>
    </row>
    <row r="89" spans="1:6" ht="52">
      <c r="A89" s="159" t="s">
        <v>548</v>
      </c>
      <c r="B89" s="14" t="s">
        <v>700</v>
      </c>
    </row>
    <row r="90" spans="1:6" ht="104">
      <c r="A90" s="159" t="s">
        <v>548</v>
      </c>
      <c r="B90" s="14" t="s">
        <v>701</v>
      </c>
    </row>
    <row r="91" spans="1:6">
      <c r="A91" s="40"/>
    </row>
    <row r="92" spans="1:6" ht="52">
      <c r="A92" s="55" t="s">
        <v>366</v>
      </c>
      <c r="B92" s="14" t="s">
        <v>2068</v>
      </c>
      <c r="C92" s="57" t="s">
        <v>39</v>
      </c>
      <c r="D92" s="58">
        <v>164.14</v>
      </c>
      <c r="E92" s="1165"/>
      <c r="F92" s="113">
        <f>ROUND((E92*D92),2)</f>
        <v>0</v>
      </c>
    </row>
    <row r="93" spans="1:6">
      <c r="A93" s="55"/>
      <c r="B93" s="198" t="s">
        <v>689</v>
      </c>
      <c r="C93" s="57"/>
      <c r="D93" s="58"/>
      <c r="F93" s="113"/>
    </row>
    <row r="94" spans="1:6" ht="52">
      <c r="A94" s="159" t="s">
        <v>548</v>
      </c>
      <c r="B94" s="14" t="s">
        <v>700</v>
      </c>
    </row>
    <row r="95" spans="1:6" ht="52">
      <c r="A95" s="159" t="s">
        <v>548</v>
      </c>
      <c r="B95" s="14" t="s">
        <v>700</v>
      </c>
    </row>
    <row r="96" spans="1:6" ht="120.25" customHeight="1">
      <c r="A96" s="159" t="s">
        <v>548</v>
      </c>
      <c r="B96" s="14" t="s">
        <v>701</v>
      </c>
    </row>
    <row r="97" spans="1:6">
      <c r="A97" s="40"/>
    </row>
    <row r="98" spans="1:6" ht="65">
      <c r="A98" s="55" t="s">
        <v>702</v>
      </c>
      <c r="B98" s="14" t="s">
        <v>2069</v>
      </c>
      <c r="C98" s="57" t="s">
        <v>39</v>
      </c>
      <c r="D98" s="58">
        <v>13.06</v>
      </c>
      <c r="E98" s="1165"/>
      <c r="F98" s="113">
        <f>ROUND((E98*D98),2)</f>
        <v>0</v>
      </c>
    </row>
    <row r="99" spans="1:6">
      <c r="A99" s="55"/>
      <c r="B99" s="198" t="s">
        <v>689</v>
      </c>
      <c r="C99" s="57"/>
      <c r="D99" s="58"/>
      <c r="F99" s="113"/>
    </row>
    <row r="100" spans="1:6" ht="65">
      <c r="A100" s="159" t="s">
        <v>548</v>
      </c>
      <c r="B100" s="14" t="s">
        <v>696</v>
      </c>
    </row>
    <row r="101" spans="1:6" ht="52">
      <c r="A101" s="159" t="s">
        <v>548</v>
      </c>
      <c r="B101" s="14" t="s">
        <v>697</v>
      </c>
    </row>
    <row r="102" spans="1:6" ht="104">
      <c r="A102" s="159" t="s">
        <v>548</v>
      </c>
      <c r="B102" s="14" t="s">
        <v>698</v>
      </c>
    </row>
    <row r="103" spans="1:6" ht="39">
      <c r="A103" s="40"/>
      <c r="B103" s="14" t="s">
        <v>699</v>
      </c>
    </row>
    <row r="104" spans="1:6">
      <c r="A104" s="40"/>
    </row>
    <row r="105" spans="1:6" ht="78">
      <c r="A105" s="55" t="s">
        <v>703</v>
      </c>
      <c r="B105" s="14" t="s">
        <v>2070</v>
      </c>
      <c r="C105" s="57" t="s">
        <v>39</v>
      </c>
      <c r="D105" s="58">
        <v>45.6</v>
      </c>
      <c r="E105" s="1165"/>
      <c r="F105" s="113">
        <f>ROUND((E105*D105),2)</f>
        <v>0</v>
      </c>
    </row>
    <row r="106" spans="1:6">
      <c r="A106" s="40"/>
      <c r="B106" s="198" t="s">
        <v>689</v>
      </c>
    </row>
    <row r="107" spans="1:6" ht="65">
      <c r="A107" s="159" t="s">
        <v>548</v>
      </c>
      <c r="B107" s="14" t="s">
        <v>696</v>
      </c>
    </row>
    <row r="108" spans="1:6" ht="52">
      <c r="A108" s="159" t="s">
        <v>548</v>
      </c>
      <c r="B108" s="14" t="s">
        <v>697</v>
      </c>
    </row>
    <row r="109" spans="1:6" ht="122.25" customHeight="1">
      <c r="A109" s="159" t="s">
        <v>548</v>
      </c>
      <c r="B109" s="14" t="s">
        <v>698</v>
      </c>
    </row>
    <row r="110" spans="1:6" ht="39">
      <c r="A110" s="159" t="s">
        <v>548</v>
      </c>
      <c r="B110" s="14" t="s">
        <v>699</v>
      </c>
    </row>
    <row r="111" spans="1:6">
      <c r="A111" s="40"/>
    </row>
    <row r="112" spans="1:6" ht="65">
      <c r="A112" s="55" t="s">
        <v>2071</v>
      </c>
      <c r="B112" s="14" t="s">
        <v>704</v>
      </c>
      <c r="C112" s="57" t="s">
        <v>39</v>
      </c>
      <c r="D112" s="58">
        <v>38</v>
      </c>
      <c r="E112" s="1165"/>
      <c r="F112" s="113">
        <f>ROUND((E112*D112),2)</f>
        <v>0</v>
      </c>
    </row>
    <row r="113" spans="1:8">
      <c r="A113" s="40"/>
      <c r="B113" s="198" t="s">
        <v>689</v>
      </c>
    </row>
    <row r="114" spans="1:8" ht="65">
      <c r="A114" s="159" t="s">
        <v>548</v>
      </c>
      <c r="B114" s="14" t="s">
        <v>696</v>
      </c>
    </row>
    <row r="115" spans="1:8" ht="52">
      <c r="A115" s="159" t="s">
        <v>548</v>
      </c>
      <c r="B115" s="14" t="s">
        <v>697</v>
      </c>
    </row>
    <row r="116" spans="1:8" ht="104">
      <c r="A116" s="159" t="s">
        <v>548</v>
      </c>
      <c r="B116" s="14" t="s">
        <v>698</v>
      </c>
    </row>
    <row r="117" spans="1:8" ht="39">
      <c r="A117" s="159" t="s">
        <v>548</v>
      </c>
      <c r="B117" s="14" t="s">
        <v>699</v>
      </c>
    </row>
    <row r="118" spans="1:8">
      <c r="A118" s="40"/>
    </row>
    <row r="119" spans="1:8" ht="57.75" customHeight="1">
      <c r="A119" s="55" t="s">
        <v>2072</v>
      </c>
      <c r="B119" s="24" t="s">
        <v>218</v>
      </c>
      <c r="C119" s="57" t="s">
        <v>39</v>
      </c>
      <c r="D119" s="58">
        <v>25</v>
      </c>
      <c r="E119" s="1165"/>
      <c r="F119" s="113">
        <f>ROUND((E119*D119),2)</f>
        <v>0</v>
      </c>
      <c r="G119" s="56"/>
      <c r="H119" s="56"/>
    </row>
    <row r="120" spans="1:8">
      <c r="A120" s="40"/>
    </row>
    <row r="121" spans="1:8" ht="65">
      <c r="A121" s="55" t="s">
        <v>2073</v>
      </c>
      <c r="B121" s="24" t="s">
        <v>372</v>
      </c>
      <c r="C121" s="57" t="s">
        <v>39</v>
      </c>
      <c r="D121" s="58">
        <v>120</v>
      </c>
      <c r="E121" s="1165"/>
      <c r="F121" s="113">
        <f>ROUND((E121*D121),2)</f>
        <v>0</v>
      </c>
      <c r="G121" s="56"/>
      <c r="H121" s="56"/>
    </row>
    <row r="122" spans="1:8">
      <c r="A122" s="40"/>
    </row>
    <row r="123" spans="1:8" ht="65">
      <c r="A123" s="55" t="s">
        <v>2074</v>
      </c>
      <c r="B123" s="24" t="s">
        <v>373</v>
      </c>
      <c r="C123" s="57" t="s">
        <v>43</v>
      </c>
      <c r="D123" s="58">
        <v>1500</v>
      </c>
      <c r="E123" s="1165"/>
      <c r="F123" s="113">
        <f>ROUND((E123*D123),2)</f>
        <v>0</v>
      </c>
      <c r="G123" s="56"/>
      <c r="H123" s="56"/>
    </row>
    <row r="124" spans="1:8">
      <c r="A124" s="40"/>
      <c r="B124" s="24"/>
      <c r="C124" s="1154"/>
      <c r="D124" s="1154"/>
      <c r="E124" s="1181"/>
      <c r="F124" s="1181"/>
      <c r="G124" s="24"/>
      <c r="H124" s="24"/>
    </row>
    <row r="125" spans="1:8" ht="65">
      <c r="A125" s="55" t="s">
        <v>2075</v>
      </c>
      <c r="B125" s="24" t="s">
        <v>719</v>
      </c>
      <c r="C125" s="57" t="s">
        <v>39</v>
      </c>
      <c r="D125" s="58">
        <v>80</v>
      </c>
      <c r="E125" s="1165"/>
      <c r="F125" s="113">
        <f>ROUND((E125*D125),2)</f>
        <v>0</v>
      </c>
      <c r="G125" s="24"/>
      <c r="H125" s="24"/>
    </row>
    <row r="126" spans="1:8">
      <c r="A126" s="40"/>
      <c r="B126" s="24"/>
      <c r="C126" s="1154"/>
      <c r="D126" s="1154"/>
      <c r="E126" s="1181"/>
      <c r="F126" s="1181"/>
      <c r="G126" s="24"/>
      <c r="H126" s="24"/>
    </row>
    <row r="127" spans="1:8" ht="78">
      <c r="A127" s="55" t="s">
        <v>2076</v>
      </c>
      <c r="B127" s="24" t="s">
        <v>896</v>
      </c>
      <c r="C127" s="57" t="s">
        <v>53</v>
      </c>
      <c r="D127" s="58">
        <v>25</v>
      </c>
      <c r="E127" s="1165"/>
      <c r="F127" s="113">
        <f>ROUND((E127*D127),2)</f>
        <v>0</v>
      </c>
      <c r="G127" s="24"/>
      <c r="H127" s="24"/>
    </row>
    <row r="128" spans="1:8">
      <c r="A128" s="40"/>
      <c r="B128" s="24"/>
      <c r="C128" s="1154"/>
      <c r="D128" s="1154"/>
      <c r="E128" s="1181"/>
      <c r="F128" s="1181"/>
      <c r="G128" s="24"/>
      <c r="H128" s="24"/>
    </row>
    <row r="129" spans="1:8" ht="39">
      <c r="A129" s="55" t="s">
        <v>2077</v>
      </c>
      <c r="B129" s="24" t="s">
        <v>897</v>
      </c>
      <c r="C129" s="57" t="s">
        <v>53</v>
      </c>
      <c r="D129" s="58">
        <v>45</v>
      </c>
      <c r="E129" s="1165"/>
      <c r="F129" s="113">
        <f>ROUND((E129*D129),2)</f>
        <v>0</v>
      </c>
      <c r="G129" s="24"/>
      <c r="H129" s="24"/>
    </row>
    <row r="131" spans="1:8" s="56" customFormat="1" ht="13.5" thickBot="1">
      <c r="A131" s="55"/>
      <c r="B131" s="14"/>
      <c r="C131" s="57"/>
      <c r="D131" s="58"/>
      <c r="E131" s="58"/>
      <c r="F131" s="58"/>
    </row>
    <row r="132" spans="1:8" s="23" customFormat="1" ht="14.5" thickBot="1">
      <c r="A132" s="60"/>
      <c r="B132" s="199" t="s">
        <v>210</v>
      </c>
      <c r="C132" s="51"/>
      <c r="D132" s="52"/>
      <c r="E132" s="52"/>
      <c r="F132" s="52">
        <f>ROUND(SUM(F18:F131),2)</f>
        <v>0</v>
      </c>
    </row>
    <row r="133" spans="1:8" ht="14.5" thickTop="1"/>
    <row r="138" spans="1:8" ht="14.5">
      <c r="B138" s="192"/>
    </row>
    <row r="139" spans="1:8" ht="14.5">
      <c r="B139" s="192"/>
    </row>
    <row r="140" spans="1:8" ht="14.5">
      <c r="B140" s="192"/>
    </row>
    <row r="141" spans="1:8" ht="14.5">
      <c r="B141" s="192"/>
    </row>
    <row r="144" spans="1:8" ht="14.5">
      <c r="B144" s="192"/>
    </row>
    <row r="145" spans="2:2" ht="14.5">
      <c r="B145" s="192"/>
    </row>
    <row r="148" spans="2:2" ht="14.5">
      <c r="B148" s="192"/>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87" firstPageNumber="0" orientation="portrait" verticalDpi="300" r:id="rId1"/>
  <headerFooter alignWithMargins="0">
    <oddFooter>&amp;C&amp;"Arial,Navadno"&amp;10&amp;P</oddFooter>
  </headerFooter>
  <rowBreaks count="1" manualBreakCount="1">
    <brk id="114" max="5" man="1"/>
  </rowBreaks>
  <colBreaks count="1" manualBreakCount="1">
    <brk id="8"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6D27E-CFCD-48B6-B46F-DFBE5FABAD8D}">
  <sheetPr>
    <tabColor rgb="FF92D050"/>
  </sheetPr>
  <dimension ref="A1:I34"/>
  <sheetViews>
    <sheetView view="pageBreakPreview" zoomScaleNormal="100" zoomScaleSheetLayoutView="100" workbookViewId="0">
      <selection activeCell="D6" sqref="D6"/>
    </sheetView>
  </sheetViews>
  <sheetFormatPr defaultColWidth="9.1796875" defaultRowHeight="14"/>
  <cols>
    <col min="1" max="1" width="5.7265625" style="98" customWidth="1"/>
    <col min="2" max="2" width="40.54296875" style="186" customWidth="1"/>
    <col min="3" max="3" width="6.7265625" style="32" customWidth="1"/>
    <col min="4" max="4" width="9.1796875" style="32" customWidth="1"/>
    <col min="5" max="5" width="11.26953125" style="1169" customWidth="1"/>
    <col min="6" max="6" width="13" style="1169" customWidth="1"/>
    <col min="7" max="11" width="9.1796875" style="32"/>
    <col min="12" max="12" width="7.1796875" style="32" customWidth="1"/>
    <col min="13" max="16384" width="9.1796875" style="32"/>
  </cols>
  <sheetData>
    <row r="1" spans="1:9">
      <c r="A1" s="111" t="s">
        <v>707</v>
      </c>
      <c r="B1" s="184" t="s">
        <v>341</v>
      </c>
      <c r="C1" s="1151"/>
      <c r="D1" s="1151"/>
      <c r="E1" s="1188"/>
      <c r="F1" s="1188"/>
    </row>
    <row r="2" spans="1:9" ht="17.149999999999999" customHeight="1">
      <c r="A2" s="121"/>
    </row>
    <row r="3" spans="1:9" s="27" customFormat="1" ht="17.149999999999999" customHeight="1" thickBot="1">
      <c r="A3" s="122"/>
      <c r="B3" s="187" t="s">
        <v>25</v>
      </c>
      <c r="C3" s="107" t="s">
        <v>26</v>
      </c>
      <c r="D3" s="107" t="s">
        <v>27</v>
      </c>
      <c r="E3" s="1171" t="s">
        <v>28</v>
      </c>
      <c r="F3" s="1171" t="s">
        <v>29</v>
      </c>
    </row>
    <row r="4" spans="1:9" ht="17.149999999999999" customHeight="1" thickTop="1">
      <c r="A4" s="121"/>
    </row>
    <row r="5" spans="1:9" s="5" customFormat="1" ht="26">
      <c r="A5" s="55" t="s">
        <v>340</v>
      </c>
      <c r="B5" s="1402" t="s">
        <v>6078</v>
      </c>
      <c r="C5" s="57" t="s">
        <v>32</v>
      </c>
      <c r="D5" s="58">
        <v>1</v>
      </c>
      <c r="E5" s="1165"/>
      <c r="F5" s="113">
        <f>ROUND((E5*D5),2)</f>
        <v>0</v>
      </c>
      <c r="G5" s="56"/>
      <c r="H5" s="56"/>
    </row>
    <row r="6" spans="1:9" s="5" customFormat="1" ht="102.75" customHeight="1">
      <c r="A6" s="40"/>
      <c r="B6" s="188" t="s">
        <v>6174</v>
      </c>
      <c r="E6" s="232"/>
      <c r="F6" s="232"/>
    </row>
    <row r="7" spans="1:9" s="5" customFormat="1" ht="65">
      <c r="A7" s="40"/>
      <c r="B7" s="188" t="s">
        <v>364</v>
      </c>
      <c r="E7" s="232"/>
      <c r="F7" s="232"/>
    </row>
    <row r="8" spans="1:9" s="5" customFormat="1">
      <c r="A8" s="40"/>
      <c r="B8" s="188" t="s">
        <v>365</v>
      </c>
      <c r="E8" s="232"/>
      <c r="F8" s="232"/>
    </row>
    <row r="9" spans="1:9">
      <c r="A9" s="114"/>
      <c r="B9" s="24"/>
      <c r="C9" s="57"/>
      <c r="D9" s="57"/>
      <c r="E9" s="58"/>
      <c r="F9" s="58"/>
      <c r="G9" s="21"/>
      <c r="H9" s="21"/>
    </row>
    <row r="10" spans="1:9" ht="65">
      <c r="A10" s="114" t="s">
        <v>6014</v>
      </c>
      <c r="B10" s="1452" t="s">
        <v>2078</v>
      </c>
      <c r="C10" s="57" t="s">
        <v>32</v>
      </c>
      <c r="D10" s="58">
        <v>1</v>
      </c>
      <c r="E10" s="1172"/>
      <c r="F10" s="113">
        <f>ROUND((E10*D10),2)</f>
        <v>0</v>
      </c>
      <c r="G10" s="76"/>
      <c r="H10" s="76"/>
    </row>
    <row r="11" spans="1:9">
      <c r="A11" s="114"/>
      <c r="B11" s="24"/>
      <c r="C11" s="57"/>
      <c r="D11" s="58"/>
      <c r="E11" s="58"/>
      <c r="F11" s="58"/>
      <c r="G11" s="76"/>
      <c r="H11" s="76"/>
    </row>
    <row r="12" spans="1:9" ht="66.25" customHeight="1">
      <c r="A12" s="1403" t="s">
        <v>6013</v>
      </c>
      <c r="B12" s="1452" t="s">
        <v>6016</v>
      </c>
      <c r="C12" s="57" t="s">
        <v>32</v>
      </c>
      <c r="D12" s="58">
        <v>1</v>
      </c>
      <c r="E12" s="1400"/>
      <c r="F12" s="113">
        <f>ROUND((E12*D12),2)</f>
        <v>0</v>
      </c>
      <c r="G12" s="76"/>
      <c r="H12" s="76"/>
    </row>
    <row r="13" spans="1:9">
      <c r="A13" s="114"/>
      <c r="B13" s="24"/>
      <c r="C13" s="57"/>
      <c r="D13" s="58"/>
      <c r="E13" s="58"/>
      <c r="F13" s="58"/>
      <c r="G13" s="76"/>
      <c r="H13" s="76"/>
    </row>
    <row r="14" spans="1:9" s="56" customFormat="1" ht="65">
      <c r="A14" s="114" t="s">
        <v>350</v>
      </c>
      <c r="B14" s="14" t="s">
        <v>2079</v>
      </c>
      <c r="C14" s="57" t="s">
        <v>32</v>
      </c>
      <c r="D14" s="58">
        <v>1</v>
      </c>
      <c r="E14" s="1165"/>
      <c r="F14" s="113">
        <f>ROUND((E14*D14),2)</f>
        <v>0</v>
      </c>
    </row>
    <row r="15" spans="1:9" s="56" customFormat="1" ht="13">
      <c r="A15" s="114"/>
      <c r="B15" s="14"/>
      <c r="C15" s="1135"/>
      <c r="D15" s="1135"/>
      <c r="E15" s="1181"/>
      <c r="F15" s="1181"/>
      <c r="G15" s="14"/>
      <c r="H15" s="14"/>
      <c r="I15" s="14"/>
    </row>
    <row r="16" spans="1:9" s="56" customFormat="1" ht="26">
      <c r="A16" s="55" t="s">
        <v>351</v>
      </c>
      <c r="B16" s="14" t="s">
        <v>2080</v>
      </c>
      <c r="C16" s="57" t="s">
        <v>32</v>
      </c>
      <c r="D16" s="58">
        <v>1</v>
      </c>
      <c r="E16" s="1165"/>
      <c r="F16" s="113">
        <f>ROUND((E16*D16),2)</f>
        <v>0</v>
      </c>
    </row>
    <row r="17" spans="1:9" s="56" customFormat="1">
      <c r="A17" s="121"/>
      <c r="B17" s="14"/>
      <c r="C17" s="57"/>
      <c r="D17" s="58"/>
      <c r="E17" s="58"/>
      <c r="F17" s="58"/>
    </row>
    <row r="18" spans="1:9" s="127" customFormat="1" ht="52">
      <c r="A18" s="114" t="s">
        <v>688</v>
      </c>
      <c r="B18" s="14" t="s">
        <v>2081</v>
      </c>
      <c r="C18" s="57" t="s">
        <v>32</v>
      </c>
      <c r="D18" s="58">
        <v>1</v>
      </c>
      <c r="E18" s="1163"/>
      <c r="F18" s="113">
        <f>ROUND((E18*D18),2)</f>
        <v>0</v>
      </c>
      <c r="H18" s="277"/>
      <c r="I18" s="278"/>
    </row>
    <row r="19" spans="1:9" s="127" customFormat="1" ht="13">
      <c r="A19" s="114"/>
      <c r="B19" s="14"/>
      <c r="C19" s="1152"/>
      <c r="D19" s="1152"/>
      <c r="E19" s="1201"/>
      <c r="F19" s="1201"/>
      <c r="H19" s="277"/>
      <c r="I19" s="278"/>
    </row>
    <row r="20" spans="1:9" s="127" customFormat="1" ht="65">
      <c r="A20" s="114" t="s">
        <v>690</v>
      </c>
      <c r="B20" s="14" t="s">
        <v>2082</v>
      </c>
      <c r="C20" s="57" t="s">
        <v>32</v>
      </c>
      <c r="D20" s="58">
        <v>1</v>
      </c>
      <c r="E20" s="1163"/>
      <c r="F20" s="113">
        <f>ROUND((E20*D20),2)</f>
        <v>0</v>
      </c>
      <c r="H20" s="277"/>
      <c r="I20" s="278"/>
    </row>
    <row r="21" spans="1:9" s="56" customFormat="1" ht="13">
      <c r="A21" s="55"/>
      <c r="B21" s="14"/>
      <c r="C21" s="57"/>
      <c r="D21" s="58"/>
      <c r="E21" s="58"/>
      <c r="F21" s="58"/>
    </row>
    <row r="22" spans="1:9" s="56" customFormat="1" ht="13">
      <c r="A22" s="55"/>
      <c r="B22" s="14"/>
      <c r="C22" s="57"/>
      <c r="D22" s="58"/>
      <c r="E22" s="58"/>
      <c r="F22" s="58"/>
    </row>
    <row r="23" spans="1:9" s="56" customFormat="1" ht="65">
      <c r="A23" s="55" t="s">
        <v>2083</v>
      </c>
      <c r="B23" s="14" t="s">
        <v>2084</v>
      </c>
      <c r="C23" s="57" t="s">
        <v>32</v>
      </c>
      <c r="D23" s="58">
        <v>1</v>
      </c>
      <c r="E23" s="1165"/>
      <c r="F23" s="113">
        <f>ROUND((E23*D23),2)</f>
        <v>0</v>
      </c>
    </row>
    <row r="24" spans="1:9" s="56" customFormat="1" ht="13">
      <c r="A24" s="55"/>
      <c r="B24" s="14"/>
      <c r="C24" s="57"/>
      <c r="D24" s="58"/>
      <c r="E24" s="58"/>
      <c r="F24" s="58"/>
    </row>
    <row r="25" spans="1:9" s="56" customFormat="1" ht="117">
      <c r="A25" s="55" t="s">
        <v>6103</v>
      </c>
      <c r="B25" s="14" t="s">
        <v>2085</v>
      </c>
      <c r="C25" s="57" t="s">
        <v>32</v>
      </c>
      <c r="D25" s="58">
        <v>1</v>
      </c>
      <c r="E25" s="1165"/>
      <c r="F25" s="113">
        <f>ROUND((E25*D25),2)</f>
        <v>0</v>
      </c>
    </row>
    <row r="26" spans="1:9" s="56" customFormat="1" ht="325">
      <c r="A26" s="55"/>
      <c r="B26" s="14" t="s">
        <v>2086</v>
      </c>
      <c r="C26" s="57"/>
      <c r="D26" s="57"/>
      <c r="E26" s="58"/>
      <c r="F26" s="58"/>
    </row>
    <row r="27" spans="1:9" s="56" customFormat="1" ht="338">
      <c r="A27" s="55"/>
      <c r="B27" s="14" t="s">
        <v>2087</v>
      </c>
      <c r="C27" s="57"/>
      <c r="D27" s="57"/>
      <c r="E27" s="58"/>
      <c r="F27" s="58"/>
    </row>
    <row r="28" spans="1:9" s="56" customFormat="1" ht="13">
      <c r="A28" s="55"/>
      <c r="B28" s="190"/>
      <c r="C28" s="1153"/>
      <c r="D28" s="1153"/>
      <c r="E28" s="91"/>
      <c r="F28" s="91"/>
      <c r="G28" s="55"/>
      <c r="H28" s="55"/>
      <c r="I28" s="55"/>
    </row>
    <row r="29" spans="1:9" s="76" customFormat="1" ht="17.149999999999999" customHeight="1" thickBot="1">
      <c r="A29" s="138"/>
      <c r="B29" s="14"/>
      <c r="C29" s="75"/>
      <c r="D29" s="113"/>
      <c r="E29" s="113"/>
      <c r="F29" s="113"/>
    </row>
    <row r="30" spans="1:9" s="27" customFormat="1" ht="17.149999999999999" customHeight="1" thickBot="1">
      <c r="A30" s="123"/>
      <c r="B30" s="191" t="s">
        <v>339</v>
      </c>
      <c r="C30" s="102"/>
      <c r="D30" s="101"/>
      <c r="E30" s="101"/>
      <c r="F30" s="1173">
        <f>ROUND(SUM(F4:F29),2)</f>
        <v>0</v>
      </c>
    </row>
    <row r="31" spans="1:9" ht="14.5" thickTop="1"/>
    <row r="34" spans="2:2" ht="14.5">
      <c r="B34" s="192"/>
    </row>
  </sheetData>
  <sheetProtection selectLockedCells="1" selectUnlockedCells="1"/>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40C16-71C3-4025-BEC2-4D83BC777878}">
  <sheetPr>
    <tabColor rgb="FF92D050"/>
  </sheetPr>
  <dimension ref="A1:F53"/>
  <sheetViews>
    <sheetView view="pageBreakPreview" topLeftCell="A45" zoomScaleNormal="100" zoomScaleSheetLayoutView="100" workbookViewId="0">
      <selection activeCell="F52" sqref="F52"/>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c r="A1" s="97" t="s">
        <v>1508</v>
      </c>
      <c r="B1" s="193" t="s">
        <v>1532</v>
      </c>
      <c r="C1" s="1121"/>
      <c r="D1" s="1121"/>
      <c r="E1" s="1126"/>
      <c r="F1" s="1126"/>
    </row>
    <row r="2" spans="1:6" ht="68.25" customHeight="1">
      <c r="A2" s="95"/>
      <c r="B2" s="198" t="s">
        <v>6079</v>
      </c>
    </row>
    <row r="3" spans="1:6" s="23" customFormat="1" ht="14.5" thickBot="1">
      <c r="A3" s="42"/>
      <c r="B3" s="197" t="s">
        <v>25</v>
      </c>
      <c r="C3" s="43" t="s">
        <v>26</v>
      </c>
      <c r="D3" s="43" t="s">
        <v>27</v>
      </c>
      <c r="E3" s="1166" t="s">
        <v>28</v>
      </c>
      <c r="F3" s="1166" t="s">
        <v>29</v>
      </c>
    </row>
    <row r="4" spans="1:6" ht="14.5" thickTop="1"/>
    <row r="5" spans="1:6" ht="77.25" customHeight="1">
      <c r="A5" s="55" t="s">
        <v>1388</v>
      </c>
      <c r="B5" s="14" t="s">
        <v>226</v>
      </c>
      <c r="C5" s="57" t="s">
        <v>38</v>
      </c>
      <c r="D5" s="58">
        <v>7</v>
      </c>
      <c r="E5" s="1165"/>
      <c r="F5" s="113">
        <f>ROUND((E5*D5),2)</f>
        <v>0</v>
      </c>
    </row>
    <row r="7" spans="1:6" s="56" customFormat="1" ht="39">
      <c r="A7" s="55" t="s">
        <v>1396</v>
      </c>
      <c r="B7" s="46" t="s">
        <v>1534</v>
      </c>
      <c r="C7" s="57" t="s">
        <v>38</v>
      </c>
      <c r="D7" s="58">
        <v>27.9</v>
      </c>
      <c r="E7" s="1165"/>
      <c r="F7" s="113">
        <f>ROUND((E7*D7),2)</f>
        <v>0</v>
      </c>
    </row>
    <row r="8" spans="1:6" s="56" customFormat="1" ht="13">
      <c r="B8" s="198"/>
      <c r="C8" s="57"/>
      <c r="D8" s="57"/>
      <c r="E8" s="58"/>
      <c r="F8" s="58"/>
    </row>
    <row r="9" spans="1:6" s="56" customFormat="1" ht="45.75" customHeight="1">
      <c r="A9" s="55" t="s">
        <v>1397</v>
      </c>
      <c r="B9" s="46" t="s">
        <v>189</v>
      </c>
      <c r="C9" s="57" t="s">
        <v>38</v>
      </c>
      <c r="D9" s="58">
        <v>5</v>
      </c>
      <c r="E9" s="1165"/>
      <c r="F9" s="113">
        <f>ROUND((E9*D9),2)</f>
        <v>0</v>
      </c>
    </row>
    <row r="10" spans="1:6" s="56" customFormat="1">
      <c r="A10" s="44"/>
      <c r="B10" s="198"/>
      <c r="C10" s="57"/>
      <c r="D10" s="57"/>
      <c r="E10" s="58"/>
      <c r="F10" s="58"/>
    </row>
    <row r="11" spans="1:6" s="56" customFormat="1" ht="47.25" customHeight="1">
      <c r="A11" s="55" t="s">
        <v>1398</v>
      </c>
      <c r="B11" s="46" t="s">
        <v>238</v>
      </c>
      <c r="C11" s="57" t="s">
        <v>39</v>
      </c>
      <c r="D11" s="58">
        <v>34.9</v>
      </c>
      <c r="E11" s="1165"/>
      <c r="F11" s="113">
        <f>ROUND((E11*D11),2)</f>
        <v>0</v>
      </c>
    </row>
    <row r="12" spans="1:6" s="56" customFormat="1">
      <c r="A12" s="44"/>
      <c r="B12" s="46"/>
      <c r="C12" s="57"/>
      <c r="D12" s="58"/>
      <c r="E12" s="58"/>
      <c r="F12" s="58"/>
    </row>
    <row r="13" spans="1:6" s="56" customFormat="1" ht="57.75" customHeight="1">
      <c r="A13" s="55" t="s">
        <v>1399</v>
      </c>
      <c r="B13" s="46" t="s">
        <v>228</v>
      </c>
      <c r="C13" s="57" t="s">
        <v>39</v>
      </c>
      <c r="D13" s="58">
        <v>34.9</v>
      </c>
      <c r="E13" s="1165"/>
      <c r="F13" s="113">
        <f>ROUND((E13*D13),2)</f>
        <v>0</v>
      </c>
    </row>
    <row r="14" spans="1:6" s="56" customFormat="1">
      <c r="A14" s="44"/>
      <c r="B14" s="198"/>
      <c r="C14" s="57"/>
      <c r="D14" s="57"/>
      <c r="E14" s="58"/>
      <c r="F14" s="58"/>
    </row>
    <row r="15" spans="1:6" s="56" customFormat="1" ht="104">
      <c r="A15" s="55" t="s">
        <v>1400</v>
      </c>
      <c r="B15" s="46" t="s">
        <v>499</v>
      </c>
      <c r="C15" s="57" t="s">
        <v>39</v>
      </c>
      <c r="D15" s="58">
        <v>38.4</v>
      </c>
      <c r="E15" s="1165"/>
      <c r="F15" s="113">
        <f>ROUND((E15*D15),2)</f>
        <v>0</v>
      </c>
    </row>
    <row r="16" spans="1:6" s="56" customFormat="1">
      <c r="A16" s="44"/>
      <c r="B16" s="198"/>
      <c r="C16" s="57"/>
      <c r="D16" s="57"/>
      <c r="E16" s="58"/>
      <c r="F16" s="58"/>
    </row>
    <row r="17" spans="1:6" s="56" customFormat="1" ht="195">
      <c r="A17" s="55" t="s">
        <v>1401</v>
      </c>
      <c r="B17" s="46" t="s">
        <v>501</v>
      </c>
      <c r="C17" s="57" t="s">
        <v>38</v>
      </c>
      <c r="D17" s="58">
        <v>17.440000000000001</v>
      </c>
      <c r="E17" s="1165"/>
      <c r="F17" s="113">
        <f>ROUND((E17*D17),2)</f>
        <v>0</v>
      </c>
    </row>
    <row r="18" spans="1:6" s="56" customFormat="1" ht="219.25" customHeight="1">
      <c r="A18" s="44"/>
      <c r="B18" s="155" t="s">
        <v>500</v>
      </c>
      <c r="C18" s="57"/>
      <c r="D18" s="58"/>
      <c r="E18" s="58"/>
      <c r="F18" s="58"/>
    </row>
    <row r="19" spans="1:6" s="56" customFormat="1" ht="17.5" customHeight="1">
      <c r="B19" s="46"/>
      <c r="C19" s="57"/>
      <c r="D19" s="58"/>
      <c r="E19" s="58"/>
      <c r="F19" s="58"/>
    </row>
    <row r="20" spans="1:6" s="56" customFormat="1" ht="72" customHeight="1">
      <c r="A20" s="55" t="s">
        <v>1402</v>
      </c>
      <c r="B20" s="46" t="s">
        <v>254</v>
      </c>
      <c r="C20" s="57" t="s">
        <v>38</v>
      </c>
      <c r="D20" s="58">
        <v>3.95</v>
      </c>
      <c r="E20" s="1165"/>
      <c r="F20" s="113">
        <f>ROUND((E20*D20),2)</f>
        <v>0</v>
      </c>
    </row>
    <row r="21" spans="1:6" s="56" customFormat="1" ht="17.5" customHeight="1">
      <c r="A21" s="44"/>
      <c r="B21" s="46"/>
      <c r="C21" s="57"/>
      <c r="D21" s="58"/>
      <c r="E21" s="58"/>
      <c r="F21" s="58"/>
    </row>
    <row r="22" spans="1:6" s="56" customFormat="1" ht="66.650000000000006" customHeight="1">
      <c r="A22" s="55" t="s">
        <v>1403</v>
      </c>
      <c r="B22" s="46" t="s">
        <v>249</v>
      </c>
      <c r="C22" s="57" t="s">
        <v>38</v>
      </c>
      <c r="D22" s="58">
        <v>27.9</v>
      </c>
      <c r="E22" s="1165"/>
      <c r="F22" s="113">
        <f>ROUND((E22*D22),2)</f>
        <v>0</v>
      </c>
    </row>
    <row r="23" spans="1:6" s="56" customFormat="1" ht="17.5" customHeight="1">
      <c r="B23" s="46"/>
      <c r="C23" s="57"/>
      <c r="D23" s="58"/>
      <c r="E23" s="58"/>
      <c r="F23" s="58"/>
    </row>
    <row r="24" spans="1:6" s="56" customFormat="1" ht="52">
      <c r="A24" s="55" t="s">
        <v>1404</v>
      </c>
      <c r="B24" s="14" t="s">
        <v>907</v>
      </c>
      <c r="C24" s="57" t="s">
        <v>38</v>
      </c>
      <c r="D24" s="58">
        <v>2.92</v>
      </c>
      <c r="E24" s="1165"/>
      <c r="F24" s="113">
        <f>ROUND((E24*D24),2)</f>
        <v>0</v>
      </c>
    </row>
    <row r="25" spans="1:6" s="56" customFormat="1" ht="13">
      <c r="A25" s="55"/>
      <c r="B25" s="14" t="s">
        <v>1393</v>
      </c>
      <c r="E25" s="91"/>
      <c r="F25" s="91"/>
    </row>
    <row r="26" spans="1:6" s="56" customFormat="1" ht="13">
      <c r="A26" s="55"/>
      <c r="B26" s="46"/>
      <c r="C26" s="57"/>
      <c r="D26" s="58"/>
      <c r="E26" s="58"/>
      <c r="F26" s="58"/>
    </row>
    <row r="27" spans="1:6" s="56" customFormat="1" ht="65">
      <c r="A27" s="55" t="s">
        <v>1405</v>
      </c>
      <c r="B27" s="14" t="s">
        <v>1558</v>
      </c>
      <c r="C27" s="57" t="s">
        <v>38</v>
      </c>
      <c r="D27" s="58">
        <v>7.5</v>
      </c>
      <c r="E27" s="1165"/>
      <c r="F27" s="113">
        <f>ROUND((E27*D27),2)</f>
        <v>0</v>
      </c>
    </row>
    <row r="28" spans="1:6" s="56" customFormat="1" ht="13">
      <c r="A28" s="55"/>
      <c r="B28" s="14" t="s">
        <v>1564</v>
      </c>
      <c r="E28" s="91"/>
      <c r="F28" s="91"/>
    </row>
    <row r="29" spans="1:6" s="56" customFormat="1" ht="13">
      <c r="A29" s="55"/>
      <c r="B29" s="46"/>
      <c r="C29" s="57"/>
      <c r="D29" s="58"/>
      <c r="E29" s="58"/>
      <c r="F29" s="113"/>
    </row>
    <row r="30" spans="1:6" s="56" customFormat="1" ht="65">
      <c r="A30" s="55" t="s">
        <v>1406</v>
      </c>
      <c r="B30" s="14" t="s">
        <v>1011</v>
      </c>
      <c r="C30" s="57" t="s">
        <v>43</v>
      </c>
      <c r="D30" s="58">
        <f>130*7.5</f>
        <v>975</v>
      </c>
      <c r="E30" s="1165"/>
      <c r="F30" s="113">
        <f>ROUND((E30*D30),2)</f>
        <v>0</v>
      </c>
    </row>
    <row r="31" spans="1:6" s="56" customFormat="1" ht="39">
      <c r="A31" s="55"/>
      <c r="B31" s="160" t="s">
        <v>2088</v>
      </c>
      <c r="E31" s="91"/>
      <c r="F31" s="91"/>
    </row>
    <row r="32" spans="1:6" s="56" customFormat="1" ht="13">
      <c r="A32" s="55"/>
      <c r="B32" s="46"/>
      <c r="C32" s="57"/>
      <c r="D32" s="58"/>
      <c r="E32" s="58"/>
      <c r="F32" s="113"/>
    </row>
    <row r="33" spans="1:6" s="56" customFormat="1" ht="39">
      <c r="A33" s="55" t="s">
        <v>1407</v>
      </c>
      <c r="B33" s="14" t="s">
        <v>1045</v>
      </c>
      <c r="C33" s="57" t="s">
        <v>31</v>
      </c>
      <c r="D33" s="58">
        <v>21.6</v>
      </c>
      <c r="E33" s="1165"/>
      <c r="F33" s="113">
        <f>ROUND((E33*D33),2)</f>
        <v>0</v>
      </c>
    </row>
    <row r="34" spans="1:6" s="56" customFormat="1" ht="13">
      <c r="A34" s="55"/>
      <c r="B34" s="46"/>
      <c r="C34" s="57"/>
      <c r="D34" s="58"/>
      <c r="E34" s="58"/>
      <c r="F34" s="58"/>
    </row>
    <row r="35" spans="1:6" s="56" customFormat="1" ht="39">
      <c r="A35" s="55" t="s">
        <v>1411</v>
      </c>
      <c r="B35" s="14" t="s">
        <v>1583</v>
      </c>
      <c r="C35" s="57" t="s">
        <v>31</v>
      </c>
      <c r="D35" s="58">
        <v>20</v>
      </c>
      <c r="E35" s="1165"/>
      <c r="F35" s="113">
        <f>ROUND((E35*D35),2)</f>
        <v>0</v>
      </c>
    </row>
    <row r="36" spans="1:6" s="56" customFormat="1" ht="13">
      <c r="A36" s="55"/>
      <c r="B36" s="46"/>
      <c r="C36" s="57"/>
      <c r="D36" s="58"/>
      <c r="E36" s="58"/>
      <c r="F36" s="58"/>
    </row>
    <row r="37" spans="1:6" s="56" customFormat="1" ht="117">
      <c r="A37" s="55" t="s">
        <v>1412</v>
      </c>
      <c r="B37" s="14" t="s">
        <v>2089</v>
      </c>
      <c r="C37" s="57" t="s">
        <v>39</v>
      </c>
      <c r="D37" s="58">
        <v>25.41</v>
      </c>
      <c r="E37" s="1165"/>
      <c r="F37" s="113">
        <f>ROUND((E37*D37),2)</f>
        <v>0</v>
      </c>
    </row>
    <row r="38" spans="1:6" s="56" customFormat="1" ht="13">
      <c r="A38" s="55"/>
      <c r="B38" s="46"/>
      <c r="C38" s="57"/>
      <c r="D38" s="58"/>
      <c r="E38" s="58"/>
      <c r="F38" s="58"/>
    </row>
    <row r="39" spans="1:6" s="56" customFormat="1" ht="117">
      <c r="A39" s="55" t="s">
        <v>1413</v>
      </c>
      <c r="B39" s="14" t="s">
        <v>2090</v>
      </c>
      <c r="C39" s="57" t="s">
        <v>39</v>
      </c>
      <c r="D39" s="58">
        <v>2.6</v>
      </c>
      <c r="E39" s="1165"/>
      <c r="F39" s="113">
        <f>ROUND((E39*D39),2)</f>
        <v>0</v>
      </c>
    </row>
    <row r="40" spans="1:6" s="56" customFormat="1" ht="13">
      <c r="A40" s="55"/>
      <c r="B40" s="46"/>
      <c r="C40" s="57"/>
      <c r="D40" s="58"/>
      <c r="E40" s="58"/>
      <c r="F40" s="58"/>
    </row>
    <row r="41" spans="1:6" s="56" customFormat="1" ht="104">
      <c r="A41" s="55" t="s">
        <v>1416</v>
      </c>
      <c r="B41" s="14" t="s">
        <v>2091</v>
      </c>
      <c r="C41" s="57" t="s">
        <v>53</v>
      </c>
      <c r="D41" s="58">
        <v>2</v>
      </c>
      <c r="E41" s="1165"/>
      <c r="F41" s="113">
        <f>ROUND((E41*D41),2)</f>
        <v>0</v>
      </c>
    </row>
    <row r="42" spans="1:6" s="56" customFormat="1" ht="13">
      <c r="A42" s="55"/>
      <c r="B42" s="14"/>
      <c r="C42" s="14"/>
      <c r="D42" s="14"/>
      <c r="E42" s="14"/>
      <c r="F42" s="14"/>
    </row>
    <row r="43" spans="1:6" s="76" customFormat="1" ht="52">
      <c r="A43" s="55" t="s">
        <v>1417</v>
      </c>
      <c r="B43" s="14" t="s">
        <v>6008</v>
      </c>
      <c r="C43" s="21" t="s">
        <v>38</v>
      </c>
      <c r="D43" s="22">
        <f>28.4+7.5</f>
        <v>35.9</v>
      </c>
      <c r="E43" s="1395"/>
      <c r="F43" s="1396">
        <f>ROUND((E43*D43),2)</f>
        <v>0</v>
      </c>
    </row>
    <row r="44" spans="1:6" s="76" customFormat="1" ht="351">
      <c r="A44" s="138"/>
      <c r="B44" s="14" t="s">
        <v>6007</v>
      </c>
      <c r="C44" s="75"/>
      <c r="D44" s="113"/>
      <c r="E44" s="112"/>
      <c r="F44" s="112"/>
    </row>
    <row r="45" spans="1:6" s="76" customFormat="1" ht="13">
      <c r="A45" s="138"/>
      <c r="B45" s="14"/>
      <c r="C45" s="75"/>
      <c r="D45" s="113"/>
      <c r="E45" s="112"/>
      <c r="F45" s="112"/>
    </row>
    <row r="46" spans="1:6" s="66" customFormat="1" ht="66.25" customHeight="1">
      <c r="A46" s="1412" t="s">
        <v>1418</v>
      </c>
      <c r="B46" s="24" t="s">
        <v>6009</v>
      </c>
      <c r="C46" s="21"/>
      <c r="D46" s="21"/>
      <c r="E46" s="21"/>
      <c r="F46" s="21"/>
    </row>
    <row r="47" spans="1:6" s="66" customFormat="1" ht="117">
      <c r="A47" s="64" t="s">
        <v>871</v>
      </c>
      <c r="B47" s="24" t="s">
        <v>6010</v>
      </c>
      <c r="C47" s="21" t="s">
        <v>39</v>
      </c>
      <c r="D47" s="22">
        <v>52.6</v>
      </c>
      <c r="E47" s="1395"/>
      <c r="F47" s="1396">
        <f>ROUND((E47*D47),2)</f>
        <v>0</v>
      </c>
    </row>
    <row r="48" spans="1:6" s="66" customFormat="1" ht="91">
      <c r="A48" s="64" t="s">
        <v>873</v>
      </c>
      <c r="B48" s="24" t="s">
        <v>6011</v>
      </c>
      <c r="C48" s="21" t="s">
        <v>39</v>
      </c>
      <c r="D48" s="22">
        <v>35.6</v>
      </c>
      <c r="E48" s="1395"/>
      <c r="F48" s="1396">
        <f>ROUND((E48*D48),2)</f>
        <v>0</v>
      </c>
    </row>
    <row r="49" spans="1:6" s="66" customFormat="1" ht="39">
      <c r="A49" s="55"/>
      <c r="B49" s="24" t="s">
        <v>2649</v>
      </c>
      <c r="C49" s="21"/>
      <c r="D49" s="22"/>
      <c r="E49" s="1399"/>
      <c r="F49" s="1399"/>
    </row>
    <row r="50" spans="1:6" s="56" customFormat="1" ht="13.5" thickBot="1">
      <c r="A50" s="55"/>
      <c r="B50" s="46"/>
      <c r="C50" s="57"/>
      <c r="D50" s="58"/>
      <c r="E50" s="58"/>
      <c r="F50" s="58"/>
    </row>
    <row r="51" spans="1:6" s="23" customFormat="1" ht="14.5" thickBot="1">
      <c r="A51" s="50"/>
      <c r="B51" s="1614" t="s">
        <v>2092</v>
      </c>
      <c r="C51" s="1614"/>
      <c r="D51" s="52"/>
      <c r="E51" s="52"/>
      <c r="F51" s="52">
        <f>ROUND(SUM(F5:F50),2)</f>
        <v>0</v>
      </c>
    </row>
    <row r="52" spans="1:6" ht="14.5" thickTop="1"/>
    <row r="53" spans="1:6">
      <c r="B53" s="204"/>
    </row>
  </sheetData>
  <sheetProtection selectLockedCells="1" selectUnlockedCells="1"/>
  <mergeCells count="1">
    <mergeCell ref="B51:C51"/>
  </mergeCells>
  <conditionalFormatting sqref="B46:B49">
    <cfRule type="expression" dxfId="119" priority="1">
      <formula>+CELL("unprotect",B46)=0</formula>
    </cfRule>
    <cfRule type="expression" dxfId="118" priority="2">
      <formula>"CELL(""unprotect"";A1)=0"</formula>
    </cfRule>
    <cfRule type="expression" dxfId="117" priority="3">
      <formula>"CELL(""protect"",A1)=0"</formula>
    </cfRule>
  </conditionalFormatting>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3A44E-BE09-40FF-82EB-76F8E41F38B2}">
  <sheetPr>
    <tabColor rgb="FF92D050"/>
  </sheetPr>
  <dimension ref="A1:F674"/>
  <sheetViews>
    <sheetView view="pageBreakPreview" topLeftCell="A632" zoomScaleNormal="100" zoomScaleSheetLayoutView="100" workbookViewId="0">
      <selection activeCell="B656" sqref="B1:B1048576"/>
    </sheetView>
  </sheetViews>
  <sheetFormatPr defaultColWidth="9.1796875" defaultRowHeight="14"/>
  <cols>
    <col min="1" max="1" width="5.7265625" style="44" customWidth="1"/>
    <col min="2" max="2" width="40.54296875" style="44" customWidth="1"/>
    <col min="3" max="3" width="6.7265625" style="1377" customWidth="1"/>
    <col min="4" max="4" width="8.7265625" style="66" customWidth="1"/>
    <col min="5" max="5" width="10.7265625" style="1193" customWidth="1"/>
    <col min="6" max="6" width="14.7265625" style="1193" customWidth="1"/>
    <col min="7" max="16384" width="9.1796875" style="5"/>
  </cols>
  <sheetData>
    <row r="1" spans="1:6" ht="28">
      <c r="A1" s="841"/>
      <c r="B1" s="842" t="s">
        <v>5855</v>
      </c>
      <c r="C1" s="1372"/>
      <c r="D1" s="871"/>
      <c r="E1" s="1192"/>
      <c r="F1" s="1192"/>
    </row>
    <row r="2" spans="1:6">
      <c r="A2" s="41"/>
      <c r="B2" s="194"/>
      <c r="C2" s="1373"/>
      <c r="D2" s="56"/>
      <c r="E2" s="232"/>
      <c r="F2" s="232"/>
    </row>
    <row r="4" spans="1:6" ht="14.5" thickBot="1">
      <c r="A4" s="42"/>
      <c r="B4" s="197" t="s">
        <v>25</v>
      </c>
      <c r="C4" s="872" t="s">
        <v>26</v>
      </c>
      <c r="D4" s="872" t="s">
        <v>27</v>
      </c>
      <c r="E4" s="1166" t="s">
        <v>28</v>
      </c>
      <c r="F4" s="1166" t="s">
        <v>29</v>
      </c>
    </row>
    <row r="5" spans="1:6" ht="14.5" thickTop="1">
      <c r="A5" s="861"/>
      <c r="B5" s="844"/>
      <c r="C5" s="1374"/>
      <c r="D5" s="860"/>
    </row>
    <row r="6" spans="1:6">
      <c r="A6" s="859" t="s">
        <v>2094</v>
      </c>
      <c r="B6" s="859" t="s">
        <v>2095</v>
      </c>
      <c r="C6" s="1375"/>
      <c r="D6" s="860"/>
      <c r="E6" s="1194"/>
      <c r="F6" s="1194"/>
    </row>
    <row r="7" spans="1:6">
      <c r="A7" s="859" t="s">
        <v>2096</v>
      </c>
      <c r="B7" s="859" t="s">
        <v>2097</v>
      </c>
      <c r="C7" s="1375"/>
      <c r="D7" s="860"/>
    </row>
    <row r="8" spans="1:6">
      <c r="A8" s="1679" t="s">
        <v>2098</v>
      </c>
      <c r="B8" s="1679" t="s">
        <v>2099</v>
      </c>
      <c r="C8" s="1375"/>
      <c r="D8" s="1680"/>
    </row>
    <row r="9" spans="1:6">
      <c r="A9" s="1679"/>
      <c r="B9" s="1679"/>
      <c r="C9" s="1375"/>
      <c r="D9" s="1680"/>
    </row>
    <row r="10" spans="1:6">
      <c r="A10" s="1681" t="s">
        <v>2100</v>
      </c>
      <c r="B10" s="862" t="s">
        <v>2101</v>
      </c>
      <c r="C10" s="1384" t="s">
        <v>32</v>
      </c>
      <c r="D10" s="1680">
        <v>1</v>
      </c>
      <c r="E10" s="1195"/>
      <c r="F10" s="86">
        <f>ROUND((E10*D10),2)</f>
        <v>0</v>
      </c>
    </row>
    <row r="11" spans="1:6">
      <c r="A11" s="1681"/>
      <c r="B11" s="862" t="s">
        <v>2102</v>
      </c>
      <c r="C11" s="1385"/>
      <c r="D11" s="1680"/>
    </row>
    <row r="12" spans="1:6">
      <c r="A12" s="1681"/>
      <c r="B12" s="862" t="s">
        <v>2103</v>
      </c>
      <c r="C12" s="1385"/>
      <c r="D12" s="1680"/>
    </row>
    <row r="13" spans="1:6">
      <c r="A13" s="1681"/>
      <c r="B13" s="843" t="s">
        <v>2104</v>
      </c>
      <c r="C13" s="1386"/>
      <c r="D13" s="1680"/>
    </row>
    <row r="14" spans="1:6">
      <c r="A14" s="1681"/>
      <c r="B14" s="862" t="s">
        <v>2105</v>
      </c>
      <c r="C14" s="1385"/>
      <c r="D14" s="1680"/>
    </row>
    <row r="15" spans="1:6">
      <c r="A15" s="1681"/>
      <c r="B15" s="862" t="s">
        <v>2106</v>
      </c>
      <c r="C15" s="1385"/>
      <c r="D15" s="1680"/>
    </row>
    <row r="16" spans="1:6">
      <c r="A16" s="1681"/>
      <c r="B16" s="862" t="s">
        <v>2107</v>
      </c>
      <c r="C16" s="1385"/>
      <c r="D16" s="1680"/>
    </row>
    <row r="17" spans="1:6">
      <c r="A17" s="1681" t="s">
        <v>2108</v>
      </c>
      <c r="B17" s="862" t="s">
        <v>2109</v>
      </c>
      <c r="C17" s="1384" t="s">
        <v>32</v>
      </c>
      <c r="D17" s="1680">
        <v>1</v>
      </c>
      <c r="E17" s="1195"/>
      <c r="F17" s="86">
        <f>ROUND((E17*D17),2)</f>
        <v>0</v>
      </c>
    </row>
    <row r="18" spans="1:6">
      <c r="A18" s="1681"/>
      <c r="B18" s="862" t="s">
        <v>2110</v>
      </c>
      <c r="C18" s="1385"/>
      <c r="D18" s="1680"/>
    </row>
    <row r="19" spans="1:6">
      <c r="A19" s="1681"/>
      <c r="B19" s="862" t="s">
        <v>2111</v>
      </c>
      <c r="C19" s="1385"/>
      <c r="D19" s="1680"/>
    </row>
    <row r="20" spans="1:6">
      <c r="A20" s="1681"/>
      <c r="B20" s="862" t="s">
        <v>2112</v>
      </c>
      <c r="C20" s="1385"/>
      <c r="D20" s="1680"/>
    </row>
    <row r="21" spans="1:6" ht="23">
      <c r="A21" s="1681"/>
      <c r="B21" s="862" t="s">
        <v>2113</v>
      </c>
      <c r="C21" s="1385"/>
      <c r="D21" s="1680"/>
    </row>
    <row r="22" spans="1:6">
      <c r="A22" s="1681"/>
      <c r="B22" s="862" t="s">
        <v>2105</v>
      </c>
      <c r="C22" s="1385"/>
      <c r="D22" s="1680"/>
    </row>
    <row r="23" spans="1:6">
      <c r="A23" s="1681"/>
      <c r="B23" s="862" t="s">
        <v>2106</v>
      </c>
      <c r="C23" s="1385"/>
      <c r="D23" s="1680"/>
    </row>
    <row r="24" spans="1:6">
      <c r="A24" s="1681"/>
      <c r="B24" s="862" t="s">
        <v>2107</v>
      </c>
      <c r="C24" s="1385"/>
      <c r="D24" s="1680"/>
    </row>
    <row r="25" spans="1:6">
      <c r="A25" s="1681" t="s">
        <v>2114</v>
      </c>
      <c r="B25" s="862" t="s">
        <v>2115</v>
      </c>
      <c r="C25" s="1384" t="s">
        <v>32</v>
      </c>
      <c r="D25" s="1680">
        <v>1</v>
      </c>
      <c r="E25" s="1195"/>
      <c r="F25" s="86">
        <f>ROUND((E25*D25),2)</f>
        <v>0</v>
      </c>
    </row>
    <row r="26" spans="1:6">
      <c r="A26" s="1681"/>
      <c r="B26" s="862" t="s">
        <v>2116</v>
      </c>
      <c r="C26" s="1385"/>
      <c r="D26" s="1680"/>
    </row>
    <row r="27" spans="1:6">
      <c r="A27" s="1681"/>
      <c r="B27" s="843" t="s">
        <v>2117</v>
      </c>
      <c r="C27" s="1386"/>
      <c r="D27" s="1680"/>
    </row>
    <row r="28" spans="1:6">
      <c r="A28" s="1681"/>
      <c r="B28" s="862" t="s">
        <v>2118</v>
      </c>
      <c r="C28" s="1385"/>
      <c r="D28" s="1680"/>
    </row>
    <row r="29" spans="1:6">
      <c r="A29" s="1681"/>
      <c r="B29" s="862" t="s">
        <v>2119</v>
      </c>
      <c r="C29" s="1385"/>
      <c r="D29" s="1680"/>
    </row>
    <row r="30" spans="1:6">
      <c r="A30" s="1681"/>
      <c r="B30" s="862" t="s">
        <v>2120</v>
      </c>
      <c r="C30" s="1385"/>
      <c r="D30" s="1680"/>
    </row>
    <row r="31" spans="1:6">
      <c r="A31" s="1681"/>
      <c r="B31" s="844" t="s">
        <v>2121</v>
      </c>
      <c r="C31" s="1374"/>
      <c r="D31" s="1680"/>
    </row>
    <row r="32" spans="1:6">
      <c r="A32" s="861"/>
      <c r="B32" s="844"/>
      <c r="C32" s="1374"/>
      <c r="D32" s="860"/>
    </row>
    <row r="33" spans="1:6">
      <c r="A33" s="861"/>
      <c r="B33" s="844"/>
      <c r="C33" s="1374"/>
      <c r="D33" s="860"/>
    </row>
    <row r="34" spans="1:6">
      <c r="A34" s="1681" t="s">
        <v>2122</v>
      </c>
      <c r="B34" s="862" t="s">
        <v>2123</v>
      </c>
      <c r="C34" s="1384" t="s">
        <v>32</v>
      </c>
      <c r="D34" s="1680">
        <v>1</v>
      </c>
      <c r="E34" s="1195"/>
      <c r="F34" s="86">
        <f>ROUND((E34*D34),2)</f>
        <v>0</v>
      </c>
    </row>
    <row r="35" spans="1:6">
      <c r="A35" s="1681"/>
      <c r="B35" s="862" t="s">
        <v>2124</v>
      </c>
      <c r="C35" s="1385"/>
      <c r="D35" s="1680"/>
    </row>
    <row r="36" spans="1:6">
      <c r="A36" s="1681"/>
      <c r="B36" s="862" t="s">
        <v>2125</v>
      </c>
      <c r="C36" s="1385"/>
      <c r="D36" s="1680"/>
    </row>
    <row r="37" spans="1:6" ht="23">
      <c r="A37" s="1681"/>
      <c r="B37" s="862" t="s">
        <v>2126</v>
      </c>
      <c r="C37" s="1385"/>
      <c r="D37" s="1680"/>
    </row>
    <row r="38" spans="1:6">
      <c r="A38" s="1681"/>
      <c r="B38" s="845" t="s">
        <v>2127</v>
      </c>
      <c r="C38" s="1387"/>
      <c r="D38" s="1680"/>
    </row>
    <row r="39" spans="1:6">
      <c r="A39" s="1681"/>
      <c r="B39" s="846" t="s">
        <v>2128</v>
      </c>
      <c r="C39" s="1388"/>
      <c r="D39" s="1680"/>
    </row>
    <row r="40" spans="1:6">
      <c r="A40" s="861"/>
      <c r="B40" s="862"/>
      <c r="C40" s="1385"/>
      <c r="D40" s="860"/>
    </row>
    <row r="41" spans="1:6">
      <c r="A41" s="859" t="s">
        <v>2129</v>
      </c>
      <c r="B41" s="859" t="s">
        <v>2130</v>
      </c>
      <c r="C41" s="1375"/>
      <c r="D41" s="860"/>
    </row>
    <row r="42" spans="1:6">
      <c r="A42" s="1679" t="s">
        <v>2131</v>
      </c>
      <c r="B42" s="1679" t="s">
        <v>2132</v>
      </c>
      <c r="C42" s="1375"/>
      <c r="D42" s="1680"/>
    </row>
    <row r="43" spans="1:6">
      <c r="A43" s="1679"/>
      <c r="B43" s="1679"/>
      <c r="C43" s="1375"/>
      <c r="D43" s="1680"/>
    </row>
    <row r="44" spans="1:6">
      <c r="A44" s="1681" t="s">
        <v>2100</v>
      </c>
      <c r="B44" s="862" t="s">
        <v>2123</v>
      </c>
      <c r="C44" s="1384" t="s">
        <v>32</v>
      </c>
      <c r="D44" s="1680">
        <v>1</v>
      </c>
      <c r="E44" s="1195"/>
      <c r="F44" s="86">
        <f>ROUND((E44*D44),2)</f>
        <v>0</v>
      </c>
    </row>
    <row r="45" spans="1:6">
      <c r="A45" s="1681"/>
      <c r="B45" s="862" t="s">
        <v>2124</v>
      </c>
      <c r="C45" s="1385"/>
      <c r="D45" s="1680"/>
    </row>
    <row r="46" spans="1:6">
      <c r="A46" s="1681"/>
      <c r="B46" s="862" t="s">
        <v>2125</v>
      </c>
      <c r="C46" s="1385"/>
      <c r="D46" s="1680"/>
    </row>
    <row r="47" spans="1:6" ht="23">
      <c r="A47" s="1681"/>
      <c r="B47" s="862" t="s">
        <v>2126</v>
      </c>
      <c r="C47" s="1385"/>
      <c r="D47" s="1680"/>
    </row>
    <row r="48" spans="1:6">
      <c r="A48" s="1681"/>
      <c r="B48" s="845" t="s">
        <v>2127</v>
      </c>
      <c r="C48" s="1387"/>
      <c r="D48" s="1680"/>
    </row>
    <row r="49" spans="1:6">
      <c r="A49" s="1681"/>
      <c r="B49" s="846" t="s">
        <v>2128</v>
      </c>
      <c r="C49" s="1388"/>
      <c r="D49" s="1680"/>
    </row>
    <row r="50" spans="1:6">
      <c r="A50" s="861"/>
      <c r="B50" s="862"/>
      <c r="C50" s="1385"/>
      <c r="D50" s="860"/>
    </row>
    <row r="51" spans="1:6">
      <c r="A51" s="1679" t="s">
        <v>2133</v>
      </c>
      <c r="B51" s="1679" t="s">
        <v>2134</v>
      </c>
      <c r="C51" s="1375"/>
      <c r="D51" s="1680"/>
    </row>
    <row r="52" spans="1:6">
      <c r="A52" s="1679"/>
      <c r="B52" s="1679"/>
      <c r="C52" s="1375"/>
      <c r="D52" s="1680"/>
    </row>
    <row r="53" spans="1:6">
      <c r="A53" s="1681" t="s">
        <v>2100</v>
      </c>
      <c r="B53" s="862" t="s">
        <v>2135</v>
      </c>
      <c r="C53" s="1384" t="s">
        <v>32</v>
      </c>
      <c r="D53" s="1680">
        <v>6</v>
      </c>
      <c r="E53" s="1195"/>
      <c r="F53" s="86">
        <f>ROUND((E53*D53),2)</f>
        <v>0</v>
      </c>
    </row>
    <row r="54" spans="1:6">
      <c r="A54" s="1681"/>
      <c r="B54" s="862" t="s">
        <v>2136</v>
      </c>
      <c r="C54" s="1385"/>
      <c r="D54" s="1680"/>
    </row>
    <row r="55" spans="1:6">
      <c r="A55" s="1681"/>
      <c r="B55" s="862" t="s">
        <v>2137</v>
      </c>
      <c r="C55" s="1385"/>
      <c r="D55" s="1680"/>
    </row>
    <row r="56" spans="1:6">
      <c r="A56" s="1681"/>
      <c r="B56" s="862" t="s">
        <v>2138</v>
      </c>
      <c r="C56" s="1385"/>
      <c r="D56" s="1680"/>
    </row>
    <row r="57" spans="1:6">
      <c r="A57" s="1681"/>
      <c r="B57" s="862" t="s">
        <v>2139</v>
      </c>
      <c r="C57" s="1385"/>
      <c r="D57" s="1680"/>
    </row>
    <row r="58" spans="1:6">
      <c r="A58" s="1681"/>
      <c r="B58" s="862" t="s">
        <v>2140</v>
      </c>
      <c r="C58" s="1385"/>
      <c r="D58" s="1680"/>
    </row>
    <row r="59" spans="1:6">
      <c r="A59" s="861"/>
      <c r="B59" s="862"/>
      <c r="C59" s="1385"/>
      <c r="D59" s="860"/>
    </row>
    <row r="60" spans="1:6">
      <c r="A60" s="1679" t="s">
        <v>2141</v>
      </c>
      <c r="B60" s="1679" t="s">
        <v>2142</v>
      </c>
      <c r="C60" s="1375"/>
      <c r="D60" s="1680"/>
    </row>
    <row r="61" spans="1:6" ht="12.25" customHeight="1">
      <c r="A61" s="1679"/>
      <c r="B61" s="1679"/>
      <c r="C61" s="1375"/>
      <c r="D61" s="1680"/>
    </row>
    <row r="62" spans="1:6">
      <c r="A62" s="859"/>
      <c r="B62" s="859"/>
      <c r="C62" s="1375"/>
      <c r="D62" s="860"/>
    </row>
    <row r="63" spans="1:6">
      <c r="A63" s="1679" t="s">
        <v>2143</v>
      </c>
      <c r="B63" s="1679" t="s">
        <v>2144</v>
      </c>
      <c r="C63" s="1375"/>
      <c r="D63" s="1680"/>
    </row>
    <row r="64" spans="1:6">
      <c r="A64" s="1679"/>
      <c r="B64" s="1679"/>
      <c r="C64" s="1375"/>
      <c r="D64" s="1680"/>
    </row>
    <row r="65" spans="1:6">
      <c r="A65" s="1681" t="s">
        <v>2100</v>
      </c>
      <c r="B65" s="862" t="s">
        <v>2145</v>
      </c>
      <c r="C65" s="1384" t="s">
        <v>32</v>
      </c>
      <c r="D65" s="1680">
        <v>1</v>
      </c>
      <c r="E65" s="1195"/>
      <c r="F65" s="86">
        <f>ROUND((E65*D65),2)</f>
        <v>0</v>
      </c>
    </row>
    <row r="66" spans="1:6">
      <c r="A66" s="1681"/>
      <c r="B66" s="862" t="s">
        <v>2146</v>
      </c>
      <c r="C66" s="1385"/>
      <c r="D66" s="1680"/>
    </row>
    <row r="67" spans="1:6" ht="23">
      <c r="A67" s="1681"/>
      <c r="B67" s="862" t="s">
        <v>2147</v>
      </c>
      <c r="C67" s="1385"/>
      <c r="D67" s="1680"/>
    </row>
    <row r="68" spans="1:6">
      <c r="A68" s="1681"/>
      <c r="B68" s="862" t="s">
        <v>2148</v>
      </c>
      <c r="C68" s="1385"/>
      <c r="D68" s="1680"/>
    </row>
    <row r="69" spans="1:6">
      <c r="A69" s="1681"/>
      <c r="B69" s="862" t="s">
        <v>2149</v>
      </c>
      <c r="C69" s="1385"/>
      <c r="D69" s="1680"/>
    </row>
    <row r="70" spans="1:6">
      <c r="A70" s="1681"/>
      <c r="B70" s="862" t="s">
        <v>2150</v>
      </c>
      <c r="C70" s="1385"/>
      <c r="D70" s="1680"/>
    </row>
    <row r="71" spans="1:6">
      <c r="A71" s="1681"/>
      <c r="B71" s="862" t="s">
        <v>2151</v>
      </c>
      <c r="C71" s="1385"/>
      <c r="D71" s="1680"/>
    </row>
    <row r="72" spans="1:6">
      <c r="A72" s="1681"/>
      <c r="B72" s="862" t="s">
        <v>2152</v>
      </c>
      <c r="C72" s="1385"/>
      <c r="D72" s="1680"/>
    </row>
    <row r="73" spans="1:6">
      <c r="A73" s="1681"/>
      <c r="B73" s="862" t="s">
        <v>2153</v>
      </c>
      <c r="C73" s="1385"/>
      <c r="D73" s="1680"/>
    </row>
    <row r="74" spans="1:6">
      <c r="A74" s="1681"/>
      <c r="B74" s="844" t="s">
        <v>2154</v>
      </c>
      <c r="C74" s="1374"/>
      <c r="D74" s="1680"/>
    </row>
    <row r="75" spans="1:6">
      <c r="A75" s="1681"/>
      <c r="B75" s="846" t="s">
        <v>2155</v>
      </c>
      <c r="C75" s="1388"/>
      <c r="D75" s="1680"/>
    </row>
    <row r="76" spans="1:6">
      <c r="A76" s="1681" t="s">
        <v>2108</v>
      </c>
      <c r="B76" s="862" t="s">
        <v>2156</v>
      </c>
      <c r="C76" s="1384" t="s">
        <v>32</v>
      </c>
      <c r="D76" s="1680">
        <v>4</v>
      </c>
      <c r="E76" s="1195"/>
      <c r="F76" s="86">
        <f>ROUND((E76*D76),2)</f>
        <v>0</v>
      </c>
    </row>
    <row r="77" spans="1:6">
      <c r="A77" s="1681"/>
      <c r="B77" s="862" t="s">
        <v>2157</v>
      </c>
      <c r="C77" s="1385"/>
      <c r="D77" s="1680"/>
    </row>
    <row r="78" spans="1:6">
      <c r="A78" s="1681"/>
      <c r="B78" s="862" t="s">
        <v>2158</v>
      </c>
      <c r="C78" s="1385"/>
      <c r="D78" s="1680"/>
    </row>
    <row r="79" spans="1:6">
      <c r="A79" s="1681"/>
      <c r="B79" s="862" t="s">
        <v>2139</v>
      </c>
      <c r="C79" s="1385"/>
      <c r="D79" s="1680"/>
    </row>
    <row r="80" spans="1:6">
      <c r="A80" s="1681"/>
      <c r="B80" s="862" t="s">
        <v>2140</v>
      </c>
      <c r="C80" s="1385"/>
      <c r="D80" s="1680"/>
    </row>
    <row r="81" spans="1:6">
      <c r="A81" s="861"/>
      <c r="B81" s="862"/>
      <c r="C81" s="1385"/>
      <c r="D81" s="860"/>
    </row>
    <row r="82" spans="1:6">
      <c r="A82" s="1679" t="s">
        <v>2159</v>
      </c>
      <c r="B82" s="1679" t="s">
        <v>2160</v>
      </c>
      <c r="C82" s="1375"/>
      <c r="D82" s="1680"/>
    </row>
    <row r="83" spans="1:6">
      <c r="A83" s="1679"/>
      <c r="B83" s="1679"/>
      <c r="C83" s="1375"/>
      <c r="D83" s="1680"/>
    </row>
    <row r="84" spans="1:6">
      <c r="A84" s="1681" t="s">
        <v>2100</v>
      </c>
      <c r="B84" s="862" t="s">
        <v>2135</v>
      </c>
      <c r="C84" s="1384" t="s">
        <v>32</v>
      </c>
      <c r="D84" s="1680">
        <v>1</v>
      </c>
      <c r="E84" s="1195"/>
      <c r="F84" s="86">
        <f>ROUND((E84*D84),2)</f>
        <v>0</v>
      </c>
    </row>
    <row r="85" spans="1:6">
      <c r="A85" s="1681"/>
      <c r="B85" s="862" t="s">
        <v>2161</v>
      </c>
      <c r="C85" s="1385"/>
      <c r="D85" s="1680"/>
    </row>
    <row r="86" spans="1:6">
      <c r="A86" s="1681"/>
      <c r="B86" s="862" t="s">
        <v>2137</v>
      </c>
      <c r="C86" s="1385"/>
      <c r="D86" s="1680"/>
    </row>
    <row r="87" spans="1:6">
      <c r="A87" s="1681"/>
      <c r="B87" s="862" t="s">
        <v>2138</v>
      </c>
      <c r="C87" s="1385"/>
      <c r="D87" s="1680"/>
    </row>
    <row r="88" spans="1:6">
      <c r="A88" s="1681"/>
      <c r="B88" s="862" t="s">
        <v>2139</v>
      </c>
      <c r="C88" s="1385"/>
      <c r="D88" s="1680"/>
    </row>
    <row r="89" spans="1:6">
      <c r="A89" s="1681"/>
      <c r="B89" s="862" t="s">
        <v>2140</v>
      </c>
      <c r="C89" s="1385"/>
      <c r="D89" s="1680"/>
    </row>
    <row r="90" spans="1:6">
      <c r="A90" s="1681" t="s">
        <v>2108</v>
      </c>
      <c r="B90" s="862" t="s">
        <v>2162</v>
      </c>
      <c r="C90" s="1384" t="s">
        <v>32</v>
      </c>
      <c r="D90" s="1680">
        <v>2</v>
      </c>
      <c r="E90" s="1195"/>
      <c r="F90" s="86">
        <f>ROUND((E90*D90),2)</f>
        <v>0</v>
      </c>
    </row>
    <row r="91" spans="1:6">
      <c r="A91" s="1681"/>
      <c r="B91" s="862" t="s">
        <v>2163</v>
      </c>
      <c r="C91" s="1385"/>
      <c r="D91" s="1680"/>
    </row>
    <row r="92" spans="1:6">
      <c r="A92" s="1681"/>
      <c r="B92" s="862" t="s">
        <v>2164</v>
      </c>
      <c r="C92" s="1385"/>
      <c r="D92" s="1680"/>
    </row>
    <row r="93" spans="1:6">
      <c r="A93" s="1681"/>
      <c r="B93" s="862" t="s">
        <v>2165</v>
      </c>
      <c r="C93" s="1385"/>
      <c r="D93" s="1680"/>
    </row>
    <row r="94" spans="1:6">
      <c r="A94" s="861"/>
      <c r="B94" s="862"/>
      <c r="C94" s="1385"/>
      <c r="D94" s="860"/>
    </row>
    <row r="95" spans="1:6">
      <c r="A95" s="861"/>
      <c r="B95" s="862"/>
      <c r="C95" s="1385"/>
      <c r="D95" s="860"/>
    </row>
    <row r="96" spans="1:6">
      <c r="A96" s="1679" t="s">
        <v>2166</v>
      </c>
      <c r="B96" s="1679" t="s">
        <v>2167</v>
      </c>
      <c r="C96" s="1375"/>
      <c r="D96" s="1680"/>
    </row>
    <row r="97" spans="1:6">
      <c r="A97" s="1679"/>
      <c r="B97" s="1679"/>
      <c r="C97" s="1375"/>
      <c r="D97" s="1680"/>
    </row>
    <row r="98" spans="1:6">
      <c r="A98" s="1681" t="s">
        <v>2100</v>
      </c>
      <c r="B98" s="862" t="s">
        <v>2168</v>
      </c>
      <c r="C98" s="1384" t="s">
        <v>32</v>
      </c>
      <c r="D98" s="1680">
        <v>1</v>
      </c>
      <c r="E98" s="1195"/>
      <c r="F98" s="86">
        <f>ROUND((E98*D98),2)</f>
        <v>0</v>
      </c>
    </row>
    <row r="99" spans="1:6">
      <c r="A99" s="1681"/>
      <c r="B99" s="862" t="s">
        <v>2169</v>
      </c>
      <c r="C99" s="1385"/>
      <c r="D99" s="1680"/>
    </row>
    <row r="100" spans="1:6">
      <c r="A100" s="1681"/>
      <c r="B100" s="862" t="s">
        <v>2170</v>
      </c>
      <c r="C100" s="1385"/>
      <c r="D100" s="1680"/>
    </row>
    <row r="101" spans="1:6">
      <c r="A101" s="1681"/>
      <c r="B101" s="862" t="s">
        <v>2171</v>
      </c>
      <c r="C101" s="1385"/>
      <c r="D101" s="1680"/>
    </row>
    <row r="102" spans="1:6">
      <c r="A102" s="1681"/>
      <c r="B102" s="862" t="s">
        <v>2172</v>
      </c>
      <c r="C102" s="1385"/>
      <c r="D102" s="1680"/>
    </row>
    <row r="103" spans="1:6">
      <c r="A103" s="1681"/>
      <c r="B103" s="844" t="s">
        <v>2173</v>
      </c>
      <c r="C103" s="1374"/>
      <c r="D103" s="1680"/>
    </row>
    <row r="104" spans="1:6">
      <c r="A104" s="1681"/>
      <c r="B104" s="845" t="s">
        <v>2174</v>
      </c>
      <c r="C104" s="1387"/>
      <c r="D104" s="1680"/>
    </row>
    <row r="105" spans="1:6">
      <c r="A105" s="1681"/>
      <c r="B105" s="846" t="s">
        <v>2175</v>
      </c>
      <c r="C105" s="1388"/>
      <c r="D105" s="1680"/>
    </row>
    <row r="106" spans="1:6">
      <c r="A106" s="1681" t="s">
        <v>2108</v>
      </c>
      <c r="B106" s="862" t="s">
        <v>2176</v>
      </c>
      <c r="C106" s="1384" t="s">
        <v>32</v>
      </c>
      <c r="D106" s="1680">
        <v>1</v>
      </c>
      <c r="E106" s="1195"/>
      <c r="F106" s="86">
        <f>ROUND((E106*D106),2)</f>
        <v>0</v>
      </c>
    </row>
    <row r="107" spans="1:6">
      <c r="A107" s="1681"/>
      <c r="B107" s="862" t="s">
        <v>2177</v>
      </c>
      <c r="C107" s="1385"/>
      <c r="D107" s="1680"/>
    </row>
    <row r="108" spans="1:6">
      <c r="A108" s="1681"/>
      <c r="B108" s="862" t="s">
        <v>2178</v>
      </c>
      <c r="C108" s="1385"/>
      <c r="D108" s="1680"/>
    </row>
    <row r="109" spans="1:6">
      <c r="A109" s="1681"/>
      <c r="B109" s="862" t="s">
        <v>2179</v>
      </c>
      <c r="C109" s="1385"/>
      <c r="D109" s="1680"/>
    </row>
    <row r="110" spans="1:6">
      <c r="A110" s="1681"/>
      <c r="B110" s="862" t="s">
        <v>2180</v>
      </c>
      <c r="C110" s="1385"/>
      <c r="D110" s="1680"/>
    </row>
    <row r="111" spans="1:6">
      <c r="A111" s="1681"/>
      <c r="B111" s="862" t="s">
        <v>2181</v>
      </c>
      <c r="C111" s="1385"/>
      <c r="D111" s="1680"/>
    </row>
    <row r="112" spans="1:6">
      <c r="A112" s="1681" t="s">
        <v>2114</v>
      </c>
      <c r="B112" s="862" t="s">
        <v>2182</v>
      </c>
      <c r="C112" s="1384" t="s">
        <v>32</v>
      </c>
      <c r="D112" s="1680">
        <v>1</v>
      </c>
      <c r="E112" s="1195"/>
      <c r="F112" s="86">
        <f>ROUND((E112*D112),2)</f>
        <v>0</v>
      </c>
    </row>
    <row r="113" spans="1:6">
      <c r="A113" s="1681"/>
      <c r="B113" s="862" t="s">
        <v>2183</v>
      </c>
      <c r="C113" s="1385"/>
      <c r="D113" s="1680"/>
    </row>
    <row r="114" spans="1:6">
      <c r="A114" s="1681"/>
      <c r="B114" s="862" t="s">
        <v>2184</v>
      </c>
      <c r="C114" s="1385"/>
      <c r="D114" s="1680"/>
    </row>
    <row r="115" spans="1:6">
      <c r="A115" s="1681"/>
      <c r="B115" s="862" t="s">
        <v>2185</v>
      </c>
      <c r="C115" s="1385"/>
      <c r="D115" s="1680"/>
    </row>
    <row r="116" spans="1:6">
      <c r="A116" s="1681"/>
      <c r="B116" s="846" t="s">
        <v>2186</v>
      </c>
      <c r="C116" s="1388"/>
      <c r="D116" s="1680"/>
    </row>
    <row r="117" spans="1:6">
      <c r="A117" s="1681" t="s">
        <v>2187</v>
      </c>
      <c r="B117" s="862" t="s">
        <v>2188</v>
      </c>
      <c r="C117" s="1384" t="s">
        <v>32</v>
      </c>
      <c r="D117" s="1680">
        <v>1</v>
      </c>
      <c r="E117" s="1195"/>
      <c r="F117" s="86">
        <f>ROUND((E117*D117),2)</f>
        <v>0</v>
      </c>
    </row>
    <row r="118" spans="1:6">
      <c r="A118" s="1681"/>
      <c r="B118" s="845" t="s">
        <v>2127</v>
      </c>
      <c r="C118" s="1387"/>
      <c r="D118" s="1680"/>
    </row>
    <row r="119" spans="1:6">
      <c r="A119" s="1681" t="s">
        <v>2122</v>
      </c>
      <c r="B119" s="862" t="s">
        <v>2189</v>
      </c>
      <c r="C119" s="1384" t="s">
        <v>32</v>
      </c>
      <c r="D119" s="1680">
        <v>1</v>
      </c>
      <c r="E119" s="1195"/>
      <c r="F119" s="86">
        <f>ROUND((E119*D119),2)</f>
        <v>0</v>
      </c>
    </row>
    <row r="120" spans="1:6">
      <c r="A120" s="1681"/>
      <c r="B120" s="862" t="s">
        <v>2190</v>
      </c>
      <c r="C120" s="1385"/>
      <c r="D120" s="1680"/>
    </row>
    <row r="121" spans="1:6">
      <c r="A121" s="1681"/>
      <c r="B121" s="862" t="s">
        <v>2191</v>
      </c>
      <c r="C121" s="1385"/>
      <c r="D121" s="1680"/>
    </row>
    <row r="122" spans="1:6">
      <c r="A122" s="1681"/>
      <c r="B122" s="862" t="s">
        <v>2185</v>
      </c>
      <c r="C122" s="1385"/>
      <c r="D122" s="1680"/>
    </row>
    <row r="123" spans="1:6">
      <c r="A123" s="1681"/>
      <c r="B123" s="862"/>
      <c r="C123" s="1385"/>
      <c r="D123" s="1680"/>
    </row>
    <row r="124" spans="1:6" ht="23">
      <c r="A124" s="1681" t="s">
        <v>2192</v>
      </c>
      <c r="B124" s="862" t="s">
        <v>5974</v>
      </c>
      <c r="C124" s="1384" t="s">
        <v>32</v>
      </c>
      <c r="D124" s="1680">
        <v>1</v>
      </c>
      <c r="E124" s="1195"/>
      <c r="F124" s="86">
        <f>ROUND((E124*D124),2)</f>
        <v>0</v>
      </c>
    </row>
    <row r="125" spans="1:6">
      <c r="A125" s="1681"/>
      <c r="B125" s="862" t="s">
        <v>2193</v>
      </c>
      <c r="C125" s="1385"/>
      <c r="D125" s="1680"/>
    </row>
    <row r="126" spans="1:6">
      <c r="A126" s="1681"/>
      <c r="B126" s="862" t="s">
        <v>2194</v>
      </c>
      <c r="C126" s="1385"/>
      <c r="D126" s="1680"/>
    </row>
    <row r="127" spans="1:6">
      <c r="A127" s="1681"/>
      <c r="B127" s="862" t="s">
        <v>2195</v>
      </c>
      <c r="C127" s="1385"/>
      <c r="D127" s="1680"/>
    </row>
    <row r="128" spans="1:6">
      <c r="A128" s="1681"/>
      <c r="B128" s="862" t="s">
        <v>2196</v>
      </c>
      <c r="C128" s="1385"/>
      <c r="D128" s="1680"/>
    </row>
    <row r="129" spans="1:6">
      <c r="A129" s="1681"/>
      <c r="B129" s="862" t="s">
        <v>2197</v>
      </c>
      <c r="C129" s="1385"/>
      <c r="D129" s="1680"/>
    </row>
    <row r="130" spans="1:6" ht="23">
      <c r="A130" s="1681"/>
      <c r="B130" s="862" t="s">
        <v>2198</v>
      </c>
      <c r="C130" s="1385"/>
      <c r="D130" s="1680"/>
    </row>
    <row r="131" spans="1:6">
      <c r="A131" s="1681"/>
      <c r="B131" s="862" t="s">
        <v>2199</v>
      </c>
      <c r="C131" s="1385"/>
      <c r="D131" s="1680"/>
    </row>
    <row r="132" spans="1:6">
      <c r="A132" s="1681"/>
      <c r="B132" s="862" t="s">
        <v>2200</v>
      </c>
      <c r="C132" s="1385"/>
      <c r="D132" s="1680"/>
    </row>
    <row r="133" spans="1:6">
      <c r="A133" s="1681"/>
      <c r="B133" s="844" t="s">
        <v>2201</v>
      </c>
      <c r="C133" s="1374"/>
      <c r="D133" s="1680"/>
    </row>
    <row r="134" spans="1:6">
      <c r="A134" s="861"/>
      <c r="B134" s="862"/>
      <c r="C134" s="1385"/>
      <c r="D134" s="860"/>
    </row>
    <row r="135" spans="1:6">
      <c r="A135" s="1679" t="s">
        <v>2202</v>
      </c>
      <c r="B135" s="1679" t="s">
        <v>2203</v>
      </c>
      <c r="C135" s="1375"/>
      <c r="D135" s="1680"/>
    </row>
    <row r="136" spans="1:6">
      <c r="A136" s="1679"/>
      <c r="B136" s="1679"/>
      <c r="C136" s="1375"/>
      <c r="D136" s="1680"/>
    </row>
    <row r="137" spans="1:6">
      <c r="A137" s="1681" t="s">
        <v>2100</v>
      </c>
      <c r="B137" s="862" t="s">
        <v>2204</v>
      </c>
      <c r="C137" s="1384" t="s">
        <v>32</v>
      </c>
      <c r="D137" s="1680">
        <v>1</v>
      </c>
      <c r="E137" s="1195"/>
      <c r="F137" s="86">
        <f>ROUND((E137*D137),2)</f>
        <v>0</v>
      </c>
    </row>
    <row r="138" spans="1:6">
      <c r="A138" s="1681"/>
      <c r="B138" s="862" t="s">
        <v>2205</v>
      </c>
      <c r="C138" s="1385"/>
      <c r="D138" s="1680"/>
    </row>
    <row r="139" spans="1:6">
      <c r="A139" s="1681"/>
      <c r="B139" s="862" t="s">
        <v>2206</v>
      </c>
      <c r="C139" s="1385"/>
      <c r="D139" s="1680"/>
    </row>
    <row r="140" spans="1:6">
      <c r="A140" s="1681"/>
      <c r="B140" s="862" t="s">
        <v>2207</v>
      </c>
      <c r="C140" s="1385"/>
      <c r="D140" s="1680"/>
    </row>
    <row r="141" spans="1:6">
      <c r="A141" s="1681"/>
      <c r="B141" s="845" t="s">
        <v>2127</v>
      </c>
      <c r="C141" s="1387"/>
      <c r="D141" s="1680"/>
    </row>
    <row r="142" spans="1:6">
      <c r="A142" s="1681"/>
      <c r="B142" s="846" t="s">
        <v>2128</v>
      </c>
      <c r="C142" s="1388"/>
      <c r="D142" s="1680"/>
    </row>
    <row r="143" spans="1:6">
      <c r="A143" s="1681" t="s">
        <v>2108</v>
      </c>
      <c r="B143" s="862" t="s">
        <v>2135</v>
      </c>
      <c r="C143" s="1384" t="s">
        <v>32</v>
      </c>
      <c r="D143" s="1680">
        <v>1</v>
      </c>
      <c r="E143" s="1195"/>
      <c r="F143" s="86">
        <f>ROUND((E143*D143),2)</f>
        <v>0</v>
      </c>
    </row>
    <row r="144" spans="1:6">
      <c r="A144" s="1681"/>
      <c r="B144" s="862" t="s">
        <v>2136</v>
      </c>
      <c r="C144" s="1385"/>
      <c r="D144" s="1680"/>
    </row>
    <row r="145" spans="1:6">
      <c r="A145" s="1681"/>
      <c r="B145" s="862" t="s">
        <v>2137</v>
      </c>
      <c r="C145" s="1385"/>
      <c r="D145" s="1680"/>
    </row>
    <row r="146" spans="1:6">
      <c r="A146" s="1681"/>
      <c r="B146" s="862" t="s">
        <v>2138</v>
      </c>
      <c r="C146" s="1385"/>
      <c r="D146" s="1680"/>
    </row>
    <row r="147" spans="1:6">
      <c r="A147" s="1681"/>
      <c r="B147" s="862" t="s">
        <v>2139</v>
      </c>
      <c r="C147" s="1385"/>
      <c r="D147" s="1680"/>
    </row>
    <row r="148" spans="1:6">
      <c r="A148" s="1681"/>
      <c r="B148" s="862" t="s">
        <v>2140</v>
      </c>
      <c r="C148" s="1385"/>
      <c r="D148" s="1680"/>
    </row>
    <row r="149" spans="1:6">
      <c r="A149" s="1681" t="s">
        <v>2114</v>
      </c>
      <c r="B149" s="847" t="s">
        <v>2208</v>
      </c>
      <c r="C149" s="1384" t="s">
        <v>32</v>
      </c>
      <c r="D149" s="1680">
        <v>1</v>
      </c>
      <c r="E149" s="1195"/>
      <c r="F149" s="86">
        <f>ROUND((E149*D149),2)</f>
        <v>0</v>
      </c>
    </row>
    <row r="150" spans="1:6">
      <c r="A150" s="1681"/>
      <c r="B150" s="847" t="s">
        <v>2209</v>
      </c>
      <c r="C150" s="1389"/>
      <c r="D150" s="1680"/>
    </row>
    <row r="151" spans="1:6">
      <c r="A151" s="1681"/>
      <c r="B151" s="847" t="s">
        <v>2210</v>
      </c>
      <c r="C151" s="1389"/>
      <c r="D151" s="1680"/>
    </row>
    <row r="152" spans="1:6">
      <c r="A152" s="1681"/>
      <c r="B152" s="847" t="s">
        <v>2211</v>
      </c>
      <c r="C152" s="1389"/>
      <c r="D152" s="1680"/>
    </row>
    <row r="153" spans="1:6">
      <c r="A153" s="1681"/>
      <c r="B153" s="848" t="s">
        <v>2212</v>
      </c>
      <c r="C153" s="1390"/>
      <c r="D153" s="1680"/>
    </row>
    <row r="154" spans="1:6">
      <c r="A154" s="1681" t="s">
        <v>2187</v>
      </c>
      <c r="B154" s="862" t="s">
        <v>2188</v>
      </c>
      <c r="C154" s="1384" t="s">
        <v>32</v>
      </c>
      <c r="D154" s="1680">
        <v>1</v>
      </c>
      <c r="E154" s="1195"/>
      <c r="F154" s="86">
        <f>ROUND((E154*D154),2)</f>
        <v>0</v>
      </c>
    </row>
    <row r="155" spans="1:6">
      <c r="A155" s="1681"/>
      <c r="B155" s="845" t="s">
        <v>2127</v>
      </c>
      <c r="C155" s="1387"/>
      <c r="D155" s="1680"/>
    </row>
    <row r="156" spans="1:6">
      <c r="A156" s="1681" t="s">
        <v>2122</v>
      </c>
      <c r="B156" s="862" t="s">
        <v>2213</v>
      </c>
      <c r="C156" s="1384" t="s">
        <v>32</v>
      </c>
      <c r="D156" s="1680">
        <v>1</v>
      </c>
      <c r="E156" s="1195"/>
      <c r="F156" s="86">
        <f>ROUND((E156*D156),2)</f>
        <v>0</v>
      </c>
    </row>
    <row r="157" spans="1:6">
      <c r="A157" s="1681"/>
      <c r="B157" s="862" t="s">
        <v>2214</v>
      </c>
      <c r="C157" s="1385"/>
      <c r="D157" s="1680"/>
    </row>
    <row r="158" spans="1:6">
      <c r="A158" s="1681" t="s">
        <v>2192</v>
      </c>
      <c r="B158" s="862" t="s">
        <v>5975</v>
      </c>
      <c r="C158" s="1384" t="s">
        <v>32</v>
      </c>
      <c r="D158" s="1680">
        <v>1</v>
      </c>
      <c r="E158" s="1195"/>
      <c r="F158" s="86">
        <f>ROUND((E158*D158),2)</f>
        <v>0</v>
      </c>
    </row>
    <row r="159" spans="1:6">
      <c r="A159" s="1681"/>
      <c r="B159" s="862" t="s">
        <v>2215</v>
      </c>
      <c r="C159" s="1385"/>
      <c r="D159" s="1680"/>
    </row>
    <row r="160" spans="1:6">
      <c r="A160" s="1681"/>
      <c r="B160" s="862" t="s">
        <v>2216</v>
      </c>
      <c r="C160" s="1385"/>
      <c r="D160" s="1680"/>
    </row>
    <row r="161" spans="1:6">
      <c r="A161" s="1681"/>
      <c r="B161" s="862" t="s">
        <v>2217</v>
      </c>
      <c r="C161" s="1385"/>
      <c r="D161" s="1680"/>
    </row>
    <row r="162" spans="1:6">
      <c r="A162" s="1681"/>
      <c r="B162" s="862" t="s">
        <v>2218</v>
      </c>
      <c r="C162" s="1385"/>
      <c r="D162" s="1680"/>
    </row>
    <row r="163" spans="1:6">
      <c r="A163" s="1681"/>
      <c r="B163" s="844" t="s">
        <v>2219</v>
      </c>
      <c r="C163" s="1374"/>
      <c r="D163" s="1680"/>
    </row>
    <row r="164" spans="1:6">
      <c r="A164" s="1681"/>
      <c r="B164" s="845" t="s">
        <v>2220</v>
      </c>
      <c r="C164" s="1387"/>
      <c r="D164" s="1680"/>
    </row>
    <row r="165" spans="1:6">
      <c r="A165" s="1681"/>
      <c r="B165" s="846" t="s">
        <v>2155</v>
      </c>
      <c r="C165" s="1388"/>
      <c r="D165" s="1680"/>
    </row>
    <row r="166" spans="1:6" ht="23">
      <c r="A166" s="1681" t="s">
        <v>2221</v>
      </c>
      <c r="B166" s="862" t="s">
        <v>5976</v>
      </c>
      <c r="C166" s="1384" t="s">
        <v>32</v>
      </c>
      <c r="D166" s="1680">
        <v>1</v>
      </c>
      <c r="E166" s="1195"/>
      <c r="F166" s="86">
        <f>ROUND((E166*D166),2)</f>
        <v>0</v>
      </c>
    </row>
    <row r="167" spans="1:6">
      <c r="A167" s="1681"/>
      <c r="B167" s="862" t="s">
        <v>2215</v>
      </c>
      <c r="C167" s="1385"/>
      <c r="D167" s="1680"/>
    </row>
    <row r="168" spans="1:6">
      <c r="A168" s="1681"/>
      <c r="B168" s="862" t="s">
        <v>2216</v>
      </c>
      <c r="C168" s="1385"/>
      <c r="D168" s="1680"/>
    </row>
    <row r="169" spans="1:6">
      <c r="A169" s="1681"/>
      <c r="B169" s="862" t="s">
        <v>2222</v>
      </c>
      <c r="C169" s="1385"/>
      <c r="D169" s="1680"/>
    </row>
    <row r="170" spans="1:6">
      <c r="A170" s="1681"/>
      <c r="B170" s="844" t="s">
        <v>2223</v>
      </c>
      <c r="C170" s="1374"/>
      <c r="D170" s="1680"/>
    </row>
    <row r="171" spans="1:6">
      <c r="A171" s="861"/>
      <c r="B171" s="862"/>
      <c r="C171" s="1385"/>
      <c r="D171" s="860"/>
    </row>
    <row r="172" spans="1:6">
      <c r="A172" s="1679" t="s">
        <v>2224</v>
      </c>
      <c r="B172" s="1679" t="s">
        <v>2225</v>
      </c>
      <c r="C172" s="1375"/>
      <c r="D172" s="1680"/>
    </row>
    <row r="173" spans="1:6">
      <c r="A173" s="1679"/>
      <c r="B173" s="1679"/>
      <c r="C173" s="1375"/>
      <c r="D173" s="1680"/>
    </row>
    <row r="174" spans="1:6">
      <c r="A174" s="1681" t="s">
        <v>2100</v>
      </c>
      <c r="B174" s="862" t="s">
        <v>2208</v>
      </c>
      <c r="C174" s="1384" t="s">
        <v>32</v>
      </c>
      <c r="D174" s="1680">
        <v>1</v>
      </c>
      <c r="E174" s="1195"/>
      <c r="F174" s="86">
        <f>ROUND((E174*D174),2)</f>
        <v>0</v>
      </c>
    </row>
    <row r="175" spans="1:6">
      <c r="A175" s="1681"/>
      <c r="B175" s="862" t="s">
        <v>2226</v>
      </c>
      <c r="C175" s="1385"/>
      <c r="D175" s="1680"/>
    </row>
    <row r="176" spans="1:6">
      <c r="A176" s="1681"/>
      <c r="B176" s="862" t="s">
        <v>2227</v>
      </c>
      <c r="C176" s="1385"/>
      <c r="D176" s="1680"/>
    </row>
    <row r="177" spans="1:6">
      <c r="A177" s="1681"/>
      <c r="B177" s="862" t="s">
        <v>2228</v>
      </c>
      <c r="C177" s="1385"/>
      <c r="D177" s="1680"/>
    </row>
    <row r="178" spans="1:6">
      <c r="A178" s="1681"/>
      <c r="B178" s="862" t="s">
        <v>2211</v>
      </c>
      <c r="C178" s="1385"/>
      <c r="D178" s="1680"/>
    </row>
    <row r="179" spans="1:6">
      <c r="A179" s="1681"/>
      <c r="B179" s="845" t="s">
        <v>2127</v>
      </c>
      <c r="C179" s="1387"/>
      <c r="D179" s="1680"/>
    </row>
    <row r="180" spans="1:6">
      <c r="A180" s="1681"/>
      <c r="B180" s="846" t="s">
        <v>2212</v>
      </c>
      <c r="C180" s="1388"/>
      <c r="D180" s="1680"/>
    </row>
    <row r="181" spans="1:6" ht="23">
      <c r="A181" s="1681" t="s">
        <v>2108</v>
      </c>
      <c r="B181" s="862" t="s">
        <v>5977</v>
      </c>
      <c r="C181" s="1384" t="s">
        <v>32</v>
      </c>
      <c r="D181" s="1680">
        <v>1</v>
      </c>
      <c r="E181" s="1195"/>
      <c r="F181" s="86">
        <f>ROUND((E181*D181),2)</f>
        <v>0</v>
      </c>
    </row>
    <row r="182" spans="1:6">
      <c r="A182" s="1681"/>
      <c r="B182" s="862" t="s">
        <v>2229</v>
      </c>
      <c r="C182" s="1385"/>
      <c r="D182" s="1680"/>
    </row>
    <row r="183" spans="1:6">
      <c r="A183" s="1681"/>
      <c r="B183" s="862" t="s">
        <v>2230</v>
      </c>
      <c r="C183" s="1385"/>
      <c r="D183" s="1680"/>
    </row>
    <row r="184" spans="1:6">
      <c r="A184" s="1681"/>
      <c r="B184" s="862" t="s">
        <v>2231</v>
      </c>
      <c r="C184" s="1385"/>
      <c r="D184" s="1680"/>
    </row>
    <row r="185" spans="1:6">
      <c r="A185" s="1681"/>
      <c r="B185" s="862" t="s">
        <v>2232</v>
      </c>
      <c r="C185" s="1385"/>
      <c r="D185" s="1680"/>
    </row>
    <row r="186" spans="1:6">
      <c r="A186" s="1681"/>
      <c r="B186" s="862" t="s">
        <v>2233</v>
      </c>
      <c r="C186" s="1385"/>
      <c r="D186" s="1680"/>
    </row>
    <row r="187" spans="1:6">
      <c r="A187" s="1681"/>
      <c r="B187" s="862" t="s">
        <v>2234</v>
      </c>
      <c r="C187" s="1385"/>
      <c r="D187" s="1680"/>
    </row>
    <row r="188" spans="1:6">
      <c r="A188" s="1681"/>
      <c r="B188" s="844" t="s">
        <v>2235</v>
      </c>
      <c r="C188" s="1374"/>
      <c r="D188" s="1680"/>
    </row>
    <row r="189" spans="1:6">
      <c r="A189" s="1681" t="s">
        <v>2114</v>
      </c>
      <c r="B189" s="862" t="s">
        <v>2189</v>
      </c>
      <c r="C189" s="1384" t="s">
        <v>32</v>
      </c>
      <c r="D189" s="1680">
        <v>1</v>
      </c>
      <c r="E189" s="1195"/>
      <c r="F189" s="86">
        <f>ROUND((E189*D189),2)</f>
        <v>0</v>
      </c>
    </row>
    <row r="190" spans="1:6">
      <c r="A190" s="1681"/>
      <c r="B190" s="862" t="s">
        <v>2236</v>
      </c>
      <c r="C190" s="1385"/>
      <c r="D190" s="1680"/>
    </row>
    <row r="191" spans="1:6">
      <c r="A191" s="1681"/>
      <c r="B191" s="862" t="s">
        <v>2237</v>
      </c>
      <c r="C191" s="1385"/>
      <c r="D191" s="1680"/>
    </row>
    <row r="192" spans="1:6">
      <c r="A192" s="1681"/>
      <c r="B192" s="862" t="s">
        <v>2238</v>
      </c>
      <c r="C192" s="1385"/>
      <c r="D192" s="1680"/>
    </row>
    <row r="193" spans="1:6">
      <c r="A193" s="1681"/>
      <c r="B193" s="862" t="s">
        <v>2185</v>
      </c>
      <c r="C193" s="1385"/>
      <c r="D193" s="1680"/>
    </row>
    <row r="194" spans="1:6">
      <c r="A194" s="1681" t="s">
        <v>2122</v>
      </c>
      <c r="B194" s="862" t="s">
        <v>2239</v>
      </c>
      <c r="C194" s="1384" t="s">
        <v>32</v>
      </c>
      <c r="D194" s="1680">
        <v>1</v>
      </c>
      <c r="E194" s="1195"/>
      <c r="F194" s="86">
        <f>ROUND((E194*D194),2)</f>
        <v>0</v>
      </c>
    </row>
    <row r="195" spans="1:6">
      <c r="A195" s="1681"/>
      <c r="B195" s="862" t="s">
        <v>2240</v>
      </c>
      <c r="C195" s="1385"/>
      <c r="D195" s="1680"/>
    </row>
    <row r="196" spans="1:6">
      <c r="A196" s="1681"/>
      <c r="B196" s="862" t="s">
        <v>2241</v>
      </c>
      <c r="C196" s="1385"/>
      <c r="D196" s="1680"/>
    </row>
    <row r="197" spans="1:6" ht="23">
      <c r="A197" s="1681" t="s">
        <v>2192</v>
      </c>
      <c r="B197" s="862" t="s">
        <v>5978</v>
      </c>
      <c r="C197" s="1384" t="s">
        <v>32</v>
      </c>
      <c r="D197" s="1680">
        <v>1</v>
      </c>
      <c r="E197" s="1195"/>
      <c r="F197" s="86">
        <f>ROUND((E197*D197),2)</f>
        <v>0</v>
      </c>
    </row>
    <row r="198" spans="1:6">
      <c r="A198" s="1681"/>
      <c r="B198" s="862" t="s">
        <v>2242</v>
      </c>
      <c r="C198" s="1385"/>
      <c r="D198" s="1680"/>
    </row>
    <row r="199" spans="1:6">
      <c r="A199" s="1681"/>
      <c r="B199" s="862" t="s">
        <v>2243</v>
      </c>
      <c r="C199" s="1385"/>
      <c r="D199" s="1680"/>
    </row>
    <row r="200" spans="1:6">
      <c r="A200" s="1681"/>
      <c r="B200" s="862" t="s">
        <v>2244</v>
      </c>
      <c r="C200" s="1385"/>
      <c r="D200" s="1680"/>
    </row>
    <row r="201" spans="1:6">
      <c r="A201" s="1681"/>
      <c r="B201" s="844" t="s">
        <v>2245</v>
      </c>
      <c r="C201" s="1374"/>
      <c r="D201" s="1680"/>
    </row>
    <row r="202" spans="1:6">
      <c r="A202" s="1681" t="s">
        <v>2221</v>
      </c>
      <c r="B202" s="862" t="s">
        <v>2189</v>
      </c>
      <c r="C202" s="1384" t="s">
        <v>32</v>
      </c>
      <c r="D202" s="1680">
        <v>1</v>
      </c>
      <c r="E202" s="1195"/>
      <c r="F202" s="86">
        <f>ROUND((E202*D202),2)</f>
        <v>0</v>
      </c>
    </row>
    <row r="203" spans="1:6">
      <c r="A203" s="1681"/>
      <c r="B203" s="862" t="s">
        <v>2246</v>
      </c>
      <c r="C203" s="1385"/>
      <c r="D203" s="1680"/>
    </row>
    <row r="204" spans="1:6">
      <c r="A204" s="1681"/>
      <c r="B204" s="862" t="s">
        <v>2247</v>
      </c>
      <c r="C204" s="1385"/>
      <c r="D204" s="1680"/>
    </row>
    <row r="205" spans="1:6">
      <c r="A205" s="1681"/>
      <c r="B205" s="862" t="s">
        <v>2248</v>
      </c>
      <c r="C205" s="1385"/>
      <c r="D205" s="1680"/>
    </row>
    <row r="206" spans="1:6">
      <c r="A206" s="1681"/>
      <c r="B206" s="862" t="s">
        <v>2185</v>
      </c>
      <c r="C206" s="1385"/>
      <c r="D206" s="1680"/>
    </row>
    <row r="207" spans="1:6" ht="23">
      <c r="A207" s="1681" t="s">
        <v>2249</v>
      </c>
      <c r="B207" s="862" t="s">
        <v>5979</v>
      </c>
      <c r="C207" s="1384" t="s">
        <v>32</v>
      </c>
      <c r="D207" s="1680">
        <v>1</v>
      </c>
      <c r="E207" s="1195"/>
      <c r="F207" s="86">
        <f>ROUND((E207*D207),2)</f>
        <v>0</v>
      </c>
    </row>
    <row r="208" spans="1:6">
      <c r="A208" s="1681"/>
      <c r="B208" s="862" t="s">
        <v>2250</v>
      </c>
      <c r="C208" s="1385"/>
      <c r="D208" s="1680"/>
    </row>
    <row r="209" spans="1:4">
      <c r="A209" s="1681"/>
      <c r="B209" s="862" t="s">
        <v>2251</v>
      </c>
      <c r="C209" s="1385"/>
      <c r="D209" s="1680"/>
    </row>
    <row r="210" spans="1:4">
      <c r="A210" s="1681"/>
      <c r="B210" s="862" t="s">
        <v>2252</v>
      </c>
      <c r="C210" s="1385"/>
      <c r="D210" s="1680"/>
    </row>
    <row r="211" spans="1:4">
      <c r="A211" s="1681"/>
      <c r="B211" s="862" t="s">
        <v>2253</v>
      </c>
      <c r="C211" s="1385"/>
      <c r="D211" s="1680"/>
    </row>
    <row r="212" spans="1:4">
      <c r="A212" s="1681"/>
      <c r="B212" s="862" t="s">
        <v>2254</v>
      </c>
      <c r="C212" s="1385"/>
      <c r="D212" s="1680"/>
    </row>
    <row r="213" spans="1:4">
      <c r="A213" s="1681"/>
      <c r="B213" s="862" t="s">
        <v>2255</v>
      </c>
      <c r="C213" s="1385"/>
      <c r="D213" s="1680"/>
    </row>
    <row r="214" spans="1:4">
      <c r="A214" s="1681"/>
      <c r="B214" s="862" t="s">
        <v>2256</v>
      </c>
      <c r="C214" s="1385"/>
      <c r="D214" s="1680"/>
    </row>
    <row r="215" spans="1:4">
      <c r="A215" s="1681"/>
      <c r="B215" s="862" t="s">
        <v>2257</v>
      </c>
      <c r="C215" s="1385"/>
      <c r="D215" s="1680"/>
    </row>
    <row r="216" spans="1:4">
      <c r="A216" s="1681"/>
      <c r="B216" s="862" t="s">
        <v>2258</v>
      </c>
      <c r="C216" s="1385"/>
      <c r="D216" s="1680"/>
    </row>
    <row r="217" spans="1:4">
      <c r="A217" s="1681"/>
      <c r="B217" s="862" t="s">
        <v>2259</v>
      </c>
      <c r="C217" s="1385"/>
      <c r="D217" s="1680"/>
    </row>
    <row r="218" spans="1:4">
      <c r="A218" s="1681"/>
      <c r="B218" s="862" t="s">
        <v>2260</v>
      </c>
      <c r="C218" s="1385"/>
      <c r="D218" s="1680"/>
    </row>
    <row r="219" spans="1:4">
      <c r="A219" s="1681"/>
      <c r="B219" s="844" t="s">
        <v>2261</v>
      </c>
      <c r="C219" s="1374"/>
      <c r="D219" s="1680"/>
    </row>
    <row r="220" spans="1:4">
      <c r="A220" s="1681"/>
      <c r="B220" s="845" t="s">
        <v>2174</v>
      </c>
      <c r="C220" s="1387"/>
      <c r="D220" s="1680"/>
    </row>
    <row r="221" spans="1:4">
      <c r="A221" s="1681"/>
      <c r="B221" s="846" t="s">
        <v>2128</v>
      </c>
      <c r="C221" s="1388"/>
      <c r="D221" s="1680"/>
    </row>
    <row r="222" spans="1:4">
      <c r="A222" s="1681" t="s">
        <v>2262</v>
      </c>
      <c r="B222" s="862" t="s">
        <v>2263</v>
      </c>
      <c r="C222" s="1384" t="s">
        <v>32</v>
      </c>
      <c r="D222" s="1680">
        <v>1</v>
      </c>
    </row>
    <row r="223" spans="1:4">
      <c r="A223" s="1681"/>
      <c r="B223" s="862" t="s">
        <v>2264</v>
      </c>
      <c r="C223" s="1385"/>
      <c r="D223" s="1680"/>
    </row>
    <row r="224" spans="1:4">
      <c r="A224" s="1681"/>
      <c r="B224" s="849" t="s">
        <v>2265</v>
      </c>
      <c r="C224" s="1391"/>
      <c r="D224" s="1680"/>
    </row>
    <row r="225" spans="1:6">
      <c r="A225" s="1681"/>
      <c r="B225" s="862"/>
      <c r="C225" s="1385"/>
      <c r="D225" s="1680"/>
    </row>
    <row r="226" spans="1:6">
      <c r="A226" s="1679" t="s">
        <v>2266</v>
      </c>
      <c r="B226" s="1679" t="s">
        <v>2267</v>
      </c>
      <c r="C226" s="1375"/>
      <c r="D226" s="1680"/>
    </row>
    <row r="227" spans="1:6">
      <c r="A227" s="1679"/>
      <c r="B227" s="1679"/>
      <c r="C227" s="1375"/>
      <c r="D227" s="1680"/>
    </row>
    <row r="228" spans="1:6">
      <c r="A228" s="1681" t="s">
        <v>2100</v>
      </c>
      <c r="B228" s="862" t="s">
        <v>2123</v>
      </c>
      <c r="C228" s="1384" t="s">
        <v>32</v>
      </c>
      <c r="D228" s="1680">
        <v>1</v>
      </c>
      <c r="E228" s="1195"/>
      <c r="F228" s="86">
        <f>ROUND((E228*D228),2)</f>
        <v>0</v>
      </c>
    </row>
    <row r="229" spans="1:6">
      <c r="A229" s="1681"/>
      <c r="B229" s="862" t="s">
        <v>2124</v>
      </c>
      <c r="C229" s="1385"/>
      <c r="D229" s="1680"/>
    </row>
    <row r="230" spans="1:6">
      <c r="A230" s="1681"/>
      <c r="B230" s="862" t="s">
        <v>2125</v>
      </c>
      <c r="C230" s="1385"/>
      <c r="D230" s="1680"/>
    </row>
    <row r="231" spans="1:6" ht="23">
      <c r="A231" s="1681"/>
      <c r="B231" s="862" t="s">
        <v>2126</v>
      </c>
      <c r="C231" s="1385"/>
      <c r="D231" s="1680"/>
    </row>
    <row r="232" spans="1:6">
      <c r="A232" s="1681"/>
      <c r="B232" s="845" t="s">
        <v>2127</v>
      </c>
      <c r="C232" s="1387"/>
      <c r="D232" s="1680"/>
    </row>
    <row r="233" spans="1:6">
      <c r="A233" s="1681"/>
      <c r="B233" s="846" t="s">
        <v>2128</v>
      </c>
      <c r="C233" s="1388"/>
      <c r="D233" s="1680"/>
    </row>
    <row r="234" spans="1:6">
      <c r="A234" s="1681" t="s">
        <v>2108</v>
      </c>
      <c r="B234" s="862" t="s">
        <v>2208</v>
      </c>
      <c r="C234" s="1384" t="s">
        <v>32</v>
      </c>
      <c r="D234" s="1680">
        <v>1</v>
      </c>
      <c r="E234" s="1195"/>
      <c r="F234" s="86">
        <f>ROUND((E234*D234),2)</f>
        <v>0</v>
      </c>
    </row>
    <row r="235" spans="1:6">
      <c r="A235" s="1681"/>
      <c r="B235" s="862" t="s">
        <v>2268</v>
      </c>
      <c r="C235" s="1385"/>
      <c r="D235" s="1680"/>
    </row>
    <row r="236" spans="1:6">
      <c r="A236" s="1681"/>
      <c r="B236" s="862" t="s">
        <v>2269</v>
      </c>
      <c r="C236" s="1385"/>
      <c r="D236" s="1680"/>
    </row>
    <row r="237" spans="1:6">
      <c r="A237" s="1681"/>
      <c r="B237" s="862" t="s">
        <v>2211</v>
      </c>
      <c r="C237" s="1385"/>
      <c r="D237" s="1680"/>
    </row>
    <row r="238" spans="1:6">
      <c r="A238" s="1681"/>
      <c r="B238" s="845" t="s">
        <v>2127</v>
      </c>
      <c r="C238" s="1387"/>
      <c r="D238" s="1680"/>
    </row>
    <row r="239" spans="1:6">
      <c r="A239" s="1681"/>
      <c r="B239" s="846" t="s">
        <v>2212</v>
      </c>
      <c r="C239" s="1388"/>
      <c r="D239" s="1680"/>
    </row>
    <row r="240" spans="1:6">
      <c r="A240" s="1681" t="s">
        <v>2114</v>
      </c>
      <c r="B240" s="862" t="s">
        <v>2189</v>
      </c>
      <c r="C240" s="1384" t="s">
        <v>32</v>
      </c>
      <c r="D240" s="1680">
        <v>1</v>
      </c>
      <c r="E240" s="1195"/>
      <c r="F240" s="86">
        <f>ROUND((E240*D240),2)</f>
        <v>0</v>
      </c>
    </row>
    <row r="241" spans="1:6">
      <c r="A241" s="1681"/>
      <c r="B241" s="862" t="s">
        <v>2236</v>
      </c>
      <c r="C241" s="1385"/>
      <c r="D241" s="1680"/>
    </row>
    <row r="242" spans="1:6">
      <c r="A242" s="1681"/>
      <c r="B242" s="862" t="s">
        <v>2237</v>
      </c>
      <c r="C242" s="1385"/>
      <c r="D242" s="1680"/>
    </row>
    <row r="243" spans="1:6">
      <c r="A243" s="1681"/>
      <c r="B243" s="862" t="s">
        <v>2238</v>
      </c>
      <c r="C243" s="1385"/>
      <c r="D243" s="1680"/>
    </row>
    <row r="244" spans="1:6">
      <c r="A244" s="1681"/>
      <c r="B244" s="862" t="s">
        <v>2185</v>
      </c>
      <c r="C244" s="1385"/>
      <c r="D244" s="1680"/>
    </row>
    <row r="245" spans="1:6">
      <c r="A245" s="1681" t="s">
        <v>2122</v>
      </c>
      <c r="B245" s="862" t="s">
        <v>2270</v>
      </c>
      <c r="C245" s="1384" t="s">
        <v>32</v>
      </c>
      <c r="D245" s="1680">
        <v>1</v>
      </c>
      <c r="E245" s="1195"/>
      <c r="F245" s="86">
        <f>ROUND((E245*D245),2)</f>
        <v>0</v>
      </c>
    </row>
    <row r="246" spans="1:6">
      <c r="A246" s="1681"/>
      <c r="B246" s="862" t="s">
        <v>2271</v>
      </c>
      <c r="C246" s="1385"/>
      <c r="D246" s="1680"/>
    </row>
    <row r="247" spans="1:6">
      <c r="A247" s="1681"/>
      <c r="B247" s="862" t="s">
        <v>2272</v>
      </c>
      <c r="C247" s="1385"/>
      <c r="D247" s="1680"/>
    </row>
    <row r="248" spans="1:6">
      <c r="A248" s="1681"/>
      <c r="B248" s="862" t="s">
        <v>2273</v>
      </c>
      <c r="C248" s="1385"/>
      <c r="D248" s="1680"/>
    </row>
    <row r="249" spans="1:6">
      <c r="A249" s="1681"/>
      <c r="B249" s="862" t="s">
        <v>2185</v>
      </c>
      <c r="C249" s="1385"/>
      <c r="D249" s="1680"/>
    </row>
    <row r="250" spans="1:6">
      <c r="A250" s="1681"/>
      <c r="B250" s="844" t="s">
        <v>2274</v>
      </c>
      <c r="C250" s="1374"/>
      <c r="D250" s="1680"/>
    </row>
    <row r="251" spans="1:6">
      <c r="A251" s="861"/>
      <c r="B251" s="844"/>
      <c r="C251" s="1374"/>
      <c r="D251" s="860"/>
    </row>
    <row r="252" spans="1:6">
      <c r="A252" s="1681" t="s">
        <v>2192</v>
      </c>
      <c r="B252" s="862" t="s">
        <v>5980</v>
      </c>
      <c r="C252" s="1384" t="s">
        <v>32</v>
      </c>
      <c r="D252" s="1680">
        <v>1</v>
      </c>
      <c r="E252" s="1195"/>
      <c r="F252" s="86">
        <f>ROUND((E252*D252),2)</f>
        <v>0</v>
      </c>
    </row>
    <row r="253" spans="1:6">
      <c r="A253" s="1681"/>
      <c r="B253" s="862" t="s">
        <v>2275</v>
      </c>
      <c r="C253" s="1385"/>
      <c r="D253" s="1680"/>
    </row>
    <row r="254" spans="1:6">
      <c r="A254" s="1681"/>
      <c r="B254" s="862" t="s">
        <v>2276</v>
      </c>
      <c r="C254" s="1385"/>
      <c r="D254" s="1680"/>
    </row>
    <row r="255" spans="1:6">
      <c r="A255" s="1681"/>
      <c r="B255" s="862" t="s">
        <v>2277</v>
      </c>
      <c r="C255" s="1385"/>
      <c r="D255" s="1680"/>
    </row>
    <row r="256" spans="1:6" ht="23">
      <c r="A256" s="1681"/>
      <c r="B256" s="862" t="s">
        <v>2278</v>
      </c>
      <c r="C256" s="1385"/>
      <c r="D256" s="1680"/>
    </row>
    <row r="257" spans="1:6">
      <c r="A257" s="1681"/>
      <c r="B257" s="862" t="s">
        <v>2279</v>
      </c>
      <c r="C257" s="1385"/>
      <c r="D257" s="1680"/>
    </row>
    <row r="258" spans="1:6">
      <c r="A258" s="1681"/>
      <c r="B258" s="862" t="s">
        <v>2280</v>
      </c>
      <c r="C258" s="1385"/>
      <c r="D258" s="1680"/>
    </row>
    <row r="259" spans="1:6">
      <c r="A259" s="1681"/>
      <c r="B259" s="862" t="s">
        <v>2281</v>
      </c>
      <c r="C259" s="1385"/>
      <c r="D259" s="1680"/>
    </row>
    <row r="260" spans="1:6">
      <c r="A260" s="1681"/>
      <c r="B260" s="862" t="s">
        <v>2282</v>
      </c>
      <c r="C260" s="1385"/>
      <c r="D260" s="1680"/>
    </row>
    <row r="261" spans="1:6">
      <c r="A261" s="1681"/>
      <c r="B261" s="844" t="s">
        <v>2283</v>
      </c>
      <c r="C261" s="1374"/>
      <c r="D261" s="1680"/>
    </row>
    <row r="262" spans="1:6">
      <c r="A262" s="1681" t="s">
        <v>2284</v>
      </c>
      <c r="B262" s="862" t="s">
        <v>2285</v>
      </c>
      <c r="C262" s="1384" t="s">
        <v>32</v>
      </c>
      <c r="D262" s="1680">
        <v>1</v>
      </c>
      <c r="E262" s="1195"/>
      <c r="F262" s="86">
        <f>ROUND((E262*D262),2)</f>
        <v>0</v>
      </c>
    </row>
    <row r="263" spans="1:6">
      <c r="A263" s="1681"/>
      <c r="B263" s="862" t="s">
        <v>2226</v>
      </c>
      <c r="C263" s="1385"/>
      <c r="D263" s="1680"/>
    </row>
    <row r="264" spans="1:6">
      <c r="A264" s="1681"/>
      <c r="B264" s="862" t="s">
        <v>2286</v>
      </c>
      <c r="C264" s="1385"/>
      <c r="D264" s="1680"/>
    </row>
    <row r="265" spans="1:6">
      <c r="A265" s="1681"/>
      <c r="B265" s="862" t="s">
        <v>2185</v>
      </c>
      <c r="C265" s="1385"/>
      <c r="D265" s="1680"/>
    </row>
    <row r="266" spans="1:6">
      <c r="A266" s="861"/>
      <c r="B266" s="862"/>
      <c r="C266" s="1385"/>
      <c r="D266" s="860"/>
    </row>
    <row r="267" spans="1:6">
      <c r="A267" s="1679" t="s">
        <v>2287</v>
      </c>
      <c r="B267" s="1679" t="s">
        <v>2288</v>
      </c>
      <c r="C267" s="1375"/>
      <c r="D267" s="1680"/>
    </row>
    <row r="268" spans="1:6">
      <c r="A268" s="1679"/>
      <c r="B268" s="1679"/>
      <c r="C268" s="1375"/>
      <c r="D268" s="1680"/>
    </row>
    <row r="269" spans="1:6">
      <c r="A269" s="1681" t="s">
        <v>2100</v>
      </c>
      <c r="B269" s="862" t="s">
        <v>2189</v>
      </c>
      <c r="C269" s="1384" t="s">
        <v>32</v>
      </c>
      <c r="D269" s="1680">
        <v>1</v>
      </c>
      <c r="E269" s="1195"/>
      <c r="F269" s="86">
        <f>ROUND((E269*D269),2)</f>
        <v>0</v>
      </c>
    </row>
    <row r="270" spans="1:6">
      <c r="A270" s="1681"/>
      <c r="B270" s="862" t="s">
        <v>2289</v>
      </c>
      <c r="C270" s="1385"/>
      <c r="D270" s="1680"/>
    </row>
    <row r="271" spans="1:6">
      <c r="A271" s="1681"/>
      <c r="B271" s="862" t="s">
        <v>2238</v>
      </c>
      <c r="C271" s="1385"/>
      <c r="D271" s="1680"/>
    </row>
    <row r="272" spans="1:6">
      <c r="A272" s="1681"/>
      <c r="B272" s="862" t="s">
        <v>2185</v>
      </c>
      <c r="C272" s="1385"/>
      <c r="D272" s="1680"/>
    </row>
    <row r="273" spans="1:6">
      <c r="A273" s="1681" t="s">
        <v>2108</v>
      </c>
      <c r="B273" s="862" t="s">
        <v>2290</v>
      </c>
      <c r="C273" s="1384" t="s">
        <v>32</v>
      </c>
      <c r="D273" s="1680">
        <v>1</v>
      </c>
      <c r="E273" s="1195"/>
      <c r="F273" s="86">
        <f>ROUND((E273*D273),2)</f>
        <v>0</v>
      </c>
    </row>
    <row r="274" spans="1:6">
      <c r="A274" s="1681"/>
      <c r="B274" s="862" t="s">
        <v>2291</v>
      </c>
      <c r="C274" s="1385"/>
      <c r="D274" s="1680"/>
    </row>
    <row r="275" spans="1:6">
      <c r="A275" s="1681"/>
      <c r="B275" s="862" t="s">
        <v>2292</v>
      </c>
      <c r="C275" s="1385"/>
      <c r="D275" s="1680"/>
    </row>
    <row r="276" spans="1:6">
      <c r="A276" s="1681"/>
      <c r="B276" s="862" t="s">
        <v>2293</v>
      </c>
      <c r="C276" s="1385"/>
      <c r="D276" s="1680"/>
    </row>
    <row r="277" spans="1:6" ht="23">
      <c r="A277" s="1681" t="s">
        <v>2114</v>
      </c>
      <c r="B277" s="862" t="s">
        <v>5981</v>
      </c>
      <c r="C277" s="1384" t="s">
        <v>32</v>
      </c>
      <c r="D277" s="1680">
        <v>2</v>
      </c>
      <c r="E277" s="1195"/>
      <c r="F277" s="86">
        <f>ROUND((E277*D277),2)</f>
        <v>0</v>
      </c>
    </row>
    <row r="278" spans="1:6">
      <c r="A278" s="1681"/>
      <c r="B278" s="862" t="s">
        <v>2294</v>
      </c>
      <c r="C278" s="1385"/>
      <c r="D278" s="1680"/>
    </row>
    <row r="279" spans="1:6">
      <c r="A279" s="1681"/>
      <c r="B279" s="862" t="s">
        <v>2295</v>
      </c>
      <c r="C279" s="1385"/>
      <c r="D279" s="1680"/>
    </row>
    <row r="280" spans="1:6">
      <c r="A280" s="1681"/>
      <c r="B280" s="862" t="s">
        <v>2231</v>
      </c>
      <c r="C280" s="1385"/>
      <c r="D280" s="1680"/>
    </row>
    <row r="281" spans="1:6">
      <c r="A281" s="1681"/>
      <c r="B281" s="862" t="s">
        <v>2296</v>
      </c>
      <c r="C281" s="1385"/>
      <c r="D281" s="1680"/>
    </row>
    <row r="282" spans="1:6">
      <c r="A282" s="1681"/>
      <c r="B282" s="862" t="s">
        <v>2297</v>
      </c>
      <c r="C282" s="1385"/>
      <c r="D282" s="1680"/>
    </row>
    <row r="283" spans="1:6">
      <c r="A283" s="1681"/>
      <c r="B283" s="862" t="s">
        <v>2234</v>
      </c>
      <c r="C283" s="1385"/>
      <c r="D283" s="1680"/>
    </row>
    <row r="284" spans="1:6">
      <c r="A284" s="1681"/>
      <c r="B284" s="844" t="s">
        <v>2298</v>
      </c>
      <c r="C284" s="1374"/>
      <c r="D284" s="1680"/>
    </row>
    <row r="285" spans="1:6" ht="23">
      <c r="A285" s="1681" t="s">
        <v>2122</v>
      </c>
      <c r="B285" s="862" t="s">
        <v>5977</v>
      </c>
      <c r="C285" s="1384" t="s">
        <v>32</v>
      </c>
      <c r="D285" s="1680">
        <v>1</v>
      </c>
      <c r="E285" s="1195"/>
      <c r="F285" s="86">
        <f>ROUND((E285*D285),2)</f>
        <v>0</v>
      </c>
    </row>
    <row r="286" spans="1:6">
      <c r="A286" s="1681"/>
      <c r="B286" s="862" t="s">
        <v>2229</v>
      </c>
      <c r="C286" s="1385"/>
      <c r="D286" s="1680"/>
    </row>
    <row r="287" spans="1:6">
      <c r="A287" s="1681"/>
      <c r="B287" s="862" t="s">
        <v>2230</v>
      </c>
      <c r="C287" s="1385"/>
      <c r="D287" s="1680"/>
    </row>
    <row r="288" spans="1:6">
      <c r="A288" s="1681"/>
      <c r="B288" s="862" t="s">
        <v>2231</v>
      </c>
      <c r="C288" s="1385"/>
      <c r="D288" s="1680"/>
    </row>
    <row r="289" spans="1:6">
      <c r="A289" s="1681"/>
      <c r="B289" s="862" t="s">
        <v>2299</v>
      </c>
      <c r="C289" s="1385"/>
      <c r="D289" s="1680"/>
    </row>
    <row r="290" spans="1:6">
      <c r="A290" s="1681"/>
      <c r="B290" s="862" t="s">
        <v>2233</v>
      </c>
      <c r="C290" s="1385"/>
      <c r="D290" s="1680"/>
    </row>
    <row r="291" spans="1:6">
      <c r="A291" s="1681"/>
      <c r="B291" s="862" t="s">
        <v>2234</v>
      </c>
      <c r="C291" s="1385"/>
      <c r="D291" s="1680"/>
    </row>
    <row r="292" spans="1:6">
      <c r="A292" s="1681"/>
      <c r="B292" s="844" t="s">
        <v>2235</v>
      </c>
      <c r="C292" s="1374"/>
      <c r="D292" s="1680"/>
    </row>
    <row r="293" spans="1:6">
      <c r="A293" s="861"/>
      <c r="B293" s="862"/>
      <c r="C293" s="1385"/>
      <c r="D293" s="860"/>
    </row>
    <row r="294" spans="1:6">
      <c r="A294" s="1679" t="s">
        <v>2300</v>
      </c>
      <c r="B294" s="1679" t="s">
        <v>2301</v>
      </c>
      <c r="C294" s="1375"/>
      <c r="D294" s="1680"/>
    </row>
    <row r="295" spans="1:6">
      <c r="A295" s="1679"/>
      <c r="B295" s="1679"/>
      <c r="C295" s="1375"/>
      <c r="D295" s="1680"/>
    </row>
    <row r="296" spans="1:6" ht="23">
      <c r="A296" s="1681" t="s">
        <v>2100</v>
      </c>
      <c r="B296" s="862" t="s">
        <v>5982</v>
      </c>
      <c r="C296" s="1384" t="s">
        <v>32</v>
      </c>
      <c r="D296" s="1680">
        <v>2</v>
      </c>
      <c r="E296" s="1195"/>
      <c r="F296" s="86">
        <f>ROUND((E296*D296),2)</f>
        <v>0</v>
      </c>
    </row>
    <row r="297" spans="1:6">
      <c r="A297" s="1681"/>
      <c r="B297" s="862" t="s">
        <v>2302</v>
      </c>
      <c r="C297" s="1385"/>
      <c r="D297" s="1680"/>
    </row>
    <row r="298" spans="1:6">
      <c r="A298" s="1681"/>
      <c r="B298" s="862" t="s">
        <v>2303</v>
      </c>
      <c r="C298" s="1385"/>
      <c r="D298" s="1680"/>
    </row>
    <row r="299" spans="1:6">
      <c r="A299" s="1681"/>
      <c r="B299" s="862" t="s">
        <v>2252</v>
      </c>
      <c r="C299" s="1385"/>
      <c r="D299" s="1680"/>
    </row>
    <row r="300" spans="1:6">
      <c r="A300" s="1681"/>
      <c r="B300" s="862" t="s">
        <v>2253</v>
      </c>
      <c r="C300" s="1385"/>
      <c r="D300" s="1680"/>
    </row>
    <row r="301" spans="1:6">
      <c r="A301" s="1681"/>
      <c r="B301" s="862" t="s">
        <v>2254</v>
      </c>
      <c r="C301" s="1385"/>
      <c r="D301" s="1680"/>
    </row>
    <row r="302" spans="1:6">
      <c r="A302" s="1681"/>
      <c r="B302" s="862" t="s">
        <v>2255</v>
      </c>
      <c r="C302" s="1385"/>
      <c r="D302" s="1680"/>
    </row>
    <row r="303" spans="1:6">
      <c r="A303" s="1681"/>
      <c r="B303" s="862" t="s">
        <v>2256</v>
      </c>
      <c r="C303" s="1385"/>
      <c r="D303" s="1680"/>
    </row>
    <row r="304" spans="1:6">
      <c r="A304" s="1681"/>
      <c r="B304" s="862" t="s">
        <v>2257</v>
      </c>
      <c r="C304" s="1385"/>
      <c r="D304" s="1680"/>
    </row>
    <row r="305" spans="1:6">
      <c r="A305" s="1681"/>
      <c r="B305" s="862" t="s">
        <v>2258</v>
      </c>
      <c r="C305" s="1385"/>
      <c r="D305" s="1680"/>
    </row>
    <row r="306" spans="1:6">
      <c r="A306" s="1681"/>
      <c r="B306" s="862" t="s">
        <v>2259</v>
      </c>
      <c r="C306" s="1385"/>
      <c r="D306" s="1680"/>
    </row>
    <row r="307" spans="1:6">
      <c r="A307" s="1681"/>
      <c r="B307" s="862" t="s">
        <v>2260</v>
      </c>
      <c r="C307" s="1385"/>
      <c r="D307" s="1680"/>
    </row>
    <row r="308" spans="1:6">
      <c r="A308" s="1681"/>
      <c r="B308" s="850" t="s">
        <v>2304</v>
      </c>
      <c r="C308" s="1392"/>
      <c r="D308" s="1680"/>
    </row>
    <row r="309" spans="1:6">
      <c r="A309" s="1681"/>
      <c r="B309" s="844" t="s">
        <v>2305</v>
      </c>
      <c r="C309" s="1374"/>
      <c r="D309" s="1680"/>
    </row>
    <row r="310" spans="1:6">
      <c r="A310" s="1681"/>
      <c r="B310" s="845" t="s">
        <v>2174</v>
      </c>
      <c r="C310" s="1387"/>
      <c r="D310" s="1680"/>
    </row>
    <row r="311" spans="1:6">
      <c r="A311" s="1681"/>
      <c r="B311" s="846" t="s">
        <v>2128</v>
      </c>
      <c r="C311" s="1388"/>
      <c r="D311" s="1680"/>
    </row>
    <row r="312" spans="1:6" ht="23">
      <c r="A312" s="1681" t="s">
        <v>2108</v>
      </c>
      <c r="B312" s="862" t="s">
        <v>2306</v>
      </c>
      <c r="C312" s="1384" t="s">
        <v>32</v>
      </c>
      <c r="D312" s="1680">
        <v>1</v>
      </c>
      <c r="E312" s="1195"/>
      <c r="F312" s="86">
        <f>ROUND((E312*D312),2)</f>
        <v>0</v>
      </c>
    </row>
    <row r="313" spans="1:6">
      <c r="A313" s="1681"/>
      <c r="B313" s="862" t="s">
        <v>2307</v>
      </c>
      <c r="C313" s="1385"/>
      <c r="D313" s="1680"/>
    </row>
    <row r="314" spans="1:6">
      <c r="A314" s="1681"/>
      <c r="B314" s="862"/>
      <c r="C314" s="1385"/>
      <c r="D314" s="1680"/>
    </row>
    <row r="315" spans="1:6" ht="23">
      <c r="A315" s="1681" t="s">
        <v>2114</v>
      </c>
      <c r="B315" s="862" t="s">
        <v>5983</v>
      </c>
      <c r="C315" s="1384" t="s">
        <v>32</v>
      </c>
      <c r="D315" s="1680">
        <v>1</v>
      </c>
      <c r="E315" s="1195"/>
      <c r="F315" s="86">
        <f>ROUND((E315*D315),2)</f>
        <v>0</v>
      </c>
    </row>
    <row r="316" spans="1:6">
      <c r="A316" s="1681"/>
      <c r="B316" s="862" t="s">
        <v>2308</v>
      </c>
      <c r="C316" s="1385"/>
      <c r="D316" s="1680"/>
    </row>
    <row r="317" spans="1:6">
      <c r="A317" s="1681"/>
      <c r="B317" s="862" t="s">
        <v>5856</v>
      </c>
      <c r="C317" s="1385"/>
      <c r="D317" s="1680"/>
    </row>
    <row r="318" spans="1:6">
      <c r="A318" s="1681"/>
      <c r="B318" s="862" t="s">
        <v>2309</v>
      </c>
      <c r="C318" s="1385"/>
      <c r="D318" s="1680"/>
    </row>
    <row r="319" spans="1:6" ht="23">
      <c r="A319" s="1681"/>
      <c r="B319" s="862" t="s">
        <v>2310</v>
      </c>
      <c r="C319" s="1385"/>
      <c r="D319" s="1680"/>
    </row>
    <row r="320" spans="1:6" ht="23">
      <c r="A320" s="1681"/>
      <c r="B320" s="862" t="s">
        <v>2311</v>
      </c>
      <c r="C320" s="1385"/>
      <c r="D320" s="1680"/>
    </row>
    <row r="321" spans="1:6">
      <c r="A321" s="1681"/>
      <c r="B321" s="862" t="s">
        <v>2254</v>
      </c>
      <c r="C321" s="1385"/>
      <c r="D321" s="1680"/>
    </row>
    <row r="322" spans="1:6" ht="23">
      <c r="A322" s="1681"/>
      <c r="B322" s="862" t="s">
        <v>2312</v>
      </c>
      <c r="C322" s="1385"/>
      <c r="D322" s="1680"/>
    </row>
    <row r="323" spans="1:6">
      <c r="A323" s="1681"/>
      <c r="B323" s="862" t="s">
        <v>2313</v>
      </c>
      <c r="C323" s="1385"/>
      <c r="D323" s="1680"/>
    </row>
    <row r="324" spans="1:6" ht="23">
      <c r="A324" s="1681"/>
      <c r="B324" s="862" t="s">
        <v>2314</v>
      </c>
      <c r="C324" s="1385"/>
      <c r="D324" s="1680"/>
    </row>
    <row r="325" spans="1:6">
      <c r="A325" s="1681"/>
      <c r="B325" s="862" t="s">
        <v>2315</v>
      </c>
      <c r="C325" s="1385"/>
      <c r="D325" s="1680"/>
    </row>
    <row r="326" spans="1:6">
      <c r="A326" s="1681"/>
      <c r="B326" s="862" t="s">
        <v>2316</v>
      </c>
      <c r="C326" s="1385"/>
      <c r="D326" s="1680"/>
    </row>
    <row r="327" spans="1:6" ht="23">
      <c r="A327" s="1681"/>
      <c r="B327" s="862" t="s">
        <v>2317</v>
      </c>
      <c r="C327" s="1385"/>
      <c r="D327" s="1680"/>
    </row>
    <row r="328" spans="1:6" ht="23">
      <c r="A328" s="1681"/>
      <c r="B328" s="862" t="s">
        <v>2318</v>
      </c>
      <c r="C328" s="1385"/>
      <c r="D328" s="1680"/>
    </row>
    <row r="329" spans="1:6">
      <c r="A329" s="1681"/>
      <c r="B329" s="844" t="s">
        <v>2319</v>
      </c>
      <c r="C329" s="1374"/>
      <c r="D329" s="1680"/>
    </row>
    <row r="330" spans="1:6">
      <c r="A330" s="1681"/>
      <c r="B330" s="845" t="s">
        <v>2174</v>
      </c>
      <c r="C330" s="1387"/>
      <c r="D330" s="1680"/>
    </row>
    <row r="331" spans="1:6">
      <c r="A331" s="1681"/>
      <c r="B331" s="846" t="s">
        <v>2128</v>
      </c>
      <c r="C331" s="1388"/>
      <c r="D331" s="1680"/>
    </row>
    <row r="332" spans="1:6">
      <c r="A332" s="1681" t="s">
        <v>2122</v>
      </c>
      <c r="B332" s="862" t="s">
        <v>2263</v>
      </c>
      <c r="C332" s="1384" t="s">
        <v>32</v>
      </c>
      <c r="D332" s="1680">
        <v>1</v>
      </c>
    </row>
    <row r="333" spans="1:6">
      <c r="A333" s="1681"/>
      <c r="B333" s="862" t="s">
        <v>2320</v>
      </c>
      <c r="C333" s="1385"/>
      <c r="D333" s="1680"/>
    </row>
    <row r="334" spans="1:6">
      <c r="A334" s="1681"/>
      <c r="B334" s="849" t="s">
        <v>2265</v>
      </c>
      <c r="C334" s="1391"/>
      <c r="D334" s="1680"/>
    </row>
    <row r="335" spans="1:6">
      <c r="A335" s="1681"/>
      <c r="B335" s="862"/>
      <c r="C335" s="1385"/>
      <c r="D335" s="1680"/>
    </row>
    <row r="336" spans="1:6" ht="23">
      <c r="A336" s="1681" t="s">
        <v>2192</v>
      </c>
      <c r="B336" s="862" t="s">
        <v>5984</v>
      </c>
      <c r="C336" s="1384" t="s">
        <v>32</v>
      </c>
      <c r="D336" s="1680">
        <v>2</v>
      </c>
      <c r="E336" s="1195"/>
      <c r="F336" s="86">
        <f>ROUND((E336*D336),2)</f>
        <v>0</v>
      </c>
    </row>
    <row r="337" spans="1:6">
      <c r="A337" s="1681"/>
      <c r="B337" s="862" t="s">
        <v>2321</v>
      </c>
      <c r="C337" s="1385"/>
      <c r="D337" s="1680"/>
    </row>
    <row r="338" spans="1:6">
      <c r="A338" s="1681"/>
      <c r="B338" s="862" t="s">
        <v>2322</v>
      </c>
      <c r="C338" s="1385"/>
      <c r="D338" s="1680"/>
    </row>
    <row r="339" spans="1:6">
      <c r="A339" s="1681"/>
      <c r="B339" s="862" t="s">
        <v>2323</v>
      </c>
      <c r="C339" s="1385"/>
      <c r="D339" s="1680"/>
    </row>
    <row r="340" spans="1:6">
      <c r="A340" s="1681"/>
      <c r="B340" s="862" t="s">
        <v>2324</v>
      </c>
      <c r="C340" s="1385"/>
      <c r="D340" s="1680"/>
    </row>
    <row r="341" spans="1:6">
      <c r="A341" s="1681"/>
      <c r="B341" s="844" t="s">
        <v>2325</v>
      </c>
      <c r="C341" s="1374"/>
      <c r="D341" s="1680"/>
    </row>
    <row r="342" spans="1:6">
      <c r="A342" s="1681"/>
      <c r="B342" s="845" t="s">
        <v>2127</v>
      </c>
      <c r="C342" s="1387"/>
      <c r="D342" s="1680"/>
    </row>
    <row r="343" spans="1:6">
      <c r="A343" s="1681"/>
      <c r="B343" s="846" t="s">
        <v>2326</v>
      </c>
      <c r="C343" s="1388"/>
      <c r="D343" s="1680"/>
    </row>
    <row r="344" spans="1:6">
      <c r="A344" s="861"/>
      <c r="B344" s="846"/>
      <c r="C344" s="1388"/>
      <c r="D344" s="860"/>
    </row>
    <row r="345" spans="1:6" ht="23">
      <c r="A345" s="1681" t="s">
        <v>2221</v>
      </c>
      <c r="B345" s="862" t="s">
        <v>5985</v>
      </c>
      <c r="C345" s="1384" t="s">
        <v>32</v>
      </c>
      <c r="D345" s="1680">
        <v>1</v>
      </c>
      <c r="E345" s="1195"/>
      <c r="F345" s="86">
        <f>ROUND((E345*D345),2)</f>
        <v>0</v>
      </c>
    </row>
    <row r="346" spans="1:6">
      <c r="A346" s="1681"/>
      <c r="B346" s="862" t="s">
        <v>2327</v>
      </c>
      <c r="C346" s="1385"/>
      <c r="D346" s="1680"/>
    </row>
    <row r="347" spans="1:6">
      <c r="A347" s="1681"/>
      <c r="B347" s="862" t="s">
        <v>2328</v>
      </c>
      <c r="C347" s="1385"/>
      <c r="D347" s="1680"/>
    </row>
    <row r="348" spans="1:6" ht="23">
      <c r="A348" s="1681"/>
      <c r="B348" s="862" t="s">
        <v>2329</v>
      </c>
      <c r="C348" s="1385"/>
      <c r="D348" s="1680"/>
    </row>
    <row r="349" spans="1:6">
      <c r="A349" s="1681"/>
      <c r="B349" s="850" t="s">
        <v>2330</v>
      </c>
      <c r="C349" s="1392"/>
      <c r="D349" s="1680"/>
    </row>
    <row r="350" spans="1:6" ht="23">
      <c r="A350" s="1681" t="s">
        <v>2249</v>
      </c>
      <c r="B350" s="862" t="s">
        <v>5986</v>
      </c>
      <c r="C350" s="1384" t="s">
        <v>32</v>
      </c>
      <c r="D350" s="1680">
        <v>1</v>
      </c>
      <c r="E350" s="1195"/>
      <c r="F350" s="86">
        <f>ROUND((E350*D350),2)</f>
        <v>0</v>
      </c>
    </row>
    <row r="351" spans="1:6">
      <c r="A351" s="1681"/>
      <c r="B351" s="862" t="s">
        <v>2331</v>
      </c>
      <c r="C351" s="1385"/>
      <c r="D351" s="1680"/>
    </row>
    <row r="352" spans="1:6">
      <c r="A352" s="1681"/>
      <c r="B352" s="862" t="s">
        <v>2332</v>
      </c>
      <c r="C352" s="1385"/>
      <c r="D352" s="1680"/>
    </row>
    <row r="353" spans="1:6">
      <c r="A353" s="1681"/>
      <c r="B353" s="862" t="s">
        <v>2333</v>
      </c>
      <c r="C353" s="1385"/>
      <c r="D353" s="1680"/>
    </row>
    <row r="354" spans="1:6" ht="23">
      <c r="A354" s="1681" t="s">
        <v>2262</v>
      </c>
      <c r="B354" s="862" t="s">
        <v>5987</v>
      </c>
      <c r="C354" s="1384" t="s">
        <v>32</v>
      </c>
      <c r="D354" s="1680">
        <v>1</v>
      </c>
      <c r="E354" s="1195"/>
      <c r="F354" s="86">
        <f>ROUND((E354*D354),2)</f>
        <v>0</v>
      </c>
    </row>
    <row r="355" spans="1:6">
      <c r="A355" s="1681"/>
      <c r="B355" s="862" t="s">
        <v>2334</v>
      </c>
      <c r="C355" s="1385"/>
      <c r="D355" s="1680"/>
    </row>
    <row r="356" spans="1:6" ht="23">
      <c r="A356" s="1681"/>
      <c r="B356" s="862" t="s">
        <v>2335</v>
      </c>
      <c r="C356" s="1385"/>
      <c r="D356" s="1680"/>
    </row>
    <row r="357" spans="1:6" ht="23">
      <c r="A357" s="1681"/>
      <c r="B357" s="862" t="s">
        <v>2336</v>
      </c>
      <c r="C357" s="1385"/>
      <c r="D357" s="1680"/>
    </row>
    <row r="358" spans="1:6">
      <c r="A358" s="1681"/>
      <c r="B358" s="862" t="s">
        <v>2337</v>
      </c>
      <c r="C358" s="1385"/>
      <c r="D358" s="1680"/>
    </row>
    <row r="359" spans="1:6">
      <c r="A359" s="1681"/>
      <c r="B359" s="845" t="s">
        <v>2127</v>
      </c>
      <c r="C359" s="1387"/>
      <c r="D359" s="1680"/>
    </row>
    <row r="360" spans="1:6">
      <c r="A360" s="1681"/>
      <c r="B360" s="844" t="s">
        <v>2338</v>
      </c>
      <c r="C360" s="1374"/>
      <c r="D360" s="1680"/>
    </row>
    <row r="361" spans="1:6" ht="23">
      <c r="A361" s="1681" t="s">
        <v>2339</v>
      </c>
      <c r="B361" s="862" t="s">
        <v>5988</v>
      </c>
      <c r="C361" s="1384" t="s">
        <v>32</v>
      </c>
      <c r="D361" s="1680">
        <v>1</v>
      </c>
      <c r="E361" s="1195"/>
      <c r="F361" s="86">
        <f>ROUND((E361*D361),2)</f>
        <v>0</v>
      </c>
    </row>
    <row r="362" spans="1:6">
      <c r="A362" s="1681"/>
      <c r="B362" s="862" t="s">
        <v>2340</v>
      </c>
      <c r="C362" s="1385"/>
      <c r="D362" s="1680"/>
    </row>
    <row r="363" spans="1:6">
      <c r="A363" s="1681"/>
      <c r="B363" s="862" t="s">
        <v>2341</v>
      </c>
      <c r="C363" s="1385"/>
      <c r="D363" s="1680"/>
    </row>
    <row r="364" spans="1:6">
      <c r="A364" s="1681"/>
      <c r="B364" s="844" t="s">
        <v>2342</v>
      </c>
      <c r="C364" s="1374"/>
      <c r="D364" s="1680"/>
    </row>
    <row r="365" spans="1:6" ht="23">
      <c r="A365" s="1681" t="s">
        <v>2343</v>
      </c>
      <c r="B365" s="862" t="s">
        <v>5989</v>
      </c>
      <c r="C365" s="1384" t="s">
        <v>32</v>
      </c>
      <c r="D365" s="1680">
        <v>1</v>
      </c>
      <c r="E365" s="1195"/>
      <c r="F365" s="86">
        <f>ROUND((E365*D365),2)</f>
        <v>0</v>
      </c>
    </row>
    <row r="366" spans="1:6">
      <c r="A366" s="1681"/>
      <c r="B366" s="862" t="s">
        <v>2344</v>
      </c>
      <c r="C366" s="1385"/>
      <c r="D366" s="1680"/>
    </row>
    <row r="367" spans="1:6">
      <c r="A367" s="1681"/>
      <c r="B367" s="862" t="s">
        <v>2345</v>
      </c>
      <c r="C367" s="1385"/>
      <c r="D367" s="1680"/>
    </row>
    <row r="368" spans="1:6">
      <c r="A368" s="1681"/>
      <c r="B368" s="844" t="s">
        <v>2346</v>
      </c>
      <c r="C368" s="1374"/>
      <c r="D368" s="1680"/>
    </row>
    <row r="369" spans="1:6" ht="23">
      <c r="A369" s="1681" t="s">
        <v>2347</v>
      </c>
      <c r="B369" s="862" t="s">
        <v>5990</v>
      </c>
      <c r="C369" s="1384" t="s">
        <v>32</v>
      </c>
      <c r="D369" s="1680">
        <v>1</v>
      </c>
      <c r="E369" s="1195"/>
      <c r="F369" s="86">
        <f>ROUND((E369*D369),2)</f>
        <v>0</v>
      </c>
    </row>
    <row r="370" spans="1:6">
      <c r="A370" s="1681"/>
      <c r="B370" s="862" t="s">
        <v>2331</v>
      </c>
      <c r="C370" s="1385"/>
      <c r="D370" s="1680"/>
    </row>
    <row r="371" spans="1:6">
      <c r="A371" s="1681"/>
      <c r="B371" s="862" t="s">
        <v>2348</v>
      </c>
      <c r="C371" s="1385"/>
      <c r="D371" s="1680"/>
    </row>
    <row r="372" spans="1:6">
      <c r="A372" s="1681"/>
      <c r="B372" s="862" t="s">
        <v>2349</v>
      </c>
      <c r="C372" s="1385"/>
      <c r="D372" s="1680"/>
    </row>
    <row r="373" spans="1:6">
      <c r="A373" s="861"/>
      <c r="B373" s="862"/>
      <c r="C373" s="1385"/>
      <c r="D373" s="860"/>
    </row>
    <row r="374" spans="1:6" ht="23">
      <c r="A374" s="1681" t="s">
        <v>2350</v>
      </c>
      <c r="B374" s="862" t="s">
        <v>5984</v>
      </c>
      <c r="C374" s="1384" t="s">
        <v>32</v>
      </c>
      <c r="D374" s="1680">
        <v>1</v>
      </c>
      <c r="E374" s="1195"/>
      <c r="F374" s="86">
        <f>ROUND((E374*D374),2)</f>
        <v>0</v>
      </c>
    </row>
    <row r="375" spans="1:6">
      <c r="A375" s="1681"/>
      <c r="B375" s="862" t="s">
        <v>2321</v>
      </c>
      <c r="C375" s="1385"/>
      <c r="D375" s="1680"/>
    </row>
    <row r="376" spans="1:6">
      <c r="A376" s="1681"/>
      <c r="B376" s="862" t="s">
        <v>2322</v>
      </c>
      <c r="C376" s="1385"/>
      <c r="D376" s="1680"/>
    </row>
    <row r="377" spans="1:6">
      <c r="A377" s="1681"/>
      <c r="B377" s="862" t="s">
        <v>2323</v>
      </c>
      <c r="C377" s="1385"/>
      <c r="D377" s="1680"/>
    </row>
    <row r="378" spans="1:6">
      <c r="A378" s="1681"/>
      <c r="B378" s="862" t="s">
        <v>2324</v>
      </c>
      <c r="C378" s="1385"/>
      <c r="D378" s="1680"/>
    </row>
    <row r="379" spans="1:6">
      <c r="A379" s="1681"/>
      <c r="B379" s="844" t="s">
        <v>2325</v>
      </c>
      <c r="C379" s="1374"/>
      <c r="D379" s="1680"/>
    </row>
    <row r="380" spans="1:6">
      <c r="A380" s="1681"/>
      <c r="B380" s="845" t="s">
        <v>2127</v>
      </c>
      <c r="C380" s="1387"/>
      <c r="D380" s="1680"/>
    </row>
    <row r="381" spans="1:6">
      <c r="A381" s="1681"/>
      <c r="B381" s="846" t="s">
        <v>2326</v>
      </c>
      <c r="C381" s="1388"/>
      <c r="D381" s="1680"/>
    </row>
    <row r="382" spans="1:6">
      <c r="A382" s="1681" t="s">
        <v>2351</v>
      </c>
      <c r="B382" s="862" t="s">
        <v>2352</v>
      </c>
      <c r="C382" s="1384" t="s">
        <v>32</v>
      </c>
      <c r="D382" s="1680">
        <v>1</v>
      </c>
      <c r="E382" s="1195"/>
      <c r="F382" s="86">
        <f>ROUND((E382*D382),2)</f>
        <v>0</v>
      </c>
    </row>
    <row r="383" spans="1:6">
      <c r="A383" s="1681"/>
      <c r="B383" s="862" t="s">
        <v>2353</v>
      </c>
      <c r="C383" s="1385"/>
      <c r="D383" s="1680"/>
    </row>
    <row r="384" spans="1:6">
      <c r="A384" s="1681"/>
      <c r="B384" s="862" t="s">
        <v>2354</v>
      </c>
      <c r="C384" s="1385"/>
      <c r="D384" s="1680"/>
    </row>
    <row r="385" spans="1:6">
      <c r="A385" s="1681"/>
      <c r="B385" s="862" t="s">
        <v>2355</v>
      </c>
      <c r="C385" s="1385"/>
      <c r="D385" s="1680"/>
    </row>
    <row r="386" spans="1:6">
      <c r="A386" s="1681"/>
      <c r="B386" s="862" t="s">
        <v>2356</v>
      </c>
      <c r="C386" s="1385"/>
      <c r="D386" s="1680"/>
    </row>
    <row r="387" spans="1:6">
      <c r="A387" s="1681"/>
      <c r="B387" s="862" t="s">
        <v>2357</v>
      </c>
      <c r="C387" s="1385"/>
      <c r="D387" s="1680"/>
    </row>
    <row r="388" spans="1:6">
      <c r="A388" s="1681"/>
      <c r="B388" s="862" t="s">
        <v>2358</v>
      </c>
      <c r="C388" s="1385"/>
      <c r="D388" s="1680"/>
    </row>
    <row r="389" spans="1:6">
      <c r="A389" s="1681"/>
      <c r="B389" s="850" t="s">
        <v>2359</v>
      </c>
      <c r="C389" s="1392"/>
      <c r="D389" s="1680"/>
    </row>
    <row r="390" spans="1:6">
      <c r="A390" s="1681"/>
      <c r="B390" s="844" t="s">
        <v>2360</v>
      </c>
      <c r="C390" s="1374"/>
      <c r="D390" s="1680"/>
    </row>
    <row r="391" spans="1:6">
      <c r="A391" s="1681"/>
      <c r="B391" s="845" t="s">
        <v>2361</v>
      </c>
      <c r="C391" s="1387"/>
      <c r="D391" s="1680"/>
    </row>
    <row r="392" spans="1:6">
      <c r="A392" s="1681"/>
      <c r="B392" s="846" t="s">
        <v>2362</v>
      </c>
      <c r="C392" s="1388"/>
      <c r="D392" s="1680"/>
    </row>
    <row r="393" spans="1:6" ht="23">
      <c r="A393" s="1681" t="s">
        <v>2363</v>
      </c>
      <c r="B393" s="862" t="s">
        <v>5991</v>
      </c>
      <c r="C393" s="1384" t="s">
        <v>32</v>
      </c>
      <c r="D393" s="1680">
        <v>1</v>
      </c>
      <c r="E393" s="1195"/>
      <c r="F393" s="86">
        <f>ROUND((E393*D393),2)</f>
        <v>0</v>
      </c>
    </row>
    <row r="394" spans="1:6">
      <c r="A394" s="1681"/>
      <c r="B394" s="862" t="s">
        <v>2364</v>
      </c>
      <c r="C394" s="1385"/>
      <c r="D394" s="1680"/>
    </row>
    <row r="395" spans="1:6" ht="23">
      <c r="A395" s="1681" t="s">
        <v>2365</v>
      </c>
      <c r="B395" s="862" t="s">
        <v>5992</v>
      </c>
      <c r="C395" s="1384" t="s">
        <v>32</v>
      </c>
      <c r="D395" s="1680">
        <v>1</v>
      </c>
      <c r="E395" s="1195"/>
      <c r="F395" s="86">
        <f>ROUND((E395*D395),2)</f>
        <v>0</v>
      </c>
    </row>
    <row r="396" spans="1:6">
      <c r="A396" s="1681"/>
      <c r="B396" s="862" t="s">
        <v>2366</v>
      </c>
      <c r="C396" s="1385"/>
      <c r="D396" s="1680"/>
    </row>
    <row r="397" spans="1:6">
      <c r="A397" s="1681"/>
      <c r="B397" s="862" t="s">
        <v>2367</v>
      </c>
      <c r="C397" s="1385"/>
      <c r="D397" s="1680"/>
    </row>
    <row r="398" spans="1:6">
      <c r="A398" s="1681"/>
      <c r="B398" s="862" t="s">
        <v>2355</v>
      </c>
      <c r="C398" s="1385"/>
      <c r="D398" s="1680"/>
    </row>
    <row r="399" spans="1:6">
      <c r="A399" s="1681"/>
      <c r="B399" s="862" t="s">
        <v>2356</v>
      </c>
      <c r="C399" s="1385"/>
      <c r="D399" s="1680"/>
    </row>
    <row r="400" spans="1:6">
      <c r="A400" s="1681"/>
      <c r="B400" s="862" t="s">
        <v>2357</v>
      </c>
      <c r="C400" s="1385"/>
      <c r="D400" s="1680"/>
    </row>
    <row r="401" spans="1:6">
      <c r="A401" s="1681"/>
      <c r="B401" s="862" t="s">
        <v>2358</v>
      </c>
      <c r="C401" s="1385"/>
      <c r="D401" s="1680"/>
    </row>
    <row r="402" spans="1:6">
      <c r="A402" s="1681"/>
      <c r="B402" s="850" t="s">
        <v>2368</v>
      </c>
      <c r="C402" s="1392"/>
      <c r="D402" s="1680"/>
    </row>
    <row r="403" spans="1:6">
      <c r="A403" s="1681"/>
      <c r="B403" s="844" t="s">
        <v>2360</v>
      </c>
      <c r="C403" s="1374"/>
      <c r="D403" s="1680"/>
    </row>
    <row r="404" spans="1:6">
      <c r="A404" s="1681"/>
      <c r="B404" s="845" t="s">
        <v>2361</v>
      </c>
      <c r="C404" s="1387"/>
      <c r="D404" s="1680"/>
    </row>
    <row r="405" spans="1:6">
      <c r="A405" s="1681"/>
      <c r="B405" s="846" t="s">
        <v>2362</v>
      </c>
      <c r="C405" s="1388"/>
      <c r="D405" s="1680"/>
    </row>
    <row r="406" spans="1:6">
      <c r="A406" s="861"/>
      <c r="B406" s="846"/>
      <c r="C406" s="1388"/>
      <c r="D406" s="860"/>
    </row>
    <row r="407" spans="1:6">
      <c r="A407" s="1681" t="s">
        <v>2369</v>
      </c>
      <c r="B407" s="862" t="s">
        <v>2263</v>
      </c>
      <c r="C407" s="1384" t="s">
        <v>32</v>
      </c>
      <c r="D407" s="1680">
        <v>1</v>
      </c>
    </row>
    <row r="408" spans="1:6">
      <c r="A408" s="1681"/>
      <c r="B408" s="862" t="s">
        <v>2370</v>
      </c>
      <c r="C408" s="1385"/>
      <c r="D408" s="1680"/>
    </row>
    <row r="409" spans="1:6">
      <c r="A409" s="1681"/>
      <c r="B409" s="849" t="s">
        <v>2265</v>
      </c>
      <c r="C409" s="1391"/>
      <c r="D409" s="1680"/>
    </row>
    <row r="410" spans="1:6">
      <c r="A410" s="1681"/>
      <c r="B410" s="862"/>
      <c r="C410" s="1385"/>
      <c r="D410" s="1680"/>
    </row>
    <row r="411" spans="1:6">
      <c r="A411" s="1681" t="s">
        <v>2371</v>
      </c>
      <c r="B411" s="862" t="s">
        <v>2123</v>
      </c>
      <c r="C411" s="1384" t="s">
        <v>32</v>
      </c>
      <c r="D411" s="1680">
        <v>1</v>
      </c>
      <c r="E411" s="1195"/>
      <c r="F411" s="86">
        <f>ROUND((E411*D411),2)</f>
        <v>0</v>
      </c>
    </row>
    <row r="412" spans="1:6">
      <c r="A412" s="1681"/>
      <c r="B412" s="862" t="s">
        <v>2124</v>
      </c>
      <c r="C412" s="1385"/>
      <c r="D412" s="1680"/>
    </row>
    <row r="413" spans="1:6">
      <c r="A413" s="1681"/>
      <c r="B413" s="862" t="s">
        <v>2125</v>
      </c>
      <c r="C413" s="1385"/>
      <c r="D413" s="1680"/>
    </row>
    <row r="414" spans="1:6" ht="23">
      <c r="A414" s="1681"/>
      <c r="B414" s="862" t="s">
        <v>2126</v>
      </c>
      <c r="C414" s="1385"/>
      <c r="D414" s="1680"/>
    </row>
    <row r="415" spans="1:6">
      <c r="A415" s="1681"/>
      <c r="B415" s="845" t="s">
        <v>2127</v>
      </c>
      <c r="C415" s="1387"/>
      <c r="D415" s="1680"/>
    </row>
    <row r="416" spans="1:6">
      <c r="A416" s="1681"/>
      <c r="B416" s="846" t="s">
        <v>2128</v>
      </c>
      <c r="C416" s="1388"/>
      <c r="D416" s="1680"/>
    </row>
    <row r="417" spans="1:6">
      <c r="A417" s="861"/>
      <c r="B417" s="862"/>
      <c r="C417" s="1385"/>
      <c r="D417" s="860"/>
    </row>
    <row r="418" spans="1:6">
      <c r="A418" s="1679" t="s">
        <v>2372</v>
      </c>
      <c r="B418" s="1679" t="s">
        <v>2373</v>
      </c>
      <c r="C418" s="1375"/>
      <c r="D418" s="1680"/>
    </row>
    <row r="419" spans="1:6">
      <c r="A419" s="1679"/>
      <c r="B419" s="1679"/>
      <c r="C419" s="1375"/>
      <c r="D419" s="1680"/>
    </row>
    <row r="420" spans="1:6">
      <c r="A420" s="1681" t="s">
        <v>2100</v>
      </c>
      <c r="B420" s="862" t="s">
        <v>2374</v>
      </c>
      <c r="C420" s="1384" t="s">
        <v>32</v>
      </c>
      <c r="D420" s="1680">
        <v>1</v>
      </c>
      <c r="E420" s="1195"/>
      <c r="F420" s="86">
        <f>ROUND((E420*D420),2)</f>
        <v>0</v>
      </c>
    </row>
    <row r="421" spans="1:6">
      <c r="A421" s="1681"/>
      <c r="B421" s="862" t="s">
        <v>2375</v>
      </c>
      <c r="C421" s="1385"/>
      <c r="D421" s="1680"/>
    </row>
    <row r="422" spans="1:6" ht="23">
      <c r="A422" s="1681"/>
      <c r="B422" s="862" t="s">
        <v>2376</v>
      </c>
      <c r="C422" s="1385"/>
      <c r="D422" s="1680"/>
    </row>
    <row r="423" spans="1:6">
      <c r="A423" s="1681"/>
      <c r="B423" s="862" t="s">
        <v>2377</v>
      </c>
      <c r="C423" s="1385"/>
      <c r="D423" s="1680"/>
    </row>
    <row r="424" spans="1:6">
      <c r="A424" s="1681"/>
      <c r="B424" s="862" t="s">
        <v>2378</v>
      </c>
      <c r="C424" s="1385"/>
      <c r="D424" s="1680"/>
    </row>
    <row r="425" spans="1:6">
      <c r="A425" s="1681"/>
      <c r="B425" s="862" t="s">
        <v>2273</v>
      </c>
      <c r="C425" s="1385"/>
      <c r="D425" s="1680"/>
    </row>
    <row r="426" spans="1:6">
      <c r="A426" s="1681"/>
      <c r="B426" s="862" t="s">
        <v>2379</v>
      </c>
      <c r="C426" s="1385"/>
      <c r="D426" s="1680"/>
    </row>
    <row r="427" spans="1:6">
      <c r="A427" s="1681"/>
      <c r="B427" s="862" t="s">
        <v>2185</v>
      </c>
      <c r="C427" s="1385"/>
      <c r="D427" s="1680"/>
    </row>
    <row r="428" spans="1:6">
      <c r="A428" s="1681"/>
      <c r="B428" s="844" t="s">
        <v>2274</v>
      </c>
      <c r="C428" s="1374"/>
      <c r="D428" s="1680"/>
    </row>
    <row r="429" spans="1:6">
      <c r="A429" s="1681"/>
      <c r="B429" s="845" t="s">
        <v>2127</v>
      </c>
      <c r="C429" s="1387"/>
      <c r="D429" s="1680"/>
    </row>
    <row r="430" spans="1:6">
      <c r="A430" s="1681"/>
      <c r="B430" s="846" t="s">
        <v>2212</v>
      </c>
      <c r="C430" s="1388"/>
      <c r="D430" s="1680"/>
    </row>
    <row r="431" spans="1:6">
      <c r="A431" s="1681" t="s">
        <v>2108</v>
      </c>
      <c r="B431" s="862" t="s">
        <v>2380</v>
      </c>
      <c r="C431" s="1384" t="s">
        <v>32</v>
      </c>
      <c r="D431" s="1680">
        <v>1</v>
      </c>
      <c r="E431" s="1195"/>
      <c r="F431" s="86">
        <f>ROUND((E431*D431),2)</f>
        <v>0</v>
      </c>
    </row>
    <row r="432" spans="1:6">
      <c r="A432" s="1681"/>
      <c r="B432" s="862" t="s">
        <v>2381</v>
      </c>
      <c r="C432" s="1385"/>
      <c r="D432" s="1680"/>
    </row>
    <row r="433" spans="1:6">
      <c r="A433" s="1681"/>
      <c r="B433" s="862" t="s">
        <v>2382</v>
      </c>
      <c r="C433" s="1385"/>
      <c r="D433" s="1680"/>
    </row>
    <row r="434" spans="1:6">
      <c r="A434" s="1681"/>
      <c r="B434" s="862" t="s">
        <v>2383</v>
      </c>
      <c r="C434" s="1385"/>
      <c r="D434" s="1680"/>
    </row>
    <row r="435" spans="1:6">
      <c r="A435" s="1681"/>
      <c r="B435" s="844" t="s">
        <v>5857</v>
      </c>
      <c r="C435" s="1374"/>
      <c r="D435" s="1680"/>
    </row>
    <row r="436" spans="1:6">
      <c r="A436" s="1681" t="s">
        <v>2114</v>
      </c>
      <c r="B436" s="862" t="s">
        <v>2290</v>
      </c>
      <c r="C436" s="1384" t="s">
        <v>32</v>
      </c>
      <c r="D436" s="1680">
        <v>2</v>
      </c>
      <c r="E436" s="1195"/>
      <c r="F436" s="86">
        <f>ROUND((E436*D436),2)</f>
        <v>0</v>
      </c>
    </row>
    <row r="437" spans="1:6">
      <c r="A437" s="1681"/>
      <c r="B437" s="862" t="s">
        <v>2384</v>
      </c>
      <c r="C437" s="1385"/>
      <c r="D437" s="1680"/>
    </row>
    <row r="438" spans="1:6">
      <c r="A438" s="1681"/>
      <c r="B438" s="862" t="s">
        <v>2292</v>
      </c>
      <c r="C438" s="1385"/>
      <c r="D438" s="1680"/>
    </row>
    <row r="439" spans="1:6">
      <c r="A439" s="1681"/>
      <c r="B439" s="862" t="s">
        <v>2293</v>
      </c>
      <c r="C439" s="1385"/>
      <c r="D439" s="1680"/>
    </row>
    <row r="440" spans="1:6">
      <c r="A440" s="1679" t="s">
        <v>2385</v>
      </c>
      <c r="B440" s="1679" t="s">
        <v>2386</v>
      </c>
      <c r="C440" s="1375"/>
      <c r="D440" s="1680"/>
    </row>
    <row r="441" spans="1:6">
      <c r="A441" s="1679"/>
      <c r="B441" s="1679"/>
      <c r="C441" s="1375"/>
      <c r="D441" s="1680"/>
    </row>
    <row r="442" spans="1:6">
      <c r="A442" s="1681" t="s">
        <v>2100</v>
      </c>
      <c r="B442" s="862" t="s">
        <v>2374</v>
      </c>
      <c r="C442" s="1384" t="s">
        <v>32</v>
      </c>
      <c r="D442" s="1680">
        <v>1</v>
      </c>
      <c r="E442" s="1195"/>
      <c r="F442" s="86">
        <f>ROUND((E442*D442),2)</f>
        <v>0</v>
      </c>
    </row>
    <row r="443" spans="1:6">
      <c r="A443" s="1681"/>
      <c r="B443" s="862" t="s">
        <v>2387</v>
      </c>
      <c r="C443" s="1385"/>
      <c r="D443" s="1680"/>
    </row>
    <row r="444" spans="1:6" ht="23">
      <c r="A444" s="1681"/>
      <c r="B444" s="862" t="s">
        <v>2376</v>
      </c>
      <c r="C444" s="1385"/>
      <c r="D444" s="1680"/>
    </row>
    <row r="445" spans="1:6">
      <c r="A445" s="1681"/>
      <c r="B445" s="862" t="s">
        <v>2388</v>
      </c>
      <c r="C445" s="1385"/>
      <c r="D445" s="1680"/>
    </row>
    <row r="446" spans="1:6">
      <c r="A446" s="1681"/>
      <c r="B446" s="862" t="s">
        <v>2378</v>
      </c>
      <c r="C446" s="1385"/>
      <c r="D446" s="1680"/>
    </row>
    <row r="447" spans="1:6">
      <c r="A447" s="1681"/>
      <c r="B447" s="862" t="s">
        <v>2185</v>
      </c>
      <c r="C447" s="1385"/>
      <c r="D447" s="1680"/>
    </row>
    <row r="448" spans="1:6">
      <c r="A448" s="1681"/>
      <c r="B448" s="844" t="s">
        <v>2389</v>
      </c>
      <c r="C448" s="1374"/>
      <c r="D448" s="1680"/>
    </row>
    <row r="449" spans="1:6">
      <c r="A449" s="1681"/>
      <c r="B449" s="845" t="s">
        <v>2127</v>
      </c>
      <c r="C449" s="1387"/>
      <c r="D449" s="1680"/>
    </row>
    <row r="450" spans="1:6">
      <c r="A450" s="1681"/>
      <c r="B450" s="846" t="s">
        <v>2212</v>
      </c>
      <c r="C450" s="1388"/>
      <c r="D450" s="1680"/>
    </row>
    <row r="451" spans="1:6">
      <c r="A451" s="1681" t="s">
        <v>2108</v>
      </c>
      <c r="B451" s="862" t="s">
        <v>2290</v>
      </c>
      <c r="C451" s="1384" t="s">
        <v>32</v>
      </c>
      <c r="D451" s="1680">
        <v>1</v>
      </c>
      <c r="E451" s="1195"/>
      <c r="F451" s="86">
        <f>ROUND((E451*D451),2)</f>
        <v>0</v>
      </c>
    </row>
    <row r="452" spans="1:6">
      <c r="A452" s="1681"/>
      <c r="B452" s="862" t="s">
        <v>2384</v>
      </c>
      <c r="C452" s="1385"/>
      <c r="D452" s="1680"/>
    </row>
    <row r="453" spans="1:6">
      <c r="A453" s="1681"/>
      <c r="B453" s="862" t="s">
        <v>2292</v>
      </c>
      <c r="C453" s="1385"/>
      <c r="D453" s="1680"/>
    </row>
    <row r="454" spans="1:6">
      <c r="A454" s="1681"/>
      <c r="B454" s="862" t="s">
        <v>2293</v>
      </c>
      <c r="C454" s="1385"/>
      <c r="D454" s="1680"/>
    </row>
    <row r="455" spans="1:6">
      <c r="A455" s="1681" t="s">
        <v>2114</v>
      </c>
      <c r="B455" s="862" t="s">
        <v>2390</v>
      </c>
      <c r="C455" s="1384" t="s">
        <v>32</v>
      </c>
      <c r="D455" s="1680">
        <v>1</v>
      </c>
      <c r="E455" s="1195"/>
      <c r="F455" s="86">
        <f>ROUND((E455*D455),2)</f>
        <v>0</v>
      </c>
    </row>
    <row r="456" spans="1:6">
      <c r="A456" s="1681"/>
      <c r="B456" s="862" t="s">
        <v>2391</v>
      </c>
      <c r="C456" s="1385"/>
      <c r="D456" s="1680"/>
    </row>
    <row r="457" spans="1:6">
      <c r="A457" s="1681"/>
      <c r="B457" s="862" t="s">
        <v>2392</v>
      </c>
      <c r="C457" s="1385"/>
      <c r="D457" s="1680"/>
    </row>
    <row r="458" spans="1:6">
      <c r="A458" s="1681"/>
      <c r="B458" s="862" t="s">
        <v>2393</v>
      </c>
      <c r="C458" s="1385"/>
      <c r="D458" s="1680"/>
    </row>
    <row r="459" spans="1:6">
      <c r="A459" s="1681"/>
      <c r="B459" s="862" t="s">
        <v>2185</v>
      </c>
      <c r="C459" s="1385"/>
      <c r="D459" s="1680"/>
    </row>
    <row r="460" spans="1:6">
      <c r="A460" s="1681" t="s">
        <v>2122</v>
      </c>
      <c r="B460" s="862" t="s">
        <v>2394</v>
      </c>
      <c r="C460" s="1384" t="s">
        <v>32</v>
      </c>
      <c r="D460" s="1680">
        <v>1</v>
      </c>
      <c r="E460" s="1195"/>
      <c r="F460" s="86">
        <f>ROUND((E460*D460),2)</f>
        <v>0</v>
      </c>
    </row>
    <row r="461" spans="1:6">
      <c r="A461" s="1681"/>
      <c r="B461" s="862" t="s">
        <v>2395</v>
      </c>
      <c r="C461" s="1385"/>
      <c r="D461" s="1680"/>
    </row>
    <row r="462" spans="1:6">
      <c r="A462" s="1681"/>
      <c r="B462" s="844" t="s">
        <v>2396</v>
      </c>
      <c r="C462" s="1374"/>
      <c r="D462" s="1680"/>
    </row>
    <row r="463" spans="1:6">
      <c r="A463" s="1681" t="s">
        <v>2192</v>
      </c>
      <c r="B463" s="862" t="s">
        <v>2290</v>
      </c>
      <c r="C463" s="1384" t="s">
        <v>32</v>
      </c>
      <c r="D463" s="1680">
        <v>2</v>
      </c>
      <c r="E463" s="1195"/>
      <c r="F463" s="86">
        <f>ROUND((E463*D463),2)</f>
        <v>0</v>
      </c>
    </row>
    <row r="464" spans="1:6">
      <c r="A464" s="1681"/>
      <c r="B464" s="862" t="s">
        <v>2397</v>
      </c>
      <c r="C464" s="1385"/>
      <c r="D464" s="1680"/>
    </row>
    <row r="465" spans="1:6">
      <c r="A465" s="1681"/>
      <c r="B465" s="862" t="s">
        <v>2292</v>
      </c>
      <c r="C465" s="1385"/>
      <c r="D465" s="1680"/>
    </row>
    <row r="466" spans="1:6">
      <c r="A466" s="1681"/>
      <c r="B466" s="862" t="s">
        <v>2293</v>
      </c>
      <c r="C466" s="1385"/>
      <c r="D466" s="1680"/>
    </row>
    <row r="467" spans="1:6">
      <c r="A467" s="1681"/>
      <c r="B467" s="862" t="s">
        <v>2398</v>
      </c>
      <c r="C467" s="1385"/>
      <c r="D467" s="1680"/>
    </row>
    <row r="468" spans="1:6">
      <c r="A468" s="1681"/>
      <c r="B468" s="862" t="s">
        <v>2399</v>
      </c>
      <c r="C468" s="1385"/>
      <c r="D468" s="1680"/>
    </row>
    <row r="469" spans="1:6">
      <c r="A469" s="861"/>
      <c r="B469" s="862"/>
      <c r="C469" s="1385"/>
      <c r="D469" s="860"/>
    </row>
    <row r="470" spans="1:6">
      <c r="A470" s="1681" t="s">
        <v>2221</v>
      </c>
      <c r="B470" s="862" t="s">
        <v>2400</v>
      </c>
      <c r="C470" s="1384" t="s">
        <v>32</v>
      </c>
      <c r="D470" s="1680">
        <v>1</v>
      </c>
      <c r="E470" s="1195"/>
      <c r="F470" s="86">
        <f>ROUND((E470*D470),2)</f>
        <v>0</v>
      </c>
    </row>
    <row r="471" spans="1:6">
      <c r="A471" s="1681"/>
      <c r="B471" s="862" t="s">
        <v>2401</v>
      </c>
      <c r="C471" s="1385"/>
      <c r="D471" s="1680"/>
    </row>
    <row r="472" spans="1:6">
      <c r="A472" s="1681"/>
      <c r="B472" s="862" t="s">
        <v>2402</v>
      </c>
      <c r="C472" s="1385"/>
      <c r="D472" s="1680"/>
    </row>
    <row r="473" spans="1:6">
      <c r="A473" s="1681"/>
      <c r="B473" s="862" t="s">
        <v>2403</v>
      </c>
      <c r="C473" s="1385"/>
      <c r="D473" s="1680"/>
    </row>
    <row r="474" spans="1:6">
      <c r="A474" s="1681"/>
      <c r="B474" s="862" t="s">
        <v>2404</v>
      </c>
      <c r="C474" s="1385"/>
      <c r="D474" s="1680"/>
    </row>
    <row r="475" spans="1:6" ht="23">
      <c r="A475" s="1681" t="s">
        <v>2249</v>
      </c>
      <c r="B475" s="862" t="s">
        <v>5993</v>
      </c>
      <c r="C475" s="1384" t="s">
        <v>32</v>
      </c>
      <c r="D475" s="1680">
        <v>1</v>
      </c>
      <c r="E475" s="1195"/>
      <c r="F475" s="86">
        <f>ROUND((E475*D475),2)</f>
        <v>0</v>
      </c>
    </row>
    <row r="476" spans="1:6" ht="23">
      <c r="A476" s="1681"/>
      <c r="B476" s="862" t="s">
        <v>2405</v>
      </c>
      <c r="C476" s="1385"/>
      <c r="D476" s="1680"/>
    </row>
    <row r="477" spans="1:6" ht="23">
      <c r="A477" s="1681"/>
      <c r="B477" s="862" t="s">
        <v>2406</v>
      </c>
      <c r="C477" s="1385"/>
      <c r="D477" s="1680"/>
    </row>
    <row r="478" spans="1:6">
      <c r="A478" s="1681"/>
      <c r="B478" s="862" t="s">
        <v>2407</v>
      </c>
      <c r="C478" s="1385"/>
      <c r="D478" s="1680"/>
    </row>
    <row r="479" spans="1:6">
      <c r="A479" s="1681"/>
      <c r="B479" s="862" t="s">
        <v>2408</v>
      </c>
      <c r="C479" s="1385"/>
      <c r="D479" s="1680"/>
    </row>
    <row r="480" spans="1:6">
      <c r="A480" s="1681"/>
      <c r="B480" s="862" t="s">
        <v>2409</v>
      </c>
      <c r="C480" s="1385"/>
      <c r="D480" s="1680"/>
    </row>
    <row r="481" spans="1:6">
      <c r="A481" s="1681"/>
      <c r="B481" s="862" t="s">
        <v>2410</v>
      </c>
      <c r="C481" s="1385"/>
      <c r="D481" s="1680"/>
    </row>
    <row r="482" spans="1:6">
      <c r="A482" s="1681"/>
      <c r="B482" s="862" t="s">
        <v>2411</v>
      </c>
      <c r="C482" s="1385"/>
      <c r="D482" s="1680"/>
    </row>
    <row r="483" spans="1:6">
      <c r="A483" s="1681"/>
      <c r="B483" s="862" t="s">
        <v>2412</v>
      </c>
      <c r="C483" s="1385"/>
      <c r="D483" s="1680"/>
    </row>
    <row r="484" spans="1:6">
      <c r="A484" s="1681"/>
      <c r="B484" s="862" t="s">
        <v>2413</v>
      </c>
      <c r="C484" s="1385"/>
      <c r="D484" s="1680"/>
    </row>
    <row r="485" spans="1:6">
      <c r="A485" s="1681"/>
      <c r="B485" s="862" t="s">
        <v>2414</v>
      </c>
      <c r="C485" s="1385"/>
      <c r="D485" s="1680"/>
    </row>
    <row r="486" spans="1:6">
      <c r="A486" s="1681"/>
      <c r="B486" s="862" t="s">
        <v>2415</v>
      </c>
      <c r="C486" s="1385"/>
      <c r="D486" s="1680"/>
    </row>
    <row r="487" spans="1:6">
      <c r="A487" s="1681"/>
      <c r="B487" s="844" t="s">
        <v>2416</v>
      </c>
      <c r="C487" s="1374"/>
      <c r="D487" s="1680"/>
    </row>
    <row r="488" spans="1:6">
      <c r="A488" s="861"/>
      <c r="B488" s="862"/>
      <c r="C488" s="1385"/>
      <c r="D488" s="860"/>
    </row>
    <row r="489" spans="1:6">
      <c r="A489" s="1679" t="s">
        <v>2417</v>
      </c>
      <c r="B489" s="1679" t="s">
        <v>2418</v>
      </c>
      <c r="C489" s="1375"/>
      <c r="D489" s="1680"/>
    </row>
    <row r="490" spans="1:6">
      <c r="A490" s="1679"/>
      <c r="B490" s="1679"/>
      <c r="C490" s="1375"/>
      <c r="D490" s="1680"/>
    </row>
    <row r="491" spans="1:6">
      <c r="A491" s="1681" t="s">
        <v>2100</v>
      </c>
      <c r="B491" s="862" t="s">
        <v>2419</v>
      </c>
      <c r="C491" s="1384" t="s">
        <v>32</v>
      </c>
      <c r="D491" s="1680">
        <v>1</v>
      </c>
      <c r="E491" s="1195"/>
      <c r="F491" s="86">
        <f>ROUND((E491*D491),2)</f>
        <v>0</v>
      </c>
    </row>
    <row r="492" spans="1:6">
      <c r="A492" s="1681"/>
      <c r="B492" s="862" t="s">
        <v>2420</v>
      </c>
      <c r="C492" s="1385"/>
      <c r="D492" s="1680"/>
    </row>
    <row r="493" spans="1:6">
      <c r="A493" s="1681"/>
      <c r="B493" s="862" t="s">
        <v>2421</v>
      </c>
      <c r="C493" s="1385"/>
      <c r="D493" s="1680"/>
    </row>
    <row r="494" spans="1:6">
      <c r="A494" s="1681"/>
      <c r="B494" s="862" t="s">
        <v>2422</v>
      </c>
      <c r="C494" s="1385"/>
      <c r="D494" s="1680"/>
    </row>
    <row r="495" spans="1:6">
      <c r="A495" s="1681"/>
      <c r="B495" s="862" t="s">
        <v>2423</v>
      </c>
      <c r="C495" s="1385"/>
      <c r="D495" s="1680"/>
    </row>
    <row r="496" spans="1:6">
      <c r="A496" s="1681"/>
      <c r="B496" s="862" t="s">
        <v>2424</v>
      </c>
      <c r="C496" s="1385"/>
      <c r="D496" s="1680"/>
    </row>
    <row r="497" spans="1:6">
      <c r="A497" s="1681" t="s">
        <v>2108</v>
      </c>
      <c r="B497" s="862" t="s">
        <v>2425</v>
      </c>
      <c r="C497" s="1384" t="s">
        <v>32</v>
      </c>
      <c r="D497" s="1680">
        <v>1</v>
      </c>
      <c r="E497" s="1195"/>
      <c r="F497" s="86">
        <f>ROUND((E497*D497),2)</f>
        <v>0</v>
      </c>
    </row>
    <row r="498" spans="1:6">
      <c r="A498" s="1681"/>
      <c r="B498" s="862" t="s">
        <v>2426</v>
      </c>
      <c r="C498" s="1385"/>
      <c r="D498" s="1680"/>
    </row>
    <row r="499" spans="1:6">
      <c r="A499" s="1681"/>
      <c r="B499" s="862" t="s">
        <v>2427</v>
      </c>
      <c r="C499" s="1385"/>
      <c r="D499" s="1680"/>
    </row>
    <row r="500" spans="1:6">
      <c r="A500" s="1681"/>
      <c r="B500" s="862"/>
      <c r="C500" s="1385"/>
      <c r="D500" s="1680"/>
    </row>
    <row r="501" spans="1:6" ht="23">
      <c r="A501" s="1681" t="s">
        <v>2114</v>
      </c>
      <c r="B501" s="862" t="s">
        <v>2428</v>
      </c>
      <c r="C501" s="1384" t="s">
        <v>32</v>
      </c>
      <c r="D501" s="1680">
        <v>1</v>
      </c>
      <c r="E501" s="1195"/>
      <c r="F501" s="86">
        <f>ROUND((E501*D501),2)</f>
        <v>0</v>
      </c>
    </row>
    <row r="502" spans="1:6">
      <c r="A502" s="1681"/>
      <c r="B502" s="862" t="s">
        <v>2429</v>
      </c>
      <c r="C502" s="1385"/>
      <c r="D502" s="1680"/>
    </row>
    <row r="503" spans="1:6">
      <c r="A503" s="1681"/>
      <c r="B503" s="862" t="s">
        <v>2430</v>
      </c>
      <c r="C503" s="1385"/>
      <c r="D503" s="1680"/>
    </row>
    <row r="504" spans="1:6">
      <c r="A504" s="1681"/>
      <c r="B504" s="862" t="s">
        <v>2431</v>
      </c>
      <c r="C504" s="1385"/>
      <c r="D504" s="1680"/>
    </row>
    <row r="505" spans="1:6">
      <c r="A505" s="1681"/>
      <c r="B505" s="862" t="s">
        <v>2432</v>
      </c>
      <c r="C505" s="1385"/>
      <c r="D505" s="1680"/>
    </row>
    <row r="506" spans="1:6" ht="23">
      <c r="A506" s="1681"/>
      <c r="B506" s="862" t="s">
        <v>2433</v>
      </c>
      <c r="C506" s="1385"/>
      <c r="D506" s="1680"/>
    </row>
    <row r="507" spans="1:6">
      <c r="A507" s="1681"/>
      <c r="B507" s="844" t="s">
        <v>2434</v>
      </c>
      <c r="C507" s="1374"/>
      <c r="D507" s="1680"/>
    </row>
    <row r="508" spans="1:6">
      <c r="A508" s="1681"/>
      <c r="B508" s="845" t="s">
        <v>2435</v>
      </c>
      <c r="C508" s="1387"/>
      <c r="D508" s="1680"/>
    </row>
    <row r="509" spans="1:6">
      <c r="A509" s="1681"/>
      <c r="B509" s="846" t="s">
        <v>2128</v>
      </c>
      <c r="C509" s="1388"/>
      <c r="D509" s="1680"/>
    </row>
    <row r="510" spans="1:6">
      <c r="A510" s="1681" t="s">
        <v>2122</v>
      </c>
      <c r="B510" s="862" t="s">
        <v>2436</v>
      </c>
      <c r="C510" s="1384" t="s">
        <v>32</v>
      </c>
      <c r="D510" s="1680">
        <v>1</v>
      </c>
      <c r="E510" s="1195"/>
      <c r="F510" s="86">
        <f>ROUND((E510*D510),2)</f>
        <v>0</v>
      </c>
    </row>
    <row r="511" spans="1:6">
      <c r="A511" s="1681"/>
      <c r="B511" s="862" t="s">
        <v>2437</v>
      </c>
      <c r="C511" s="1385"/>
      <c r="D511" s="1680"/>
    </row>
    <row r="512" spans="1:6">
      <c r="A512" s="1681"/>
      <c r="B512" s="862" t="s">
        <v>2388</v>
      </c>
      <c r="C512" s="1385"/>
      <c r="D512" s="1680"/>
    </row>
    <row r="513" spans="1:6">
      <c r="A513" s="1681"/>
      <c r="B513" s="862" t="s">
        <v>2438</v>
      </c>
      <c r="C513" s="1385"/>
      <c r="D513" s="1680"/>
    </row>
    <row r="514" spans="1:6" ht="23">
      <c r="A514" s="1681"/>
      <c r="B514" s="862" t="s">
        <v>2439</v>
      </c>
      <c r="C514" s="1385"/>
      <c r="D514" s="1680"/>
    </row>
    <row r="515" spans="1:6">
      <c r="A515" s="1681"/>
      <c r="B515" s="844" t="s">
        <v>2440</v>
      </c>
      <c r="C515" s="1374"/>
      <c r="D515" s="1680"/>
    </row>
    <row r="516" spans="1:6">
      <c r="A516" s="1681" t="s">
        <v>2192</v>
      </c>
      <c r="B516" s="862" t="s">
        <v>2425</v>
      </c>
      <c r="C516" s="1384" t="s">
        <v>32</v>
      </c>
      <c r="D516" s="1680">
        <v>1</v>
      </c>
      <c r="E516" s="1195"/>
      <c r="F516" s="86">
        <f>ROUND((E516*D516),2)</f>
        <v>0</v>
      </c>
    </row>
    <row r="517" spans="1:6">
      <c r="A517" s="1681"/>
      <c r="B517" s="862" t="s">
        <v>2441</v>
      </c>
      <c r="C517" s="1385"/>
      <c r="D517" s="1680"/>
    </row>
    <row r="518" spans="1:6">
      <c r="A518" s="1681"/>
      <c r="B518" s="862" t="s">
        <v>2244</v>
      </c>
      <c r="C518" s="1385"/>
      <c r="D518" s="1680"/>
    </row>
    <row r="519" spans="1:6">
      <c r="A519" s="1681" t="s">
        <v>2221</v>
      </c>
      <c r="B519" s="862" t="s">
        <v>2442</v>
      </c>
      <c r="C519" s="1384" t="s">
        <v>32</v>
      </c>
      <c r="D519" s="1680">
        <v>1</v>
      </c>
      <c r="E519" s="1195"/>
      <c r="F519" s="86">
        <f>ROUND((E519*D519),2)</f>
        <v>0</v>
      </c>
    </row>
    <row r="520" spans="1:6">
      <c r="A520" s="1681"/>
      <c r="B520" s="862" t="s">
        <v>2443</v>
      </c>
      <c r="C520" s="1385"/>
      <c r="D520" s="1680"/>
    </row>
    <row r="521" spans="1:6">
      <c r="A521" s="1681"/>
      <c r="B521" s="862" t="s">
        <v>2444</v>
      </c>
      <c r="C521" s="1385"/>
      <c r="D521" s="1680"/>
    </row>
    <row r="522" spans="1:6">
      <c r="A522" s="1681" t="s">
        <v>2249</v>
      </c>
      <c r="B522" s="862" t="s">
        <v>2445</v>
      </c>
      <c r="C522" s="1384" t="s">
        <v>32</v>
      </c>
      <c r="D522" s="1680">
        <v>1</v>
      </c>
      <c r="E522" s="1195"/>
      <c r="F522" s="86">
        <f>ROUND((E522*D522),2)</f>
        <v>0</v>
      </c>
    </row>
    <row r="523" spans="1:6">
      <c r="A523" s="1681"/>
      <c r="B523" s="862" t="s">
        <v>2446</v>
      </c>
      <c r="C523" s="1385"/>
      <c r="D523" s="1680"/>
    </row>
    <row r="524" spans="1:6">
      <c r="A524" s="1681" t="s">
        <v>2262</v>
      </c>
      <c r="B524" s="862" t="s">
        <v>2135</v>
      </c>
      <c r="C524" s="1384" t="s">
        <v>32</v>
      </c>
      <c r="D524" s="1680">
        <v>4</v>
      </c>
      <c r="E524" s="1195"/>
      <c r="F524" s="86">
        <f>ROUND((E524*D524),2)</f>
        <v>0</v>
      </c>
    </row>
    <row r="525" spans="1:6">
      <c r="A525" s="1681"/>
      <c r="B525" s="862" t="s">
        <v>2447</v>
      </c>
      <c r="C525" s="1385"/>
      <c r="D525" s="1680"/>
    </row>
    <row r="526" spans="1:6">
      <c r="A526" s="1681"/>
      <c r="B526" s="862" t="s">
        <v>2448</v>
      </c>
      <c r="C526" s="1385"/>
      <c r="D526" s="1680"/>
    </row>
    <row r="527" spans="1:6">
      <c r="A527" s="1681"/>
      <c r="B527" s="862" t="s">
        <v>2158</v>
      </c>
      <c r="C527" s="1385"/>
      <c r="D527" s="1680"/>
    </row>
    <row r="528" spans="1:6">
      <c r="A528" s="1681"/>
      <c r="B528" s="862" t="s">
        <v>2139</v>
      </c>
      <c r="C528" s="1385"/>
      <c r="D528" s="1680"/>
    </row>
    <row r="529" spans="1:6">
      <c r="A529" s="1681"/>
      <c r="B529" s="862" t="s">
        <v>2449</v>
      </c>
      <c r="C529" s="1385"/>
      <c r="D529" s="1680"/>
    </row>
    <row r="530" spans="1:6">
      <c r="A530" s="861"/>
      <c r="B530" s="862"/>
      <c r="C530" s="1385"/>
      <c r="D530" s="860"/>
    </row>
    <row r="531" spans="1:6">
      <c r="A531" s="1679" t="s">
        <v>2450</v>
      </c>
      <c r="B531" s="1679" t="s">
        <v>2451</v>
      </c>
      <c r="C531" s="1375"/>
      <c r="D531" s="1680"/>
    </row>
    <row r="532" spans="1:6">
      <c r="A532" s="1679"/>
      <c r="B532" s="1679"/>
      <c r="C532" s="1375"/>
      <c r="D532" s="1680"/>
    </row>
    <row r="533" spans="1:6">
      <c r="A533" s="1681" t="s">
        <v>2100</v>
      </c>
      <c r="B533" s="862" t="s">
        <v>2452</v>
      </c>
      <c r="C533" s="1384" t="s">
        <v>32</v>
      </c>
      <c r="D533" s="1680">
        <v>2</v>
      </c>
      <c r="E533" s="1195"/>
      <c r="F533" s="86">
        <f>ROUND((E533*D533),2)</f>
        <v>0</v>
      </c>
    </row>
    <row r="534" spans="1:6">
      <c r="A534" s="1681"/>
      <c r="B534" s="862" t="s">
        <v>2453</v>
      </c>
      <c r="C534" s="1385"/>
      <c r="D534" s="1680"/>
    </row>
    <row r="535" spans="1:6">
      <c r="A535" s="1681"/>
      <c r="B535" s="862" t="s">
        <v>2454</v>
      </c>
      <c r="C535" s="1385"/>
      <c r="D535" s="1680"/>
    </row>
    <row r="536" spans="1:6">
      <c r="A536" s="1681"/>
      <c r="B536" s="862" t="s">
        <v>2455</v>
      </c>
      <c r="C536" s="1385"/>
      <c r="D536" s="1680"/>
    </row>
    <row r="537" spans="1:6">
      <c r="A537" s="1681"/>
      <c r="B537" s="862" t="s">
        <v>2456</v>
      </c>
      <c r="C537" s="1385"/>
      <c r="D537" s="1680"/>
    </row>
    <row r="538" spans="1:6">
      <c r="A538" s="1681" t="s">
        <v>2108</v>
      </c>
      <c r="B538" s="862" t="s">
        <v>2457</v>
      </c>
      <c r="C538" s="1384" t="s">
        <v>32</v>
      </c>
      <c r="D538" s="1680">
        <v>1</v>
      </c>
      <c r="E538" s="1195"/>
      <c r="F538" s="86">
        <f>ROUND((E538*D538),2)</f>
        <v>0</v>
      </c>
    </row>
    <row r="539" spans="1:6">
      <c r="A539" s="1681"/>
      <c r="B539" s="862" t="s">
        <v>2458</v>
      </c>
      <c r="C539" s="1385"/>
      <c r="D539" s="1680"/>
    </row>
    <row r="540" spans="1:6">
      <c r="A540" s="1681"/>
      <c r="B540" s="862" t="s">
        <v>2459</v>
      </c>
      <c r="C540" s="1385"/>
      <c r="D540" s="1680"/>
    </row>
    <row r="541" spans="1:6">
      <c r="A541" s="1681"/>
      <c r="B541" s="862" t="s">
        <v>2460</v>
      </c>
      <c r="C541" s="1385"/>
      <c r="D541" s="1680"/>
    </row>
    <row r="542" spans="1:6">
      <c r="A542" s="861"/>
      <c r="B542" s="862"/>
      <c r="C542" s="1385"/>
      <c r="D542" s="860"/>
    </row>
    <row r="543" spans="1:6">
      <c r="A543" s="1679" t="s">
        <v>2461</v>
      </c>
      <c r="B543" s="1679" t="s">
        <v>2462</v>
      </c>
      <c r="C543" s="1375"/>
      <c r="D543" s="1680"/>
    </row>
    <row r="544" spans="1:6">
      <c r="A544" s="1679"/>
      <c r="B544" s="1679"/>
      <c r="C544" s="1375"/>
      <c r="D544" s="1680"/>
    </row>
    <row r="545" spans="1:6">
      <c r="A545" s="1681" t="s">
        <v>2100</v>
      </c>
      <c r="B545" s="862" t="s">
        <v>2463</v>
      </c>
      <c r="C545" s="1384" t="s">
        <v>32</v>
      </c>
      <c r="D545" s="1680">
        <v>1</v>
      </c>
      <c r="E545" s="1195"/>
      <c r="F545" s="86">
        <f>ROUND((E545*D545),2)</f>
        <v>0</v>
      </c>
    </row>
    <row r="546" spans="1:6">
      <c r="A546" s="1681"/>
      <c r="B546" s="862" t="s">
        <v>2464</v>
      </c>
      <c r="C546" s="1385"/>
      <c r="D546" s="1680"/>
    </row>
    <row r="547" spans="1:6">
      <c r="A547" s="1681"/>
      <c r="B547" s="862" t="s">
        <v>2465</v>
      </c>
      <c r="C547" s="1385"/>
      <c r="D547" s="1680"/>
    </row>
    <row r="548" spans="1:6">
      <c r="A548" s="1681"/>
      <c r="B548" s="862" t="s">
        <v>2244</v>
      </c>
      <c r="C548" s="1385"/>
      <c r="D548" s="1680"/>
    </row>
    <row r="549" spans="1:6">
      <c r="A549" s="1681" t="s">
        <v>2108</v>
      </c>
      <c r="B549" s="862" t="s">
        <v>2466</v>
      </c>
      <c r="C549" s="1384" t="s">
        <v>32</v>
      </c>
      <c r="D549" s="1680">
        <v>1</v>
      </c>
      <c r="E549" s="1195"/>
      <c r="F549" s="86">
        <f>ROUND((E549*D549),2)</f>
        <v>0</v>
      </c>
    </row>
    <row r="550" spans="1:6">
      <c r="A550" s="1681"/>
      <c r="B550" s="862" t="s">
        <v>2467</v>
      </c>
      <c r="C550" s="1385"/>
      <c r="D550" s="1680"/>
    </row>
    <row r="551" spans="1:6">
      <c r="A551" s="1681"/>
      <c r="B551" s="862" t="s">
        <v>2468</v>
      </c>
      <c r="C551" s="1385"/>
      <c r="D551" s="1680"/>
    </row>
    <row r="552" spans="1:6">
      <c r="A552" s="1681"/>
      <c r="B552" s="862" t="s">
        <v>2469</v>
      </c>
      <c r="C552" s="1385"/>
      <c r="D552" s="1680"/>
    </row>
    <row r="553" spans="1:6">
      <c r="A553" s="1681" t="s">
        <v>2114</v>
      </c>
      <c r="B553" s="862" t="s">
        <v>2457</v>
      </c>
      <c r="C553" s="1384" t="s">
        <v>32</v>
      </c>
      <c r="D553" s="1680">
        <v>1</v>
      </c>
      <c r="E553" s="1195"/>
      <c r="F553" s="86">
        <f>ROUND((E553*D553),2)</f>
        <v>0</v>
      </c>
    </row>
    <row r="554" spans="1:6">
      <c r="A554" s="1681"/>
      <c r="B554" s="862" t="s">
        <v>2458</v>
      </c>
      <c r="C554" s="1385"/>
      <c r="D554" s="1680"/>
    </row>
    <row r="555" spans="1:6">
      <c r="A555" s="1681"/>
      <c r="B555" s="862" t="s">
        <v>2459</v>
      </c>
      <c r="C555" s="1385"/>
      <c r="D555" s="1680"/>
    </row>
    <row r="556" spans="1:6">
      <c r="A556" s="1681"/>
      <c r="B556" s="862" t="s">
        <v>2460</v>
      </c>
      <c r="C556" s="1385"/>
      <c r="D556" s="1680"/>
    </row>
    <row r="557" spans="1:6">
      <c r="A557" s="1681" t="s">
        <v>2122</v>
      </c>
      <c r="B557" s="862" t="s">
        <v>2470</v>
      </c>
      <c r="C557" s="1384" t="s">
        <v>32</v>
      </c>
      <c r="D557" s="1680">
        <v>1</v>
      </c>
      <c r="E557" s="1195"/>
      <c r="F557" s="86">
        <f>ROUND((E557*D557),2)</f>
        <v>0</v>
      </c>
    </row>
    <row r="558" spans="1:6">
      <c r="A558" s="1681"/>
      <c r="B558" s="862" t="s">
        <v>2471</v>
      </c>
      <c r="C558" s="1385"/>
      <c r="D558" s="1680"/>
    </row>
    <row r="559" spans="1:6">
      <c r="A559" s="1681"/>
      <c r="B559" s="862" t="s">
        <v>2472</v>
      </c>
      <c r="C559" s="1385"/>
      <c r="D559" s="1680"/>
    </row>
    <row r="560" spans="1:6">
      <c r="A560" s="1681"/>
      <c r="B560" s="862" t="s">
        <v>2473</v>
      </c>
      <c r="C560" s="1385"/>
      <c r="D560" s="1680"/>
    </row>
    <row r="561" spans="1:6">
      <c r="A561" s="1681"/>
      <c r="B561" s="862" t="s">
        <v>2474</v>
      </c>
      <c r="C561" s="1385"/>
      <c r="D561" s="1680"/>
    </row>
    <row r="562" spans="1:6">
      <c r="A562" s="1681"/>
      <c r="B562" s="846" t="s">
        <v>2475</v>
      </c>
      <c r="C562" s="1388"/>
      <c r="D562" s="1680"/>
    </row>
    <row r="563" spans="1:6">
      <c r="A563" s="861"/>
      <c r="B563" s="846"/>
      <c r="C563" s="1388"/>
      <c r="D563" s="860"/>
    </row>
    <row r="564" spans="1:6">
      <c r="A564" s="1681" t="s">
        <v>2192</v>
      </c>
      <c r="B564" s="862" t="s">
        <v>2476</v>
      </c>
      <c r="C564" s="1384" t="s">
        <v>32</v>
      </c>
      <c r="D564" s="1680">
        <v>1</v>
      </c>
      <c r="E564" s="1195"/>
      <c r="F564" s="86">
        <f>ROUND((E564*D564),2)</f>
        <v>0</v>
      </c>
    </row>
    <row r="565" spans="1:6">
      <c r="A565" s="1681"/>
      <c r="B565" s="845" t="s">
        <v>2127</v>
      </c>
      <c r="C565" s="1387"/>
      <c r="D565" s="1680"/>
    </row>
    <row r="566" spans="1:6" ht="23">
      <c r="A566" s="1681" t="s">
        <v>2221</v>
      </c>
      <c r="B566" s="862" t="s">
        <v>5988</v>
      </c>
      <c r="C566" s="1384" t="s">
        <v>32</v>
      </c>
      <c r="D566" s="1680">
        <v>1</v>
      </c>
      <c r="E566" s="1195"/>
      <c r="F566" s="86">
        <f>ROUND((E566*D566),2)</f>
        <v>0</v>
      </c>
    </row>
    <row r="567" spans="1:6">
      <c r="A567" s="1681"/>
      <c r="B567" s="862" t="s">
        <v>2340</v>
      </c>
      <c r="C567" s="1385"/>
      <c r="D567" s="1680"/>
    </row>
    <row r="568" spans="1:6">
      <c r="A568" s="1681"/>
      <c r="B568" s="862" t="s">
        <v>2341</v>
      </c>
      <c r="C568" s="1385"/>
      <c r="D568" s="1680"/>
    </row>
    <row r="569" spans="1:6">
      <c r="A569" s="1681"/>
      <c r="B569" s="844" t="s">
        <v>2342</v>
      </c>
      <c r="C569" s="1374"/>
      <c r="D569" s="1680"/>
    </row>
    <row r="570" spans="1:6" ht="23">
      <c r="A570" s="1681" t="s">
        <v>2249</v>
      </c>
      <c r="B570" s="1383" t="s">
        <v>2477</v>
      </c>
      <c r="C570" s="1384" t="s">
        <v>32</v>
      </c>
      <c r="D570" s="1680">
        <v>1</v>
      </c>
      <c r="E570" s="1195"/>
      <c r="F570" s="86">
        <f>ROUND((E570*D570),2)</f>
        <v>0</v>
      </c>
    </row>
    <row r="571" spans="1:6">
      <c r="A571" s="1681"/>
      <c r="B571" s="847" t="s">
        <v>2478</v>
      </c>
      <c r="C571" s="1389"/>
      <c r="D571" s="1680"/>
    </row>
    <row r="572" spans="1:6">
      <c r="A572" s="1681"/>
      <c r="B572" s="847" t="s">
        <v>2479</v>
      </c>
      <c r="C572" s="1389"/>
      <c r="D572" s="1680"/>
    </row>
    <row r="573" spans="1:6">
      <c r="A573" s="1681"/>
      <c r="B573" s="847" t="s">
        <v>2480</v>
      </c>
      <c r="C573" s="1389"/>
      <c r="D573" s="1680"/>
    </row>
    <row r="574" spans="1:6">
      <c r="A574" s="1681"/>
      <c r="B574" s="847" t="s">
        <v>2481</v>
      </c>
      <c r="C574" s="1389"/>
      <c r="D574" s="1680"/>
    </row>
    <row r="575" spans="1:6">
      <c r="A575" s="1681"/>
      <c r="B575" s="847" t="s">
        <v>2482</v>
      </c>
      <c r="C575" s="1389"/>
      <c r="D575" s="1680"/>
    </row>
    <row r="576" spans="1:6">
      <c r="A576" s="1681"/>
      <c r="B576" s="851" t="s">
        <v>2483</v>
      </c>
      <c r="C576" s="1393"/>
      <c r="D576" s="1680"/>
    </row>
    <row r="577" spans="1:6">
      <c r="A577" s="1681"/>
      <c r="B577" s="852" t="s">
        <v>2174</v>
      </c>
      <c r="C577" s="1394"/>
      <c r="D577" s="1680"/>
    </row>
    <row r="578" spans="1:6">
      <c r="A578" s="1681"/>
      <c r="B578" s="848" t="s">
        <v>2128</v>
      </c>
      <c r="C578" s="1390"/>
      <c r="D578" s="1680"/>
    </row>
    <row r="579" spans="1:6">
      <c r="A579" s="1681" t="s">
        <v>2484</v>
      </c>
      <c r="B579" s="862" t="s">
        <v>2485</v>
      </c>
      <c r="C579" s="1384" t="s">
        <v>32</v>
      </c>
      <c r="D579" s="1680">
        <v>1</v>
      </c>
      <c r="E579" s="1195"/>
      <c r="F579" s="86">
        <f>ROUND((E579*D579),2)</f>
        <v>0</v>
      </c>
    </row>
    <row r="580" spans="1:6">
      <c r="A580" s="1681"/>
      <c r="B580" s="862" t="s">
        <v>5994</v>
      </c>
      <c r="C580" s="1385"/>
      <c r="D580" s="1680"/>
    </row>
    <row r="581" spans="1:6">
      <c r="A581" s="1681"/>
      <c r="B581" s="862" t="s">
        <v>2486</v>
      </c>
      <c r="C581" s="1385"/>
      <c r="D581" s="1680"/>
    </row>
    <row r="582" spans="1:6">
      <c r="A582" s="1681" t="s">
        <v>2262</v>
      </c>
      <c r="B582" s="862" t="s">
        <v>2487</v>
      </c>
      <c r="C582" s="1384" t="s">
        <v>32</v>
      </c>
      <c r="D582" s="1680">
        <v>1</v>
      </c>
      <c r="E582" s="1195"/>
      <c r="F582" s="86">
        <f>ROUND((E582*D582),2)</f>
        <v>0</v>
      </c>
    </row>
    <row r="583" spans="1:6">
      <c r="A583" s="1681"/>
      <c r="B583" s="862" t="s">
        <v>2488</v>
      </c>
      <c r="C583" s="1385"/>
      <c r="D583" s="1680"/>
    </row>
    <row r="584" spans="1:6">
      <c r="A584" s="1681"/>
      <c r="B584" s="862" t="s">
        <v>2489</v>
      </c>
      <c r="C584" s="1385"/>
      <c r="D584" s="1680"/>
    </row>
    <row r="585" spans="1:6">
      <c r="A585" s="1681"/>
      <c r="B585" s="862" t="s">
        <v>2490</v>
      </c>
      <c r="C585" s="1385"/>
      <c r="D585" s="1680"/>
    </row>
    <row r="586" spans="1:6">
      <c r="A586" s="1681" t="s">
        <v>2343</v>
      </c>
      <c r="B586" s="862" t="s">
        <v>2491</v>
      </c>
      <c r="C586" s="1384" t="s">
        <v>32</v>
      </c>
      <c r="D586" s="1680">
        <v>1</v>
      </c>
      <c r="E586" s="1195"/>
      <c r="F586" s="86">
        <f>ROUND((E586*D586),2)</f>
        <v>0</v>
      </c>
    </row>
    <row r="587" spans="1:6">
      <c r="A587" s="1681"/>
      <c r="B587" s="862" t="s">
        <v>2492</v>
      </c>
      <c r="C587" s="1385"/>
      <c r="D587" s="1680"/>
    </row>
    <row r="588" spans="1:6">
      <c r="A588" s="1681"/>
      <c r="B588" s="862" t="s">
        <v>2493</v>
      </c>
      <c r="C588" s="1385"/>
      <c r="D588" s="1680"/>
    </row>
    <row r="589" spans="1:6">
      <c r="A589" s="1681" t="s">
        <v>2347</v>
      </c>
      <c r="B589" s="862" t="s">
        <v>2263</v>
      </c>
      <c r="C589" s="1384" t="s">
        <v>32</v>
      </c>
      <c r="D589" s="1680">
        <v>1</v>
      </c>
    </row>
    <row r="590" spans="1:6">
      <c r="A590" s="1681"/>
      <c r="B590" s="862" t="s">
        <v>2494</v>
      </c>
      <c r="C590" s="1385"/>
      <c r="D590" s="1680"/>
    </row>
    <row r="591" spans="1:6">
      <c r="A591" s="1681"/>
      <c r="B591" s="849" t="s">
        <v>2265</v>
      </c>
      <c r="C591" s="1391"/>
      <c r="D591" s="1680"/>
    </row>
    <row r="592" spans="1:6">
      <c r="A592" s="1681"/>
      <c r="B592" s="862"/>
      <c r="C592" s="1385"/>
      <c r="D592" s="1680"/>
    </row>
    <row r="593" spans="1:6">
      <c r="A593" s="861"/>
      <c r="B593" s="862"/>
      <c r="C593" s="1385"/>
      <c r="D593" s="860"/>
    </row>
    <row r="594" spans="1:6">
      <c r="A594" s="1681" t="s">
        <v>2350</v>
      </c>
      <c r="B594" s="862" t="s">
        <v>2101</v>
      </c>
      <c r="C594" s="1384" t="s">
        <v>32</v>
      </c>
      <c r="D594" s="1680">
        <v>1</v>
      </c>
      <c r="E594" s="1195"/>
      <c r="F594" s="86">
        <f>ROUND((E594*D594),2)</f>
        <v>0</v>
      </c>
    </row>
    <row r="595" spans="1:6">
      <c r="A595" s="1681"/>
      <c r="B595" s="862" t="s">
        <v>2102</v>
      </c>
      <c r="C595" s="1385"/>
      <c r="D595" s="1680"/>
    </row>
    <row r="596" spans="1:6">
      <c r="A596" s="1681"/>
      <c r="B596" s="862" t="s">
        <v>2103</v>
      </c>
      <c r="C596" s="1385"/>
      <c r="D596" s="1680"/>
    </row>
    <row r="597" spans="1:6" ht="23">
      <c r="A597" s="1681"/>
      <c r="B597" s="862" t="s">
        <v>2495</v>
      </c>
      <c r="C597" s="1385"/>
      <c r="D597" s="1680"/>
    </row>
    <row r="598" spans="1:6">
      <c r="A598" s="1681"/>
      <c r="B598" s="862" t="s">
        <v>2105</v>
      </c>
      <c r="C598" s="1385"/>
      <c r="D598" s="1680"/>
    </row>
    <row r="599" spans="1:6">
      <c r="A599" s="1681"/>
      <c r="B599" s="862" t="s">
        <v>2106</v>
      </c>
      <c r="C599" s="1385"/>
      <c r="D599" s="1680"/>
    </row>
    <row r="600" spans="1:6">
      <c r="A600" s="1681"/>
      <c r="B600" s="862" t="s">
        <v>2107</v>
      </c>
      <c r="C600" s="1385"/>
      <c r="D600" s="1680"/>
    </row>
    <row r="601" spans="1:6">
      <c r="A601" s="861"/>
      <c r="B601" s="862"/>
      <c r="C601" s="1385"/>
      <c r="D601" s="860"/>
    </row>
    <row r="602" spans="1:6">
      <c r="A602" s="1679" t="s">
        <v>2496</v>
      </c>
      <c r="B602" s="1679" t="s">
        <v>2497</v>
      </c>
      <c r="C602" s="1375"/>
      <c r="D602" s="1680"/>
    </row>
    <row r="603" spans="1:6">
      <c r="A603" s="1679"/>
      <c r="B603" s="1679"/>
      <c r="C603" s="1375"/>
      <c r="D603" s="1680"/>
    </row>
    <row r="604" spans="1:6">
      <c r="A604" s="1681" t="s">
        <v>2100</v>
      </c>
      <c r="B604" s="862" t="s">
        <v>2498</v>
      </c>
      <c r="C604" s="1384" t="s">
        <v>32</v>
      </c>
      <c r="D604" s="1680">
        <v>1</v>
      </c>
      <c r="E604" s="1195"/>
      <c r="F604" s="86">
        <f>ROUND((E604*D604),2)</f>
        <v>0</v>
      </c>
    </row>
    <row r="605" spans="1:6">
      <c r="A605" s="1681"/>
      <c r="B605" s="862" t="s">
        <v>2499</v>
      </c>
      <c r="C605" s="1385"/>
      <c r="D605" s="1680"/>
    </row>
    <row r="606" spans="1:6">
      <c r="A606" s="1681"/>
      <c r="B606" s="845" t="s">
        <v>2500</v>
      </c>
      <c r="C606" s="1387"/>
      <c r="D606" s="1680"/>
    </row>
    <row r="607" spans="1:6">
      <c r="A607" s="1681"/>
      <c r="B607" s="846" t="s">
        <v>2501</v>
      </c>
      <c r="C607" s="1388"/>
      <c r="D607" s="1680"/>
    </row>
    <row r="608" spans="1:6">
      <c r="A608" s="1681" t="s">
        <v>2108</v>
      </c>
      <c r="B608" s="862" t="s">
        <v>2502</v>
      </c>
      <c r="C608" s="1384" t="s">
        <v>32</v>
      </c>
      <c r="D608" s="1680">
        <v>1</v>
      </c>
      <c r="E608" s="1195"/>
      <c r="F608" s="86">
        <f>ROUND((E608*D608),2)</f>
        <v>0</v>
      </c>
    </row>
    <row r="609" spans="1:6">
      <c r="A609" s="1681"/>
      <c r="B609" s="862" t="s">
        <v>2268</v>
      </c>
      <c r="C609" s="1385"/>
      <c r="D609" s="1680"/>
    </row>
    <row r="610" spans="1:6">
      <c r="A610" s="1681"/>
      <c r="B610" s="862" t="s">
        <v>2503</v>
      </c>
      <c r="C610" s="1385"/>
      <c r="D610" s="1680"/>
    </row>
    <row r="611" spans="1:6">
      <c r="A611" s="1681"/>
      <c r="B611" s="846" t="s">
        <v>2128</v>
      </c>
      <c r="C611" s="1388"/>
      <c r="D611" s="1680"/>
    </row>
    <row r="612" spans="1:6">
      <c r="A612" s="1681" t="s">
        <v>2114</v>
      </c>
      <c r="B612" s="862" t="s">
        <v>2504</v>
      </c>
      <c r="C612" s="1384" t="s">
        <v>32</v>
      </c>
      <c r="D612" s="1680">
        <v>1</v>
      </c>
      <c r="E612" s="1195"/>
      <c r="F612" s="86">
        <f>ROUND((E612*D612),2)</f>
        <v>0</v>
      </c>
    </row>
    <row r="613" spans="1:6">
      <c r="A613" s="1681"/>
      <c r="B613" s="845" t="s">
        <v>2127</v>
      </c>
      <c r="C613" s="1387"/>
      <c r="D613" s="1680"/>
    </row>
    <row r="614" spans="1:6" ht="23">
      <c r="A614" s="1681" t="s">
        <v>2122</v>
      </c>
      <c r="B614" s="862" t="s">
        <v>5988</v>
      </c>
      <c r="C614" s="1384" t="s">
        <v>32</v>
      </c>
      <c r="D614" s="1680">
        <v>1</v>
      </c>
      <c r="E614" s="1195"/>
      <c r="F614" s="86">
        <f>ROUND((E614*D614),2)</f>
        <v>0</v>
      </c>
    </row>
    <row r="615" spans="1:6">
      <c r="A615" s="1681"/>
      <c r="B615" s="862" t="s">
        <v>2340</v>
      </c>
      <c r="C615" s="1385"/>
      <c r="D615" s="1680"/>
    </row>
    <row r="616" spans="1:6">
      <c r="A616" s="1681"/>
      <c r="B616" s="862" t="s">
        <v>2341</v>
      </c>
      <c r="C616" s="1385"/>
      <c r="D616" s="1680"/>
    </row>
    <row r="617" spans="1:6">
      <c r="A617" s="1681"/>
      <c r="B617" s="844" t="s">
        <v>2342</v>
      </c>
      <c r="C617" s="1374"/>
      <c r="D617" s="1680"/>
    </row>
    <row r="618" spans="1:6">
      <c r="A618" s="861"/>
      <c r="B618" s="844"/>
      <c r="C618" s="1374"/>
      <c r="D618" s="860"/>
    </row>
    <row r="619" spans="1:6" ht="23">
      <c r="A619" s="1681" t="s">
        <v>2192</v>
      </c>
      <c r="B619" s="862" t="s">
        <v>2505</v>
      </c>
      <c r="C619" s="1384" t="s">
        <v>32</v>
      </c>
      <c r="D619" s="1680">
        <v>1</v>
      </c>
      <c r="E619" s="1195"/>
      <c r="F619" s="86">
        <f>ROUND((E619*D619),2)</f>
        <v>0</v>
      </c>
    </row>
    <row r="620" spans="1:6">
      <c r="A620" s="1681"/>
      <c r="B620" s="862" t="s">
        <v>5995</v>
      </c>
      <c r="C620" s="1385"/>
      <c r="D620" s="1680"/>
    </row>
    <row r="621" spans="1:6">
      <c r="A621" s="1681"/>
      <c r="B621" s="862" t="s">
        <v>2506</v>
      </c>
      <c r="C621" s="1385"/>
      <c r="D621" s="1680"/>
    </row>
    <row r="622" spans="1:6">
      <c r="A622" s="1681"/>
      <c r="B622" s="862" t="s">
        <v>2507</v>
      </c>
      <c r="C622" s="1385"/>
      <c r="D622" s="1680"/>
    </row>
    <row r="623" spans="1:6">
      <c r="A623" s="1681"/>
      <c r="B623" s="862" t="s">
        <v>2508</v>
      </c>
      <c r="C623" s="1385"/>
      <c r="D623" s="1680"/>
    </row>
    <row r="624" spans="1:6">
      <c r="A624" s="1681"/>
      <c r="B624" s="862" t="s">
        <v>2509</v>
      </c>
      <c r="C624" s="1385"/>
      <c r="D624" s="1680"/>
    </row>
    <row r="625" spans="1:6">
      <c r="A625" s="1681"/>
      <c r="B625" s="862" t="s">
        <v>2510</v>
      </c>
      <c r="C625" s="1385"/>
      <c r="D625" s="1680"/>
    </row>
    <row r="626" spans="1:6">
      <c r="A626" s="1681"/>
      <c r="B626" s="862" t="s">
        <v>2511</v>
      </c>
      <c r="C626" s="1385"/>
      <c r="D626" s="1680"/>
    </row>
    <row r="627" spans="1:6" ht="23">
      <c r="A627" s="1681"/>
      <c r="B627" s="862" t="s">
        <v>2512</v>
      </c>
      <c r="C627" s="1385"/>
      <c r="D627" s="1680"/>
    </row>
    <row r="628" spans="1:6">
      <c r="A628" s="1681"/>
      <c r="B628" s="862" t="s">
        <v>2513</v>
      </c>
      <c r="C628" s="1385"/>
      <c r="D628" s="1680"/>
    </row>
    <row r="629" spans="1:6">
      <c r="A629" s="1681"/>
      <c r="B629" s="862" t="s">
        <v>2514</v>
      </c>
      <c r="C629" s="1385"/>
      <c r="D629" s="1680"/>
    </row>
    <row r="630" spans="1:6">
      <c r="A630" s="1681"/>
      <c r="B630" s="844" t="s">
        <v>2515</v>
      </c>
      <c r="C630" s="1374"/>
      <c r="D630" s="1680"/>
    </row>
    <row r="631" spans="1:6">
      <c r="A631" s="1681"/>
      <c r="B631" s="845" t="s">
        <v>2174</v>
      </c>
      <c r="C631" s="1387"/>
      <c r="D631" s="1680"/>
    </row>
    <row r="632" spans="1:6">
      <c r="A632" s="1681"/>
      <c r="B632" s="846" t="s">
        <v>2128</v>
      </c>
      <c r="C632" s="1388"/>
      <c r="D632" s="1680"/>
    </row>
    <row r="633" spans="1:6" ht="23">
      <c r="A633" s="1681" t="s">
        <v>2221</v>
      </c>
      <c r="B633" s="862" t="s">
        <v>2516</v>
      </c>
      <c r="C633" s="1384" t="s">
        <v>32</v>
      </c>
      <c r="D633" s="1680">
        <v>1</v>
      </c>
      <c r="E633" s="1195"/>
      <c r="F633" s="86">
        <f>ROUND((E633*D633),2)</f>
        <v>0</v>
      </c>
    </row>
    <row r="634" spans="1:6">
      <c r="A634" s="1681"/>
      <c r="B634" s="862" t="s">
        <v>2517</v>
      </c>
      <c r="C634" s="1385"/>
      <c r="D634" s="1680"/>
    </row>
    <row r="635" spans="1:6">
      <c r="A635" s="1681" t="s">
        <v>2249</v>
      </c>
      <c r="B635" s="862" t="s">
        <v>2518</v>
      </c>
      <c r="C635" s="1384" t="s">
        <v>32</v>
      </c>
      <c r="D635" s="1680">
        <v>2</v>
      </c>
      <c r="E635" s="1195"/>
      <c r="F635" s="86">
        <f>ROUND((E635*D635),2)</f>
        <v>0</v>
      </c>
    </row>
    <row r="636" spans="1:6">
      <c r="A636" s="1681"/>
      <c r="B636" s="862" t="s">
        <v>2519</v>
      </c>
      <c r="C636" s="1385"/>
      <c r="D636" s="1680"/>
    </row>
    <row r="637" spans="1:6">
      <c r="A637" s="1681"/>
      <c r="B637" s="862" t="s">
        <v>2137</v>
      </c>
      <c r="C637" s="1385"/>
      <c r="D637" s="1680"/>
    </row>
    <row r="638" spans="1:6">
      <c r="A638" s="1681"/>
      <c r="B638" s="862" t="s">
        <v>2139</v>
      </c>
      <c r="C638" s="1385"/>
      <c r="D638" s="1680"/>
    </row>
    <row r="639" spans="1:6">
      <c r="A639" s="1681"/>
      <c r="B639" s="862" t="s">
        <v>2140</v>
      </c>
      <c r="C639" s="1385"/>
      <c r="D639" s="1680"/>
    </row>
    <row r="640" spans="1:6">
      <c r="A640" s="861"/>
      <c r="B640" s="862"/>
      <c r="C640" s="1385"/>
      <c r="D640" s="860"/>
    </row>
    <row r="641" spans="1:6">
      <c r="A641" s="1679" t="s">
        <v>2520</v>
      </c>
      <c r="B641" s="1679" t="s">
        <v>2521</v>
      </c>
      <c r="C641" s="1375"/>
      <c r="D641" s="1680"/>
    </row>
    <row r="642" spans="1:6">
      <c r="A642" s="1679"/>
      <c r="B642" s="1679"/>
      <c r="C642" s="1375"/>
      <c r="D642" s="1680"/>
    </row>
    <row r="643" spans="1:6">
      <c r="A643" s="1681" t="s">
        <v>2100</v>
      </c>
      <c r="B643" s="853" t="s">
        <v>5858</v>
      </c>
      <c r="C643" s="1384" t="s">
        <v>32</v>
      </c>
      <c r="D643" s="1680">
        <v>1</v>
      </c>
      <c r="E643" s="1195"/>
      <c r="F643" s="86">
        <f>ROUND((E643*D643),2)</f>
        <v>0</v>
      </c>
    </row>
    <row r="644" spans="1:6">
      <c r="A644" s="1681"/>
      <c r="B644" s="853" t="s">
        <v>5859</v>
      </c>
      <c r="C644" s="1384"/>
      <c r="D644" s="1680"/>
    </row>
    <row r="645" spans="1:6">
      <c r="A645" s="1681"/>
      <c r="B645" s="853" t="s">
        <v>5860</v>
      </c>
      <c r="C645" s="1384"/>
      <c r="D645" s="1680"/>
    </row>
    <row r="646" spans="1:6">
      <c r="A646" s="1681"/>
      <c r="B646" s="853" t="s">
        <v>2522</v>
      </c>
      <c r="C646" s="1384"/>
      <c r="D646" s="1680"/>
    </row>
    <row r="647" spans="1:6">
      <c r="A647" s="1681"/>
      <c r="B647" s="845" t="s">
        <v>2523</v>
      </c>
      <c r="C647" s="1387"/>
      <c r="D647" s="1680"/>
    </row>
    <row r="649" spans="1:6" ht="14.5" thickBot="1">
      <c r="A649" s="869"/>
      <c r="B649" s="869" t="s">
        <v>2524</v>
      </c>
      <c r="C649" s="1376"/>
      <c r="D649" s="870"/>
      <c r="E649" s="1196"/>
      <c r="F649" s="1196">
        <f>SUM(F5:F647)</f>
        <v>0</v>
      </c>
    </row>
    <row r="650" spans="1:6">
      <c r="D650" s="21"/>
      <c r="E650" s="1197"/>
      <c r="F650" s="1198"/>
    </row>
    <row r="651" spans="1:6">
      <c r="D651" s="21"/>
      <c r="E651" s="1197"/>
      <c r="F651" s="1198"/>
    </row>
    <row r="652" spans="1:6">
      <c r="A652" s="854"/>
      <c r="B652" s="855" t="s">
        <v>5861</v>
      </c>
      <c r="C652" s="1378"/>
      <c r="D652" s="873"/>
      <c r="E652" s="1199"/>
      <c r="F652" s="1200"/>
    </row>
    <row r="653" spans="1:6">
      <c r="D653" s="21"/>
      <c r="E653" s="1197"/>
      <c r="F653" s="1198"/>
    </row>
    <row r="654" spans="1:6">
      <c r="B654" s="856" t="s">
        <v>2525</v>
      </c>
      <c r="C654" s="1379"/>
      <c r="D654" s="21"/>
      <c r="E654" s="1197"/>
      <c r="F654" s="1198"/>
    </row>
    <row r="656" spans="1:6" ht="46">
      <c r="B656" s="1453" t="s">
        <v>5996</v>
      </c>
      <c r="C656" s="1380"/>
      <c r="D656" s="21"/>
      <c r="E656" s="1198"/>
      <c r="F656" s="1198"/>
    </row>
    <row r="657" spans="2:6">
      <c r="D657" s="21"/>
      <c r="E657" s="1198"/>
      <c r="F657" s="1198"/>
    </row>
    <row r="659" spans="2:6">
      <c r="B659" s="856" t="s">
        <v>2526</v>
      </c>
      <c r="C659" s="1379"/>
      <c r="D659" s="21"/>
      <c r="E659" s="1198"/>
      <c r="F659" s="1198"/>
    </row>
    <row r="660" spans="2:6" ht="21">
      <c r="B660" s="68" t="s">
        <v>2527</v>
      </c>
      <c r="C660" s="1381"/>
      <c r="D660" s="21"/>
      <c r="E660" s="1198"/>
      <c r="F660" s="1198"/>
    </row>
    <row r="661" spans="2:6">
      <c r="B661" s="68" t="s">
        <v>2528</v>
      </c>
      <c r="C661" s="1381"/>
      <c r="D661" s="21"/>
      <c r="E661" s="1198"/>
      <c r="F661" s="1198"/>
    </row>
    <row r="662" spans="2:6" ht="21">
      <c r="B662" s="68" t="s">
        <v>2529</v>
      </c>
      <c r="C662" s="1381"/>
      <c r="D662" s="21"/>
      <c r="E662" s="1198"/>
      <c r="F662" s="1198"/>
    </row>
    <row r="663" spans="2:6" ht="21">
      <c r="B663" s="68" t="s">
        <v>2530</v>
      </c>
      <c r="C663" s="1381"/>
      <c r="D663" s="21"/>
      <c r="E663" s="1198"/>
      <c r="F663" s="1198"/>
    </row>
    <row r="664" spans="2:6" ht="21">
      <c r="B664" s="68" t="s">
        <v>2531</v>
      </c>
      <c r="C664" s="1381"/>
      <c r="D664" s="21"/>
      <c r="E664" s="1198"/>
      <c r="F664" s="1198"/>
    </row>
    <row r="665" spans="2:6" ht="21">
      <c r="B665" s="68" t="s">
        <v>2532</v>
      </c>
      <c r="C665" s="1381"/>
      <c r="D665" s="21"/>
      <c r="E665" s="1198"/>
      <c r="F665" s="1198"/>
    </row>
    <row r="666" spans="2:6" ht="21">
      <c r="B666" s="68" t="s">
        <v>2533</v>
      </c>
      <c r="C666" s="1381"/>
      <c r="D666" s="21"/>
      <c r="E666" s="1198"/>
      <c r="F666" s="1198"/>
    </row>
    <row r="667" spans="2:6" ht="21">
      <c r="B667" s="68" t="s">
        <v>2534</v>
      </c>
      <c r="C667" s="1381"/>
      <c r="D667" s="21"/>
      <c r="E667" s="1198"/>
      <c r="F667" s="1198"/>
    </row>
    <row r="668" spans="2:6" ht="31.5">
      <c r="B668" s="68" t="s">
        <v>2535</v>
      </c>
      <c r="C668" s="1381"/>
      <c r="D668" s="21"/>
      <c r="E668" s="1198"/>
      <c r="F668" s="1198"/>
    </row>
    <row r="669" spans="2:6" ht="21">
      <c r="B669" s="68" t="s">
        <v>2536</v>
      </c>
      <c r="C669" s="1381"/>
      <c r="D669" s="21"/>
      <c r="E669" s="1198"/>
      <c r="F669" s="1198"/>
    </row>
    <row r="670" spans="2:6" ht="21">
      <c r="B670" s="68" t="s">
        <v>2537</v>
      </c>
      <c r="C670" s="1381"/>
      <c r="D670" s="21"/>
      <c r="E670" s="1198"/>
      <c r="F670" s="1198"/>
    </row>
    <row r="671" spans="2:6" ht="21">
      <c r="B671" s="68" t="s">
        <v>2538</v>
      </c>
      <c r="C671" s="1381"/>
      <c r="D671" s="21"/>
      <c r="E671" s="1198"/>
      <c r="F671" s="1198"/>
    </row>
    <row r="672" spans="2:6">
      <c r="B672" s="68" t="s">
        <v>2539</v>
      </c>
      <c r="C672" s="1381"/>
      <c r="D672" s="21"/>
      <c r="E672" s="1198"/>
      <c r="F672" s="1198"/>
    </row>
    <row r="673" spans="2:6">
      <c r="B673" s="857" t="s">
        <v>2540</v>
      </c>
      <c r="C673" s="1382"/>
      <c r="D673" s="21"/>
      <c r="E673" s="1198"/>
      <c r="F673" s="1198"/>
    </row>
    <row r="674" spans="2:6" ht="42">
      <c r="B674" s="1499" t="s">
        <v>6122</v>
      </c>
    </row>
  </sheetData>
  <mergeCells count="253">
    <mergeCell ref="A10:A16"/>
    <mergeCell ref="D10:D16"/>
    <mergeCell ref="A17:A24"/>
    <mergeCell ref="D17:D24"/>
    <mergeCell ref="A25:A31"/>
    <mergeCell ref="D25:D31"/>
    <mergeCell ref="A8:A9"/>
    <mergeCell ref="B8:B9"/>
    <mergeCell ref="D8:D9"/>
    <mergeCell ref="A51:A52"/>
    <mergeCell ref="B51:B52"/>
    <mergeCell ref="D51:D52"/>
    <mergeCell ref="A53:A58"/>
    <mergeCell ref="D53:D58"/>
    <mergeCell ref="A60:A61"/>
    <mergeCell ref="B60:B61"/>
    <mergeCell ref="D60:D61"/>
    <mergeCell ref="A34:A39"/>
    <mergeCell ref="D34:D39"/>
    <mergeCell ref="A42:A43"/>
    <mergeCell ref="B42:B43"/>
    <mergeCell ref="D42:D43"/>
    <mergeCell ref="A44:A49"/>
    <mergeCell ref="D44:D49"/>
    <mergeCell ref="A82:A83"/>
    <mergeCell ref="B82:B83"/>
    <mergeCell ref="D82:D83"/>
    <mergeCell ref="A84:A89"/>
    <mergeCell ref="D84:D89"/>
    <mergeCell ref="A90:A93"/>
    <mergeCell ref="D90:D93"/>
    <mergeCell ref="A63:A64"/>
    <mergeCell ref="B63:B64"/>
    <mergeCell ref="D63:D64"/>
    <mergeCell ref="A65:A75"/>
    <mergeCell ref="D65:D75"/>
    <mergeCell ref="A76:A80"/>
    <mergeCell ref="D76:D80"/>
    <mergeCell ref="A112:A116"/>
    <mergeCell ref="D112:D116"/>
    <mergeCell ref="A117:A118"/>
    <mergeCell ref="D117:D118"/>
    <mergeCell ref="A119:A123"/>
    <mergeCell ref="D119:D123"/>
    <mergeCell ref="A96:A97"/>
    <mergeCell ref="B96:B97"/>
    <mergeCell ref="D96:D97"/>
    <mergeCell ref="A98:A105"/>
    <mergeCell ref="D98:D105"/>
    <mergeCell ref="A106:A111"/>
    <mergeCell ref="D106:D111"/>
    <mergeCell ref="A143:A148"/>
    <mergeCell ref="D143:D148"/>
    <mergeCell ref="A149:A153"/>
    <mergeCell ref="D149:D153"/>
    <mergeCell ref="A154:A155"/>
    <mergeCell ref="D154:D155"/>
    <mergeCell ref="A124:A133"/>
    <mergeCell ref="D124:D133"/>
    <mergeCell ref="A135:A136"/>
    <mergeCell ref="B135:B136"/>
    <mergeCell ref="D135:D136"/>
    <mergeCell ref="A137:A142"/>
    <mergeCell ref="D137:D142"/>
    <mergeCell ref="A172:A173"/>
    <mergeCell ref="B172:B173"/>
    <mergeCell ref="D172:D173"/>
    <mergeCell ref="A174:A180"/>
    <mergeCell ref="D174:D180"/>
    <mergeCell ref="A181:A188"/>
    <mergeCell ref="D181:D188"/>
    <mergeCell ref="A156:A157"/>
    <mergeCell ref="D156:D157"/>
    <mergeCell ref="A158:A165"/>
    <mergeCell ref="D158:D165"/>
    <mergeCell ref="A166:A170"/>
    <mergeCell ref="D166:D170"/>
    <mergeCell ref="A202:A206"/>
    <mergeCell ref="D202:D206"/>
    <mergeCell ref="A207:A221"/>
    <mergeCell ref="D207:D221"/>
    <mergeCell ref="A222:A225"/>
    <mergeCell ref="D222:D225"/>
    <mergeCell ref="A189:A193"/>
    <mergeCell ref="D189:D193"/>
    <mergeCell ref="A194:A196"/>
    <mergeCell ref="D194:D196"/>
    <mergeCell ref="A197:A201"/>
    <mergeCell ref="D197:D201"/>
    <mergeCell ref="A240:A244"/>
    <mergeCell ref="D240:D244"/>
    <mergeCell ref="A245:A250"/>
    <mergeCell ref="D245:D250"/>
    <mergeCell ref="A252:A261"/>
    <mergeCell ref="D252:D261"/>
    <mergeCell ref="A226:A227"/>
    <mergeCell ref="B226:B227"/>
    <mergeCell ref="D226:D227"/>
    <mergeCell ref="A228:A233"/>
    <mergeCell ref="D228:D233"/>
    <mergeCell ref="A234:A239"/>
    <mergeCell ref="D234:D239"/>
    <mergeCell ref="A273:A276"/>
    <mergeCell ref="D273:D276"/>
    <mergeCell ref="A277:A284"/>
    <mergeCell ref="D277:D284"/>
    <mergeCell ref="A285:A292"/>
    <mergeCell ref="D285:D292"/>
    <mergeCell ref="A262:A265"/>
    <mergeCell ref="D262:D265"/>
    <mergeCell ref="A267:A268"/>
    <mergeCell ref="B267:B268"/>
    <mergeCell ref="D267:D268"/>
    <mergeCell ref="A269:A272"/>
    <mergeCell ref="D269:D272"/>
    <mergeCell ref="A315:A331"/>
    <mergeCell ref="D315:D331"/>
    <mergeCell ref="A332:A335"/>
    <mergeCell ref="D332:D335"/>
    <mergeCell ref="A336:A343"/>
    <mergeCell ref="D336:D343"/>
    <mergeCell ref="A294:A295"/>
    <mergeCell ref="B294:B295"/>
    <mergeCell ref="D294:D295"/>
    <mergeCell ref="A296:A311"/>
    <mergeCell ref="D296:D311"/>
    <mergeCell ref="A312:A314"/>
    <mergeCell ref="D312:D314"/>
    <mergeCell ref="A361:A364"/>
    <mergeCell ref="D361:D364"/>
    <mergeCell ref="A365:A368"/>
    <mergeCell ref="D365:D368"/>
    <mergeCell ref="A369:A372"/>
    <mergeCell ref="D369:D372"/>
    <mergeCell ref="A345:A349"/>
    <mergeCell ref="D345:D349"/>
    <mergeCell ref="A350:A353"/>
    <mergeCell ref="D350:D353"/>
    <mergeCell ref="A354:A360"/>
    <mergeCell ref="D354:D360"/>
    <mergeCell ref="A395:A405"/>
    <mergeCell ref="D395:D405"/>
    <mergeCell ref="A407:A410"/>
    <mergeCell ref="D407:D410"/>
    <mergeCell ref="A411:A416"/>
    <mergeCell ref="D411:D416"/>
    <mergeCell ref="A374:A381"/>
    <mergeCell ref="D374:D381"/>
    <mergeCell ref="A382:A392"/>
    <mergeCell ref="D382:D392"/>
    <mergeCell ref="A393:A394"/>
    <mergeCell ref="D393:D394"/>
    <mergeCell ref="A436:A439"/>
    <mergeCell ref="D436:D439"/>
    <mergeCell ref="A440:A441"/>
    <mergeCell ref="B440:B441"/>
    <mergeCell ref="D440:D441"/>
    <mergeCell ref="A442:A450"/>
    <mergeCell ref="D442:D450"/>
    <mergeCell ref="A418:A419"/>
    <mergeCell ref="B418:B419"/>
    <mergeCell ref="D418:D419"/>
    <mergeCell ref="A420:A430"/>
    <mergeCell ref="D420:D430"/>
    <mergeCell ref="A431:A435"/>
    <mergeCell ref="D431:D435"/>
    <mergeCell ref="A463:A468"/>
    <mergeCell ref="D463:D468"/>
    <mergeCell ref="A470:A474"/>
    <mergeCell ref="D470:D474"/>
    <mergeCell ref="A475:A487"/>
    <mergeCell ref="D475:D487"/>
    <mergeCell ref="A451:A454"/>
    <mergeCell ref="D451:D454"/>
    <mergeCell ref="A455:A459"/>
    <mergeCell ref="D455:D459"/>
    <mergeCell ref="A460:A462"/>
    <mergeCell ref="D460:D462"/>
    <mergeCell ref="A501:A509"/>
    <mergeCell ref="D501:D509"/>
    <mergeCell ref="A510:A515"/>
    <mergeCell ref="D510:D515"/>
    <mergeCell ref="A516:A518"/>
    <mergeCell ref="D516:D518"/>
    <mergeCell ref="A489:A490"/>
    <mergeCell ref="B489:B490"/>
    <mergeCell ref="D489:D490"/>
    <mergeCell ref="A491:A496"/>
    <mergeCell ref="D491:D496"/>
    <mergeCell ref="A497:A500"/>
    <mergeCell ref="D497:D500"/>
    <mergeCell ref="A531:A532"/>
    <mergeCell ref="B531:B532"/>
    <mergeCell ref="D531:D532"/>
    <mergeCell ref="A533:A537"/>
    <mergeCell ref="D533:D537"/>
    <mergeCell ref="A538:A541"/>
    <mergeCell ref="D538:D541"/>
    <mergeCell ref="A519:A521"/>
    <mergeCell ref="D519:D521"/>
    <mergeCell ref="A522:A523"/>
    <mergeCell ref="D522:D523"/>
    <mergeCell ref="A524:A529"/>
    <mergeCell ref="D524:D529"/>
    <mergeCell ref="A553:A556"/>
    <mergeCell ref="D553:D556"/>
    <mergeCell ref="A557:A562"/>
    <mergeCell ref="D557:D562"/>
    <mergeCell ref="A564:A565"/>
    <mergeCell ref="D564:D565"/>
    <mergeCell ref="A543:A544"/>
    <mergeCell ref="B543:B544"/>
    <mergeCell ref="D543:D544"/>
    <mergeCell ref="A545:A548"/>
    <mergeCell ref="D545:D548"/>
    <mergeCell ref="A549:A552"/>
    <mergeCell ref="D549:D552"/>
    <mergeCell ref="A582:A585"/>
    <mergeCell ref="D582:D585"/>
    <mergeCell ref="A586:A588"/>
    <mergeCell ref="D586:D588"/>
    <mergeCell ref="A589:A592"/>
    <mergeCell ref="D589:D592"/>
    <mergeCell ref="A566:A569"/>
    <mergeCell ref="D566:D569"/>
    <mergeCell ref="A570:A578"/>
    <mergeCell ref="D570:D578"/>
    <mergeCell ref="A579:A581"/>
    <mergeCell ref="D579:D581"/>
    <mergeCell ref="A608:A611"/>
    <mergeCell ref="D608:D611"/>
    <mergeCell ref="A612:A613"/>
    <mergeCell ref="D612:D613"/>
    <mergeCell ref="A614:A617"/>
    <mergeCell ref="D614:D617"/>
    <mergeCell ref="A594:A600"/>
    <mergeCell ref="D594:D600"/>
    <mergeCell ref="A602:A603"/>
    <mergeCell ref="B602:B603"/>
    <mergeCell ref="D602:D603"/>
    <mergeCell ref="A604:A607"/>
    <mergeCell ref="D604:D607"/>
    <mergeCell ref="A641:A642"/>
    <mergeCell ref="B641:B642"/>
    <mergeCell ref="D641:D642"/>
    <mergeCell ref="A643:A647"/>
    <mergeCell ref="D643:D647"/>
    <mergeCell ref="A619:A632"/>
    <mergeCell ref="D619:D632"/>
    <mergeCell ref="A633:A634"/>
    <mergeCell ref="D633:D634"/>
    <mergeCell ref="A635:A639"/>
    <mergeCell ref="D635:D639"/>
  </mergeCells>
  <pageMargins left="0.78740157480314965" right="0.59055118110236227" top="0.62992125984251968" bottom="0.55118110236220474" header="0.51181102362204722" footer="0.51181102362204722"/>
  <pageSetup paperSize="9" scale="90" orientation="portrait" r:id="rId1"/>
  <headerFooter alignWithMargins="0">
    <oddFooter>&amp;C&amp;"Arial,Navadno"&amp;10&amp;P</oddFooter>
  </headerFooter>
  <rowBreaks count="2" manualBreakCount="2">
    <brk id="612" max="5" man="1"/>
    <brk id="651" max="5"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49B5E-E1D6-42E7-B463-3CAA3D1064B0}">
  <sheetPr>
    <tabColor theme="6" tint="0.39997558519241921"/>
  </sheetPr>
  <dimension ref="A1:I34"/>
  <sheetViews>
    <sheetView showGridLines="0" view="pageBreakPreview" zoomScale="110" zoomScaleNormal="100" zoomScaleSheetLayoutView="110" workbookViewId="0">
      <selection activeCell="A9" sqref="A9:I9"/>
    </sheetView>
  </sheetViews>
  <sheetFormatPr defaultColWidth="9.1796875" defaultRowHeight="14"/>
  <cols>
    <col min="1" max="1" width="12.453125" style="19" customWidth="1"/>
    <col min="2" max="2" width="14" style="19" customWidth="1"/>
    <col min="3" max="3" width="9" style="19" customWidth="1"/>
    <col min="4" max="4" width="9.1796875" style="19"/>
    <col min="5" max="5" width="6.81640625" style="19" customWidth="1"/>
    <col min="6" max="6" width="9.1796875" style="19"/>
    <col min="7" max="8" width="6.453125" style="19" customWidth="1"/>
    <col min="9" max="9" width="14.1796875" style="19" customWidth="1"/>
    <col min="10" max="10" width="9.1796875" style="19"/>
    <col min="11" max="11" width="11.54296875" style="19" customWidth="1"/>
    <col min="12" max="16384" width="9.1796875" style="19"/>
  </cols>
  <sheetData>
    <row r="1" spans="1:9" s="15" customFormat="1" ht="15.5">
      <c r="A1" s="34" t="s">
        <v>162</v>
      </c>
      <c r="B1" s="34"/>
      <c r="C1" s="34"/>
      <c r="D1" s="34"/>
      <c r="E1" s="34"/>
      <c r="F1" s="34"/>
      <c r="G1" s="35"/>
      <c r="H1" s="35"/>
      <c r="I1" s="35"/>
    </row>
    <row r="2" spans="1:9" s="17" customFormat="1">
      <c r="A2" s="16"/>
      <c r="B2" s="16"/>
      <c r="C2" s="16"/>
      <c r="D2" s="16"/>
      <c r="E2" s="16"/>
      <c r="F2" s="16"/>
    </row>
    <row r="3" spans="1:9" s="18" customFormat="1" ht="159.75" customHeight="1">
      <c r="A3" s="1599" t="s">
        <v>1024</v>
      </c>
      <c r="B3" s="1600"/>
      <c r="C3" s="1600"/>
      <c r="D3" s="1600"/>
      <c r="E3" s="1600"/>
      <c r="F3" s="1600"/>
      <c r="G3" s="1600"/>
      <c r="H3" s="1600"/>
      <c r="I3" s="1600"/>
    </row>
    <row r="4" spans="1:9" s="18" customFormat="1" ht="16.5" customHeight="1">
      <c r="A4" s="1598" t="s">
        <v>437</v>
      </c>
      <c r="B4" s="1598"/>
      <c r="C4" s="1598"/>
      <c r="D4" s="1598"/>
      <c r="E4" s="1598"/>
      <c r="F4" s="1598"/>
      <c r="G4" s="1598"/>
      <c r="H4" s="1598"/>
      <c r="I4" s="1598"/>
    </row>
    <row r="5" spans="1:9" s="18" customFormat="1" ht="27.75" customHeight="1">
      <c r="A5" s="1598" t="s">
        <v>783</v>
      </c>
      <c r="B5" s="1598"/>
      <c r="C5" s="1598"/>
      <c r="D5" s="1598"/>
      <c r="E5" s="1598"/>
      <c r="F5" s="1598"/>
      <c r="G5" s="1598"/>
      <c r="H5" s="1598"/>
      <c r="I5" s="1598"/>
    </row>
    <row r="6" spans="1:9" s="18" customFormat="1" ht="94.75" customHeight="1">
      <c r="A6" s="1598" t="s">
        <v>163</v>
      </c>
      <c r="B6" s="1598"/>
      <c r="C6" s="1598"/>
      <c r="D6" s="1598"/>
      <c r="E6" s="1598"/>
      <c r="F6" s="1598"/>
      <c r="G6" s="1598"/>
      <c r="H6" s="1598"/>
      <c r="I6" s="1598"/>
    </row>
    <row r="7" spans="1:9" s="18" customFormat="1" ht="56.25" customHeight="1">
      <c r="A7" s="1599" t="s">
        <v>5969</v>
      </c>
      <c r="B7" s="1599"/>
      <c r="C7" s="1599"/>
      <c r="D7" s="1599"/>
      <c r="E7" s="1599"/>
      <c r="F7" s="1599"/>
      <c r="G7" s="1599"/>
      <c r="H7" s="1599"/>
      <c r="I7" s="1599"/>
    </row>
    <row r="8" spans="1:9" s="18" customFormat="1" ht="29.25" customHeight="1">
      <c r="A8" s="1599" t="s">
        <v>164</v>
      </c>
      <c r="B8" s="1599"/>
      <c r="C8" s="1599"/>
      <c r="D8" s="1599"/>
      <c r="E8" s="1599"/>
      <c r="F8" s="1599"/>
      <c r="G8" s="1599"/>
      <c r="H8" s="1599"/>
      <c r="I8" s="1599"/>
    </row>
    <row r="9" spans="1:9" s="18" customFormat="1" ht="72" customHeight="1">
      <c r="A9" s="1599" t="s">
        <v>784</v>
      </c>
      <c r="B9" s="1599"/>
      <c r="C9" s="1599"/>
      <c r="D9" s="1599"/>
      <c r="E9" s="1599"/>
      <c r="F9" s="1599"/>
      <c r="G9" s="1599"/>
      <c r="H9" s="1599"/>
      <c r="I9" s="1599"/>
    </row>
    <row r="10" spans="1:9" s="18" customFormat="1" ht="67.5" customHeight="1">
      <c r="A10" s="1599" t="s">
        <v>785</v>
      </c>
      <c r="B10" s="1599"/>
      <c r="C10" s="1599"/>
      <c r="D10" s="1599"/>
      <c r="E10" s="1599"/>
      <c r="F10" s="1599"/>
      <c r="G10" s="1599"/>
      <c r="H10" s="1599"/>
      <c r="I10" s="1599"/>
    </row>
    <row r="11" spans="1:9" s="18" customFormat="1" ht="29.25" customHeight="1">
      <c r="A11" s="1598" t="s">
        <v>786</v>
      </c>
      <c r="B11" s="1598"/>
      <c r="C11" s="1598"/>
      <c r="D11" s="1598"/>
      <c r="E11" s="1598"/>
      <c r="F11" s="1598"/>
      <c r="G11" s="1598"/>
      <c r="H11" s="1598"/>
      <c r="I11" s="1598"/>
    </row>
    <row r="12" spans="1:9" s="18" customFormat="1" ht="73.400000000000006" customHeight="1">
      <c r="A12" s="1598" t="s">
        <v>5970</v>
      </c>
      <c r="B12" s="1598"/>
      <c r="C12" s="1598"/>
      <c r="D12" s="1598"/>
      <c r="E12" s="1598"/>
      <c r="F12" s="1598"/>
      <c r="G12" s="1598"/>
      <c r="H12" s="1598"/>
      <c r="I12" s="1598"/>
    </row>
    <row r="13" spans="1:9" s="18" customFormat="1" ht="13">
      <c r="A13" s="1598" t="s">
        <v>787</v>
      </c>
      <c r="B13" s="1598"/>
      <c r="C13" s="1598"/>
      <c r="D13" s="1598"/>
      <c r="E13" s="1598"/>
      <c r="F13" s="1598"/>
      <c r="G13" s="1598"/>
      <c r="H13" s="1598"/>
      <c r="I13" s="1598"/>
    </row>
    <row r="14" spans="1:9" s="18" customFormat="1" ht="13">
      <c r="A14" s="1602" t="s">
        <v>788</v>
      </c>
      <c r="B14" s="1602"/>
      <c r="C14" s="1602"/>
      <c r="D14" s="1602"/>
      <c r="E14" s="1602"/>
      <c r="F14" s="1602"/>
      <c r="G14" s="1602"/>
      <c r="H14" s="1602"/>
      <c r="I14" s="1602"/>
    </row>
    <row r="15" spans="1:9" s="18" customFormat="1" ht="29.25" customHeight="1">
      <c r="A15" s="1597" t="s">
        <v>789</v>
      </c>
      <c r="B15" s="1597"/>
      <c r="C15" s="1597"/>
      <c r="D15" s="1597"/>
      <c r="E15" s="1597"/>
      <c r="F15" s="1597"/>
      <c r="G15" s="1597"/>
      <c r="H15" s="1597"/>
      <c r="I15" s="1597"/>
    </row>
    <row r="16" spans="1:9" s="18" customFormat="1" ht="74.150000000000006" customHeight="1">
      <c r="A16" s="1597" t="s">
        <v>790</v>
      </c>
      <c r="B16" s="1597"/>
      <c r="C16" s="1597"/>
      <c r="D16" s="1597"/>
      <c r="E16" s="1597"/>
      <c r="F16" s="1597"/>
      <c r="G16" s="1597"/>
      <c r="H16" s="1597"/>
      <c r="I16" s="1597"/>
    </row>
    <row r="17" spans="1:9" s="18" customFormat="1" ht="39.75" customHeight="1">
      <c r="A17" s="1597" t="s">
        <v>791</v>
      </c>
      <c r="B17" s="1597"/>
      <c r="C17" s="1597"/>
      <c r="D17" s="1597"/>
      <c r="E17" s="1597"/>
      <c r="F17" s="1597"/>
      <c r="G17" s="1597"/>
      <c r="H17" s="1597"/>
      <c r="I17" s="1597"/>
    </row>
    <row r="18" spans="1:9" s="18" customFormat="1" ht="30.25" customHeight="1">
      <c r="A18" s="1597" t="s">
        <v>792</v>
      </c>
      <c r="B18" s="1597"/>
      <c r="C18" s="1597"/>
      <c r="D18" s="1597"/>
      <c r="E18" s="1597"/>
      <c r="F18" s="1597"/>
      <c r="G18" s="1597"/>
      <c r="H18" s="1597"/>
      <c r="I18" s="1597"/>
    </row>
    <row r="19" spans="1:9" s="18" customFormat="1" ht="29.25" customHeight="1">
      <c r="A19" s="1597" t="s">
        <v>793</v>
      </c>
      <c r="B19" s="1597"/>
      <c r="C19" s="1597"/>
      <c r="D19" s="1597"/>
      <c r="E19" s="1597"/>
      <c r="F19" s="1597"/>
      <c r="G19" s="1597"/>
      <c r="H19" s="1597"/>
      <c r="I19" s="1597"/>
    </row>
    <row r="20" spans="1:9" s="18" customFormat="1" ht="13">
      <c r="A20" s="1598" t="s">
        <v>794</v>
      </c>
      <c r="B20" s="1598"/>
      <c r="C20" s="1598"/>
      <c r="D20" s="1598"/>
      <c r="E20" s="1598"/>
      <c r="F20" s="1598"/>
      <c r="G20" s="1598"/>
      <c r="H20" s="1598"/>
      <c r="I20" s="1598"/>
    </row>
    <row r="21" spans="1:9" s="18" customFormat="1" ht="64.150000000000006" customHeight="1">
      <c r="A21" s="1599" t="s">
        <v>795</v>
      </c>
      <c r="B21" s="1599"/>
      <c r="C21" s="1599"/>
      <c r="D21" s="1599"/>
      <c r="E21" s="1599"/>
      <c r="F21" s="1599"/>
      <c r="G21" s="1599"/>
      <c r="H21" s="1599"/>
      <c r="I21" s="1599"/>
    </row>
    <row r="22" spans="1:9" s="18" customFormat="1" ht="13">
      <c r="A22" s="1601" t="s">
        <v>796</v>
      </c>
      <c r="B22" s="1601"/>
      <c r="C22" s="1601"/>
      <c r="D22" s="1601"/>
      <c r="E22" s="1601"/>
      <c r="F22" s="1601"/>
      <c r="G22" s="1601"/>
      <c r="H22" s="1601"/>
      <c r="I22" s="1601"/>
    </row>
    <row r="23" spans="1:9" s="18" customFormat="1" ht="28.5" customHeight="1">
      <c r="A23" s="1599" t="s">
        <v>797</v>
      </c>
      <c r="B23" s="1599"/>
      <c r="C23" s="1599"/>
      <c r="D23" s="1599"/>
      <c r="E23" s="1599"/>
      <c r="F23" s="1599"/>
      <c r="G23" s="1599"/>
      <c r="H23" s="1599"/>
      <c r="I23" s="1599"/>
    </row>
    <row r="24" spans="1:9" s="18" customFormat="1" ht="15.75" customHeight="1">
      <c r="A24" s="1599" t="s">
        <v>798</v>
      </c>
      <c r="B24" s="1599"/>
      <c r="C24" s="1599"/>
      <c r="D24" s="1599"/>
      <c r="E24" s="1599"/>
      <c r="F24" s="1599"/>
      <c r="G24" s="1599"/>
      <c r="H24" s="1599"/>
      <c r="I24" s="1599"/>
    </row>
    <row r="25" spans="1:9" s="18" customFormat="1" ht="13">
      <c r="A25" s="1599" t="s">
        <v>799</v>
      </c>
      <c r="B25" s="1599"/>
      <c r="C25" s="1599"/>
      <c r="D25" s="1599"/>
      <c r="E25" s="1599"/>
      <c r="F25" s="1599"/>
      <c r="G25" s="1599"/>
      <c r="H25" s="1599"/>
      <c r="I25" s="1599"/>
    </row>
    <row r="26" spans="1:9" s="18" customFormat="1" ht="28.5" customHeight="1">
      <c r="A26" s="1599" t="s">
        <v>800</v>
      </c>
      <c r="B26" s="1599"/>
      <c r="C26" s="1599"/>
      <c r="D26" s="1599"/>
      <c r="E26" s="1599"/>
      <c r="F26" s="1599"/>
      <c r="G26" s="1599"/>
      <c r="H26" s="1599"/>
      <c r="I26" s="1599"/>
    </row>
    <row r="27" spans="1:9" s="18" customFormat="1" ht="13">
      <c r="A27" s="1599" t="s">
        <v>801</v>
      </c>
      <c r="B27" s="1599"/>
      <c r="C27" s="1599"/>
      <c r="D27" s="1599"/>
      <c r="E27" s="1599"/>
      <c r="F27" s="1599"/>
      <c r="G27" s="1599"/>
      <c r="H27" s="1599"/>
      <c r="I27" s="1599"/>
    </row>
    <row r="28" spans="1:9" s="18" customFormat="1" ht="13">
      <c r="A28" s="14"/>
      <c r="B28" s="14"/>
      <c r="C28" s="14"/>
      <c r="D28" s="14"/>
      <c r="E28" s="14"/>
      <c r="F28" s="14"/>
      <c r="G28" s="225"/>
      <c r="H28" s="225"/>
      <c r="I28" s="225"/>
    </row>
    <row r="29" spans="1:9" s="18" customFormat="1" ht="28.5" customHeight="1">
      <c r="A29" s="1599" t="s">
        <v>802</v>
      </c>
      <c r="B29" s="1599"/>
      <c r="C29" s="1599"/>
      <c r="D29" s="1599"/>
      <c r="E29" s="1599"/>
      <c r="F29" s="1599"/>
      <c r="G29" s="1599"/>
      <c r="H29" s="1599"/>
      <c r="I29" s="1599"/>
    </row>
    <row r="30" spans="1:9" ht="27.75" customHeight="1">
      <c r="A30" s="1599" t="s">
        <v>803</v>
      </c>
      <c r="B30" s="1599"/>
      <c r="C30" s="1599"/>
      <c r="D30" s="1599"/>
      <c r="E30" s="1599"/>
      <c r="F30" s="1599"/>
      <c r="G30" s="1599"/>
      <c r="H30" s="1599"/>
      <c r="I30" s="1599"/>
    </row>
    <row r="31" spans="1:9" ht="19.5" customHeight="1">
      <c r="A31" s="1597" t="s">
        <v>425</v>
      </c>
      <c r="B31" s="1597"/>
      <c r="C31" s="1597"/>
      <c r="D31" s="1597"/>
      <c r="E31" s="1597"/>
      <c r="F31" s="1597"/>
      <c r="G31" s="1597"/>
      <c r="H31" s="1597"/>
      <c r="I31" s="1597"/>
    </row>
    <row r="32" spans="1:9" ht="42" customHeight="1">
      <c r="A32" s="1597" t="s">
        <v>804</v>
      </c>
      <c r="B32" s="1597"/>
      <c r="C32" s="1597"/>
      <c r="D32" s="1597"/>
      <c r="E32" s="1597"/>
      <c r="F32" s="1597"/>
      <c r="G32" s="1597"/>
      <c r="H32" s="1597"/>
      <c r="I32" s="1597"/>
    </row>
    <row r="33" spans="1:9">
      <c r="A33" s="1597" t="s">
        <v>805</v>
      </c>
      <c r="B33" s="1597"/>
      <c r="C33" s="1597"/>
      <c r="D33" s="1597"/>
      <c r="E33" s="1597"/>
      <c r="F33" s="1597"/>
      <c r="G33" s="1597"/>
      <c r="H33" s="1597"/>
      <c r="I33" s="1597"/>
    </row>
    <row r="34" spans="1:9" ht="28.5" customHeight="1">
      <c r="A34" s="1597" t="s">
        <v>806</v>
      </c>
      <c r="B34" s="1597"/>
      <c r="C34" s="1597"/>
      <c r="D34" s="1597"/>
      <c r="E34" s="1597"/>
      <c r="F34" s="1597"/>
      <c r="G34" s="1597"/>
      <c r="H34" s="1597"/>
      <c r="I34" s="1597"/>
    </row>
  </sheetData>
  <sheetProtection selectLockedCells="1" selectUnlockedCells="1"/>
  <mergeCells count="31">
    <mergeCell ref="A14:I14"/>
    <mergeCell ref="A3:I3"/>
    <mergeCell ref="A4:I4"/>
    <mergeCell ref="A5:I5"/>
    <mergeCell ref="A6:I6"/>
    <mergeCell ref="A7:I7"/>
    <mergeCell ref="A8:I8"/>
    <mergeCell ref="A9:I9"/>
    <mergeCell ref="A10:I10"/>
    <mergeCell ref="A11:I11"/>
    <mergeCell ref="A12:I12"/>
    <mergeCell ref="A13:I13"/>
    <mergeCell ref="A26:I26"/>
    <mergeCell ref="A15:I15"/>
    <mergeCell ref="A16:I16"/>
    <mergeCell ref="A17:I17"/>
    <mergeCell ref="A18:I18"/>
    <mergeCell ref="A19:I19"/>
    <mergeCell ref="A20:I20"/>
    <mergeCell ref="A21:I21"/>
    <mergeCell ref="A22:I22"/>
    <mergeCell ref="A23:I23"/>
    <mergeCell ref="A24:I24"/>
    <mergeCell ref="A25:I25"/>
    <mergeCell ref="A34:I34"/>
    <mergeCell ref="A27:I27"/>
    <mergeCell ref="A29:I29"/>
    <mergeCell ref="A30:I30"/>
    <mergeCell ref="A31:I31"/>
    <mergeCell ref="A32:I32"/>
    <mergeCell ref="A33:I33"/>
  </mergeCells>
  <pageMargins left="0.78740157480314965" right="0.59055118110236227" top="0.98425196850393704" bottom="0.55118110236220474" header="0.51181102362204722" footer="0.51181102362204722"/>
  <pageSetup paperSize="9" firstPageNumber="0" orientation="portrait" horizontalDpi="300" verticalDpi="300" r:id="rId1"/>
  <headerFooter alignWithMargins="0">
    <oddHeader>&amp;L&amp;9Objekt: OŠ KARLA DESTOVNIKA KAJUHA - ŠOŠTANJ - trakt C-D</oddHeader>
    <oddFooter>&amp;L
&amp;C&amp;"Arial,Navadno"&amp;10&amp;P</oddFooter>
  </headerFooter>
  <rowBreaks count="1" manualBreakCount="1">
    <brk id="12" max="8"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D80-1CCF-4B22-9C60-6091C854F100}">
  <sheetPr>
    <tabColor theme="6" tint="0.39997558519241921"/>
  </sheetPr>
  <dimension ref="A1:I34"/>
  <sheetViews>
    <sheetView showGridLines="0" view="pageBreakPreview" zoomScaleSheetLayoutView="100" workbookViewId="0">
      <selection activeCell="B1" sqref="B1"/>
    </sheetView>
  </sheetViews>
  <sheetFormatPr defaultColWidth="9.1796875" defaultRowHeight="14"/>
  <cols>
    <col min="1" max="1" width="12.453125" style="1" customWidth="1"/>
    <col min="2" max="2" width="14" style="1" customWidth="1"/>
    <col min="3" max="3" width="9" style="1" customWidth="1"/>
    <col min="4" max="4" width="9.1796875" style="1"/>
    <col min="5" max="5" width="6.81640625" style="1" customWidth="1"/>
    <col min="6" max="6" width="9.1796875" style="1"/>
    <col min="7" max="8" width="6.453125" style="1" customWidth="1"/>
    <col min="9" max="9" width="13.81640625" style="1128" customWidth="1"/>
    <col min="10" max="10" width="9.1796875" style="1"/>
    <col min="11" max="11" width="11.54296875" style="1" customWidth="1"/>
    <col min="12" max="16384" width="9.1796875" style="1"/>
  </cols>
  <sheetData>
    <row r="1" spans="1:9">
      <c r="A1" s="7" t="s">
        <v>0</v>
      </c>
      <c r="B1" s="11" t="s">
        <v>2541</v>
      </c>
      <c r="C1" s="6"/>
      <c r="D1" s="6"/>
      <c r="E1" s="6"/>
      <c r="F1" s="6"/>
      <c r="G1" s="6"/>
      <c r="H1" s="6"/>
      <c r="I1" s="1202"/>
    </row>
    <row r="2" spans="1:9">
      <c r="B2" s="2"/>
    </row>
    <row r="3" spans="1:9" ht="11.25" customHeight="1"/>
    <row r="4" spans="1:9" ht="20">
      <c r="B4" s="36" t="s">
        <v>1</v>
      </c>
      <c r="C4" s="37"/>
      <c r="D4" s="37"/>
      <c r="E4" s="37"/>
      <c r="F4" s="37"/>
      <c r="G4" s="37"/>
      <c r="H4" s="37"/>
      <c r="I4" s="1203"/>
    </row>
    <row r="6" spans="1:9">
      <c r="A6" s="4" t="s">
        <v>2</v>
      </c>
      <c r="B6" s="9" t="s">
        <v>3</v>
      </c>
      <c r="C6" s="8"/>
      <c r="D6" s="8"/>
      <c r="E6" s="8"/>
      <c r="F6" s="8"/>
      <c r="G6" s="8"/>
      <c r="H6" s="8"/>
      <c r="I6" s="1204"/>
    </row>
    <row r="7" spans="1:9" ht="4.75" customHeight="1">
      <c r="A7" s="4"/>
      <c r="B7" s="2"/>
    </row>
    <row r="8" spans="1:9">
      <c r="A8" s="3" t="s">
        <v>4</v>
      </c>
      <c r="B8" s="1" t="str">
        <f>'III-A|Pripravljalna d.'!B8</f>
        <v>PRIPRAVLJALNA DELA</v>
      </c>
      <c r="I8" s="1128">
        <f>'III-A|Pripravljalna d.'!F71</f>
        <v>0</v>
      </c>
    </row>
    <row r="9" spans="1:9">
      <c r="A9" s="3" t="s">
        <v>5</v>
      </c>
      <c r="B9" s="1" t="str">
        <f>'III-A|Zemeljska in geot.d.'!B1</f>
        <v>ZEMELJSKA IN GEOTEHNIČNA DELA</v>
      </c>
      <c r="I9" s="1128">
        <f>'III-A|Zemeljska in geot.d.'!F68</f>
        <v>0</v>
      </c>
    </row>
    <row r="10" spans="1:9">
      <c r="A10" s="3" t="s">
        <v>6</v>
      </c>
      <c r="B10" s="1" t="str">
        <f>'III-A|Betonska d.'!B1</f>
        <v>BETONSKA DELA</v>
      </c>
      <c r="I10" s="1128">
        <f>'III-A|Betonska d.'!F90</f>
        <v>0</v>
      </c>
    </row>
    <row r="11" spans="1:9">
      <c r="A11" s="3" t="s">
        <v>7</v>
      </c>
      <c r="B11" s="1" t="str">
        <f>'III-A|Opaž-tesarska d.'!B1</f>
        <v>TESARSKA DELA - OPAŽ</v>
      </c>
      <c r="I11" s="1128">
        <f>'III-A|Opaž-tesarska d.'!F69</f>
        <v>0</v>
      </c>
    </row>
    <row r="12" spans="1:9">
      <c r="A12" s="3" t="s">
        <v>8</v>
      </c>
      <c r="B12" s="1" t="str">
        <f>'III-A|Zidarska d.'!B1</f>
        <v>ZIDARSKA DELA</v>
      </c>
      <c r="I12" s="1128">
        <f>'III-A|Zidarska d.'!F157</f>
        <v>0</v>
      </c>
    </row>
    <row r="13" spans="1:9">
      <c r="A13" s="3" t="s">
        <v>131</v>
      </c>
      <c r="B13" s="1" t="str">
        <f>'III-A|Fasada'!B1</f>
        <v>FASADERSKA DELA</v>
      </c>
      <c r="I13" s="1128">
        <f>'III-A|Fasada'!F100</f>
        <v>0</v>
      </c>
    </row>
    <row r="14" spans="1:9">
      <c r="A14" s="3" t="s">
        <v>321</v>
      </c>
      <c r="B14" s="1" t="s">
        <v>323</v>
      </c>
      <c r="I14" s="1128">
        <f>'III-A|Montažna konstrukcija'!F52</f>
        <v>0</v>
      </c>
    </row>
    <row r="15" spans="1:9">
      <c r="A15" s="3" t="s">
        <v>322</v>
      </c>
      <c r="B15" s="1" t="s">
        <v>319</v>
      </c>
      <c r="I15" s="1128">
        <f>'III-A|Rušitvena d.'!F138</f>
        <v>0</v>
      </c>
    </row>
    <row r="16" spans="1:9">
      <c r="A16" s="3" t="s">
        <v>5998</v>
      </c>
      <c r="B16" s="1" t="s">
        <v>435</v>
      </c>
      <c r="I16" s="1128">
        <f>'III-A|Kanalizacija'!F36</f>
        <v>0</v>
      </c>
    </row>
    <row r="17" spans="1:9">
      <c r="A17" s="3"/>
      <c r="B17" s="9" t="s">
        <v>9</v>
      </c>
      <c r="C17" s="10"/>
      <c r="D17" s="10"/>
      <c r="E17" s="10"/>
      <c r="F17" s="10"/>
      <c r="G17" s="10"/>
      <c r="H17" s="10"/>
      <c r="I17" s="1205">
        <f>SUM(I8:I16)</f>
        <v>0</v>
      </c>
    </row>
    <row r="18" spans="1:9">
      <c r="A18" s="3"/>
    </row>
    <row r="19" spans="1:9">
      <c r="A19" s="4" t="s">
        <v>10</v>
      </c>
      <c r="B19" s="9" t="s">
        <v>11</v>
      </c>
      <c r="C19" s="8"/>
      <c r="D19" s="8"/>
      <c r="E19" s="8"/>
      <c r="F19" s="8"/>
      <c r="G19" s="8"/>
      <c r="H19" s="8"/>
      <c r="I19" s="1204"/>
    </row>
    <row r="20" spans="1:9" ht="5.25" customHeight="1">
      <c r="A20" s="4"/>
      <c r="B20" s="2"/>
    </row>
    <row r="21" spans="1:9">
      <c r="A21" s="3" t="s">
        <v>12</v>
      </c>
      <c r="B21" s="1" t="str">
        <f>'III-B|Krovska d.'!B3</f>
        <v>KROVSKA DELA</v>
      </c>
      <c r="I21" s="1128">
        <f>'III-B|Krovska d.'!F64</f>
        <v>0</v>
      </c>
    </row>
    <row r="22" spans="1:9">
      <c r="A22" s="3" t="s">
        <v>13</v>
      </c>
      <c r="B22" s="1" t="str">
        <f>'III-B|Kleparska d.'!B1</f>
        <v>KLEPARSKA DELA</v>
      </c>
      <c r="I22" s="1128">
        <f>'III-B|Kleparska d.'!F30</f>
        <v>0</v>
      </c>
    </row>
    <row r="23" spans="1:9">
      <c r="A23" s="3" t="s">
        <v>14</v>
      </c>
      <c r="B23" s="1" t="str">
        <f>'III-B|Ključavničarska d.'!B1</f>
        <v>KLJUČAVNIČARSKA DELA</v>
      </c>
      <c r="I23" s="1128">
        <f>'III-B|Ključavničarska d.'!F59</f>
        <v>0</v>
      </c>
    </row>
    <row r="24" spans="1:9">
      <c r="A24" s="3" t="s">
        <v>15</v>
      </c>
      <c r="B24" s="1" t="str">
        <f>'III-B|Mizarska d.'!B1</f>
        <v>MIZARSKA DELA</v>
      </c>
      <c r="I24" s="1128">
        <f>'III-B|Mizarska d.'!F112</f>
        <v>0</v>
      </c>
    </row>
    <row r="25" spans="1:9">
      <c r="A25" s="3" t="s">
        <v>16</v>
      </c>
      <c r="B25" s="1" t="str">
        <f>'III-B|Stavbno pohi.'!B1</f>
        <v>STAVBNO POHIŠTVO</v>
      </c>
      <c r="I25" s="1128">
        <f>'III-B|Stavbno pohi.'!F268</f>
        <v>0</v>
      </c>
    </row>
    <row r="26" spans="1:9">
      <c r="A26" s="3" t="s">
        <v>17</v>
      </c>
      <c r="B26" s="1" t="str">
        <f>'III-B|Estrih'!B1</f>
        <v>ESTRIH</v>
      </c>
      <c r="I26" s="1128">
        <f>'III-B|Estrih'!F106</f>
        <v>0</v>
      </c>
    </row>
    <row r="27" spans="1:9">
      <c r="A27" s="3" t="s">
        <v>18</v>
      </c>
      <c r="B27" s="1" t="str">
        <f>'III-B|Tlakarska d.'!B1</f>
        <v>TLAKARSKA DELA</v>
      </c>
      <c r="I27" s="1128">
        <f>'III-B|Tlakarska d.'!F58</f>
        <v>0</v>
      </c>
    </row>
    <row r="28" spans="1:9">
      <c r="A28" s="3" t="s">
        <v>19</v>
      </c>
      <c r="B28" s="1" t="str">
        <f>'III-B|Keramičarska d.'!B1</f>
        <v>KERAMIČARSKA DELA</v>
      </c>
      <c r="I28" s="1128">
        <f>'III-B|Keramičarska d.'!F56</f>
        <v>0</v>
      </c>
    </row>
    <row r="29" spans="1:9">
      <c r="A29" s="3" t="s">
        <v>20</v>
      </c>
      <c r="B29" s="1" t="str">
        <f>'III-B|Slikopleskarska d.'!B1</f>
        <v>SLIKOPLESKARSKA DELA</v>
      </c>
      <c r="I29" s="1128">
        <f>'III-B|Slikopleskarska d.'!F29</f>
        <v>0</v>
      </c>
    </row>
    <row r="30" spans="1:9">
      <c r="A30" s="3" t="s">
        <v>21</v>
      </c>
      <c r="B30" s="1" t="str">
        <f>'III-B|Montažerska d.'!B1</f>
        <v>MONTAŽERSKA DELA</v>
      </c>
      <c r="I30" s="1128">
        <f>'III-B|Montažerska d.'!F112</f>
        <v>0</v>
      </c>
    </row>
    <row r="31" spans="1:9">
      <c r="A31" s="3" t="s">
        <v>342</v>
      </c>
      <c r="B31" s="1" t="s">
        <v>341</v>
      </c>
      <c r="I31" s="1128">
        <f>'III-B|Razna d.'!F27</f>
        <v>0</v>
      </c>
    </row>
    <row r="32" spans="1:9" s="2" customFormat="1">
      <c r="B32" s="9" t="s">
        <v>22</v>
      </c>
      <c r="C32" s="10"/>
      <c r="D32" s="10"/>
      <c r="E32" s="10"/>
      <c r="F32" s="10"/>
      <c r="G32" s="10"/>
      <c r="H32" s="10"/>
      <c r="I32" s="1205">
        <f>SUM(I21:I31)</f>
        <v>0</v>
      </c>
    </row>
    <row r="33" spans="2:9" s="2" customFormat="1" ht="14.5" thickBot="1">
      <c r="I33" s="1206"/>
    </row>
    <row r="34" spans="2:9" s="5" customFormat="1" ht="18.5" thickBot="1">
      <c r="B34" s="249" t="s">
        <v>6100</v>
      </c>
      <c r="C34" s="38"/>
      <c r="D34" s="38"/>
      <c r="E34" s="38"/>
      <c r="F34" s="38"/>
      <c r="G34" s="38"/>
      <c r="H34" s="38"/>
      <c r="I34" s="1207">
        <f>ROUND((I32+I17),2)</f>
        <v>0</v>
      </c>
    </row>
  </sheetData>
  <sheetProtection selectLockedCells="1" selectUnlockedCells="1"/>
  <phoneticPr fontId="68" type="noConversion"/>
  <pageMargins left="0.78740157480314965" right="0.59055118110236227" top="0.63" bottom="0.55118110236220474" header="0.51181102362204722" footer="0.51181102362204722"/>
  <pageSetup paperSize="9" firstPageNumber="0" orientation="portrait" vertic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AD468-5EC2-46ED-9F3E-F28801E4946A}">
  <sheetPr>
    <tabColor theme="6" tint="0.39997558519241921"/>
  </sheetPr>
  <dimension ref="A1:F74"/>
  <sheetViews>
    <sheetView view="pageBreakPreview" topLeftCell="A56" zoomScaleNormal="100" zoomScaleSheetLayoutView="100" workbookViewId="0">
      <selection activeCell="F72" sqref="F72"/>
    </sheetView>
  </sheetViews>
  <sheetFormatPr defaultColWidth="9.1796875" defaultRowHeight="14"/>
  <cols>
    <col min="1" max="1" width="5.7265625" style="44" customWidth="1"/>
    <col min="2" max="2" width="45.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ht="18.5" thickBot="1">
      <c r="A1" s="96" t="s">
        <v>2</v>
      </c>
      <c r="B1" s="210" t="s">
        <v>3</v>
      </c>
      <c r="C1" s="1120"/>
      <c r="D1" s="1120"/>
      <c r="E1" s="1125"/>
      <c r="F1" s="1125"/>
    </row>
    <row r="2" spans="1:6" ht="16.5" customHeight="1" thickTop="1">
      <c r="A2" s="39"/>
      <c r="B2" s="228"/>
    </row>
    <row r="3" spans="1:6" s="40" customFormat="1" ht="27" customHeight="1">
      <c r="A3" s="132"/>
      <c r="B3" s="1605" t="s">
        <v>239</v>
      </c>
      <c r="C3" s="1605"/>
      <c r="D3" s="1605"/>
      <c r="E3" s="1605"/>
      <c r="F3" s="1605"/>
    </row>
    <row r="4" spans="1:6" s="40" customFormat="1" ht="40.75" customHeight="1">
      <c r="A4" s="132"/>
      <c r="B4" s="1606" t="s">
        <v>252</v>
      </c>
      <c r="C4" s="1606"/>
      <c r="D4" s="1606"/>
      <c r="E4" s="1606"/>
      <c r="F4" s="1606"/>
    </row>
    <row r="5" spans="1:6" s="40" customFormat="1" ht="42" customHeight="1">
      <c r="A5" s="132"/>
      <c r="B5" s="1605" t="s">
        <v>253</v>
      </c>
      <c r="C5" s="1605"/>
      <c r="D5" s="1605"/>
      <c r="E5" s="1605"/>
      <c r="F5" s="1605"/>
    </row>
    <row r="6" spans="1:6" s="40" customFormat="1" ht="27" customHeight="1">
      <c r="A6" s="132"/>
      <c r="B6" s="1606" t="s">
        <v>268</v>
      </c>
      <c r="C6" s="1606"/>
      <c r="D6" s="1606"/>
      <c r="E6" s="1606"/>
      <c r="F6" s="1606"/>
    </row>
    <row r="7" spans="1:6" ht="11.25" customHeight="1">
      <c r="A7" s="39"/>
      <c r="B7" s="228"/>
    </row>
    <row r="8" spans="1:6">
      <c r="A8" s="97" t="s">
        <v>23</v>
      </c>
      <c r="B8" s="193" t="s">
        <v>24</v>
      </c>
      <c r="C8" s="1121"/>
      <c r="D8" s="1121"/>
      <c r="E8" s="1126"/>
      <c r="F8" s="1126"/>
    </row>
    <row r="10" spans="1:6" s="2" customFormat="1" ht="14.5" thickBot="1">
      <c r="A10" s="141"/>
      <c r="B10" s="216" t="s">
        <v>25</v>
      </c>
      <c r="C10" s="140" t="s">
        <v>26</v>
      </c>
      <c r="D10" s="140" t="s">
        <v>27</v>
      </c>
      <c r="E10" s="1127" t="s">
        <v>28</v>
      </c>
      <c r="F10" s="1127" t="s">
        <v>29</v>
      </c>
    </row>
    <row r="11" spans="1:6" s="1" customFormat="1" ht="14.5" thickTop="1">
      <c r="A11" s="19"/>
      <c r="B11" s="217"/>
      <c r="E11" s="1128"/>
      <c r="F11" s="1128"/>
    </row>
    <row r="12" spans="1:6" s="1" customFormat="1" ht="319.39999999999998" customHeight="1">
      <c r="A12" s="148" t="s">
        <v>30</v>
      </c>
      <c r="B12" s="1454" t="s">
        <v>814</v>
      </c>
      <c r="C12" s="1122" t="s">
        <v>32</v>
      </c>
      <c r="D12" s="1123">
        <v>1</v>
      </c>
      <c r="E12" s="1163"/>
      <c r="F12" s="1123">
        <f>E12*D12</f>
        <v>0</v>
      </c>
    </row>
    <row r="13" spans="1:6" s="1" customFormat="1">
      <c r="A13" s="19"/>
      <c r="B13" s="46" t="s">
        <v>438</v>
      </c>
      <c r="C13" s="57"/>
      <c r="D13" s="57"/>
      <c r="E13" s="58"/>
      <c r="F13" s="1128"/>
    </row>
    <row r="14" spans="1:6" s="1" customFormat="1" ht="29.25" customHeight="1">
      <c r="A14" s="19"/>
      <c r="B14" s="229" t="s">
        <v>439</v>
      </c>
      <c r="C14" s="57"/>
      <c r="D14" s="57"/>
      <c r="E14" s="58"/>
      <c r="F14" s="1128"/>
    </row>
    <row r="15" spans="1:6" s="1" customFormat="1" ht="169.9" customHeight="1">
      <c r="A15" s="19"/>
      <c r="B15" s="1683" t="s">
        <v>6091</v>
      </c>
      <c r="C15" s="1684"/>
      <c r="D15" s="1684"/>
      <c r="E15" s="1684"/>
      <c r="F15" s="1128"/>
    </row>
    <row r="16" spans="1:6" s="1" customFormat="1" ht="21.25" customHeight="1">
      <c r="A16" s="19"/>
      <c r="B16" s="1494"/>
      <c r="C16" s="1495"/>
      <c r="D16" s="1495"/>
      <c r="E16" s="1495"/>
      <c r="F16" s="1128"/>
    </row>
    <row r="17" spans="1:6" s="1" customFormat="1" ht="78.75" customHeight="1">
      <c r="A17" s="19"/>
      <c r="B17" s="1685" t="s">
        <v>6092</v>
      </c>
      <c r="C17" s="1686"/>
      <c r="D17" s="1686"/>
      <c r="E17" s="1686"/>
      <c r="F17" s="1128"/>
    </row>
    <row r="18" spans="1:6" s="1" customFormat="1" ht="44.5" customHeight="1">
      <c r="A18" s="19"/>
      <c r="B18" s="1682" t="s">
        <v>440</v>
      </c>
      <c r="C18" s="1682"/>
      <c r="D18" s="1682"/>
      <c r="E18" s="1682"/>
      <c r="F18" s="1128"/>
    </row>
    <row r="19" spans="1:6" s="1" customFormat="1" ht="32.25" customHeight="1">
      <c r="A19" s="19"/>
      <c r="B19" s="1682" t="s">
        <v>813</v>
      </c>
      <c r="C19" s="1682"/>
      <c r="D19" s="1682"/>
      <c r="E19" s="1682"/>
      <c r="F19" s="1128"/>
    </row>
    <row r="20" spans="1:6" s="1" customFormat="1" ht="50.25" customHeight="1">
      <c r="A20" s="19"/>
      <c r="B20" s="1682" t="s">
        <v>441</v>
      </c>
      <c r="C20" s="1682"/>
      <c r="D20" s="1682"/>
      <c r="E20" s="1682"/>
      <c r="F20" s="1128"/>
    </row>
    <row r="21" spans="1:6" s="1" customFormat="1" ht="42" customHeight="1">
      <c r="A21" s="19"/>
      <c r="B21" s="1682" t="s">
        <v>442</v>
      </c>
      <c r="C21" s="1682"/>
      <c r="D21" s="1682"/>
      <c r="E21" s="1682"/>
      <c r="F21" s="1128"/>
    </row>
    <row r="22" spans="1:6" s="1" customFormat="1" ht="43.5" customHeight="1">
      <c r="A22" s="19"/>
      <c r="B22" s="1603" t="s">
        <v>443</v>
      </c>
      <c r="C22" s="1603"/>
      <c r="D22" s="1603"/>
      <c r="E22" s="1603"/>
      <c r="F22" s="1128"/>
    </row>
    <row r="23" spans="1:6" s="1" customFormat="1" ht="284.25" customHeight="1">
      <c r="A23" s="19"/>
      <c r="B23" s="1603" t="s">
        <v>812</v>
      </c>
      <c r="C23" s="1603"/>
      <c r="D23" s="1603"/>
      <c r="E23" s="1603"/>
      <c r="F23" s="1128"/>
    </row>
    <row r="24" spans="1:6" s="1" customFormat="1" ht="146.25" customHeight="1">
      <c r="A24" s="19"/>
      <c r="B24" s="1603" t="s">
        <v>810</v>
      </c>
      <c r="C24" s="1603"/>
      <c r="D24" s="1603"/>
      <c r="E24" s="1603"/>
      <c r="F24" s="1128"/>
    </row>
    <row r="25" spans="1:6" s="1" customFormat="1" ht="147.75" customHeight="1">
      <c r="A25" s="19"/>
      <c r="B25" s="1682" t="s">
        <v>811</v>
      </c>
      <c r="C25" s="1682"/>
      <c r="D25" s="1682"/>
      <c r="E25" s="1682"/>
      <c r="F25" s="1128"/>
    </row>
    <row r="26" spans="1:6" s="1" customFormat="1" ht="42" customHeight="1">
      <c r="A26" s="19"/>
      <c r="B26" s="1682" t="s">
        <v>444</v>
      </c>
      <c r="C26" s="1682"/>
      <c r="D26" s="1682"/>
      <c r="E26" s="1682"/>
      <c r="F26" s="1128"/>
    </row>
    <row r="27" spans="1:6" s="1" customFormat="1" ht="103.75" customHeight="1">
      <c r="A27" s="19"/>
      <c r="B27" s="1603" t="s">
        <v>808</v>
      </c>
      <c r="C27" s="1603"/>
      <c r="D27" s="1603"/>
      <c r="E27" s="1603"/>
      <c r="F27" s="1128"/>
    </row>
    <row r="28" spans="1:6" s="1" customFormat="1" ht="72" customHeight="1">
      <c r="A28" s="19"/>
      <c r="B28" s="1603" t="s">
        <v>807</v>
      </c>
      <c r="C28" s="1603"/>
      <c r="D28" s="1603"/>
      <c r="E28" s="1603"/>
      <c r="F28" s="1128"/>
    </row>
    <row r="29" spans="1:6" s="1" customFormat="1">
      <c r="A29" s="19"/>
      <c r="B29" s="181" t="s">
        <v>445</v>
      </c>
      <c r="C29" s="149"/>
      <c r="D29" s="149"/>
      <c r="E29" s="1164"/>
      <c r="F29" s="1128"/>
    </row>
    <row r="30" spans="1:6" s="1" customFormat="1" ht="30.75" customHeight="1">
      <c r="A30" s="19"/>
      <c r="B30" s="1682" t="s">
        <v>446</v>
      </c>
      <c r="C30" s="1682"/>
      <c r="D30" s="1682"/>
      <c r="E30" s="1682"/>
      <c r="F30" s="1128"/>
    </row>
    <row r="31" spans="1:6" s="1" customFormat="1" ht="83.65" customHeight="1">
      <c r="A31" s="19"/>
      <c r="B31" s="1682" t="s">
        <v>809</v>
      </c>
      <c r="C31" s="1682"/>
      <c r="D31" s="1682"/>
      <c r="E31" s="1682"/>
      <c r="F31" s="1128"/>
    </row>
    <row r="32" spans="1:6" s="1" customFormat="1" ht="79.5" customHeight="1">
      <c r="A32" s="19"/>
      <c r="B32" s="1603" t="s">
        <v>815</v>
      </c>
      <c r="C32" s="1603"/>
      <c r="D32" s="1603"/>
      <c r="E32" s="1603"/>
      <c r="F32" s="1128"/>
    </row>
    <row r="33" spans="1:6" s="1" customFormat="1" ht="104.25" customHeight="1">
      <c r="A33" s="19"/>
      <c r="B33" s="1603" t="s">
        <v>6093</v>
      </c>
      <c r="C33" s="1603"/>
      <c r="D33" s="1603"/>
      <c r="E33" s="1603"/>
      <c r="F33" s="1128"/>
    </row>
    <row r="34" spans="1:6" s="1" customFormat="1" ht="23.25" customHeight="1">
      <c r="A34" s="19"/>
      <c r="B34" s="1434"/>
      <c r="C34" s="1434"/>
      <c r="D34" s="1434"/>
      <c r="E34" s="1434"/>
      <c r="F34" s="1128"/>
    </row>
    <row r="35" spans="1:6" s="1" customFormat="1" ht="25.5" customHeight="1">
      <c r="A35" s="19"/>
      <c r="B35" s="1604" t="s">
        <v>6066</v>
      </c>
      <c r="C35" s="1604"/>
      <c r="D35" s="1604"/>
      <c r="E35" s="1604"/>
      <c r="F35" s="1128"/>
    </row>
    <row r="36" spans="1:6" s="1" customFormat="1" ht="12.75" customHeight="1">
      <c r="A36" s="19"/>
      <c r="F36" s="1128"/>
    </row>
    <row r="37" spans="1:6" s="1" customFormat="1" ht="30.75" customHeight="1">
      <c r="A37" s="19"/>
      <c r="B37" s="1604" t="s">
        <v>1467</v>
      </c>
      <c r="C37" s="1604"/>
      <c r="D37" s="1604"/>
      <c r="E37" s="1604"/>
      <c r="F37" s="1128"/>
    </row>
    <row r="38" spans="1:6" s="1" customFormat="1" ht="20.25" customHeight="1">
      <c r="A38" s="19"/>
      <c r="F38" s="1128"/>
    </row>
    <row r="39" spans="1:6" s="1" customFormat="1" ht="48.75" customHeight="1">
      <c r="A39" s="19"/>
      <c r="B39" s="1603" t="s">
        <v>6071</v>
      </c>
      <c r="C39" s="1603"/>
      <c r="D39" s="1603"/>
      <c r="E39" s="1603"/>
      <c r="F39" s="1128"/>
    </row>
    <row r="40" spans="1:6" s="1" customFormat="1" ht="33" customHeight="1">
      <c r="A40" s="19"/>
      <c r="B40" s="1603" t="s">
        <v>363</v>
      </c>
      <c r="C40" s="1603"/>
      <c r="D40" s="1603"/>
      <c r="E40" s="1603"/>
      <c r="F40" s="1128"/>
    </row>
    <row r="41" spans="1:6" s="1" customFormat="1" ht="28.5" customHeight="1">
      <c r="A41" s="19"/>
      <c r="B41" s="1603" t="s">
        <v>353</v>
      </c>
      <c r="C41" s="1603"/>
      <c r="D41" s="1603"/>
      <c r="E41" s="1603"/>
      <c r="F41" s="1128"/>
    </row>
    <row r="42" spans="1:6" s="1" customFormat="1" ht="27.75" customHeight="1">
      <c r="A42" s="19"/>
      <c r="B42" s="1603" t="s">
        <v>354</v>
      </c>
      <c r="C42" s="1603"/>
      <c r="D42" s="1603"/>
      <c r="E42" s="1603"/>
      <c r="F42" s="1128"/>
    </row>
    <row r="43" spans="1:6" s="1" customFormat="1" ht="21.25" customHeight="1">
      <c r="A43" s="19"/>
      <c r="B43" s="1603" t="s">
        <v>355</v>
      </c>
      <c r="C43" s="1603"/>
      <c r="D43" s="1603"/>
      <c r="E43" s="1603"/>
      <c r="F43" s="1128"/>
    </row>
    <row r="44" spans="1:6" s="1" customFormat="1" ht="42" customHeight="1">
      <c r="A44" s="19"/>
      <c r="B44" s="1603" t="s">
        <v>356</v>
      </c>
      <c r="C44" s="1603"/>
      <c r="D44" s="1603"/>
      <c r="E44" s="1603"/>
      <c r="F44" s="1128"/>
    </row>
    <row r="45" spans="1:6" s="1" customFormat="1" ht="25.5" customHeight="1">
      <c r="A45" s="19"/>
      <c r="B45" s="1603" t="s">
        <v>357</v>
      </c>
      <c r="C45" s="1603"/>
      <c r="D45" s="1603"/>
      <c r="E45" s="1603"/>
      <c r="F45" s="1128"/>
    </row>
    <row r="46" spans="1:6" s="1" customFormat="1" ht="18.75" customHeight="1">
      <c r="A46" s="19"/>
      <c r="B46" s="1603" t="s">
        <v>358</v>
      </c>
      <c r="C46" s="1603"/>
      <c r="D46" s="1603"/>
      <c r="E46" s="1603"/>
      <c r="F46" s="1128"/>
    </row>
    <row r="47" spans="1:6" s="1" customFormat="1" ht="18.75" customHeight="1">
      <c r="A47" s="19"/>
      <c r="B47" s="1603" t="s">
        <v>359</v>
      </c>
      <c r="C47" s="1603"/>
      <c r="D47" s="1603"/>
      <c r="E47" s="1603"/>
      <c r="F47" s="1128"/>
    </row>
    <row r="48" spans="1:6" s="1" customFormat="1" ht="17.5" customHeight="1">
      <c r="A48" s="19"/>
      <c r="B48" s="1603" t="s">
        <v>360</v>
      </c>
      <c r="C48" s="1603"/>
      <c r="D48" s="1603"/>
      <c r="E48" s="1603"/>
      <c r="F48" s="1128"/>
    </row>
    <row r="49" spans="1:6" s="1" customFormat="1" ht="17.5" customHeight="1">
      <c r="A49" s="19"/>
      <c r="B49" s="1603" t="s">
        <v>361</v>
      </c>
      <c r="C49" s="1603"/>
      <c r="D49" s="1603"/>
      <c r="E49" s="1603"/>
      <c r="F49" s="1128"/>
    </row>
    <row r="50" spans="1:6" s="1" customFormat="1" ht="17.5" customHeight="1">
      <c r="A50" s="19"/>
      <c r="B50" s="1603" t="s">
        <v>362</v>
      </c>
      <c r="C50" s="1603"/>
      <c r="D50" s="1603"/>
      <c r="E50" s="1603"/>
      <c r="F50" s="1128"/>
    </row>
    <row r="51" spans="1:6" s="1" customFormat="1" ht="32.25" customHeight="1">
      <c r="A51" s="19"/>
      <c r="B51" s="1603" t="s">
        <v>348</v>
      </c>
      <c r="C51" s="1603"/>
      <c r="D51" s="1603"/>
      <c r="E51" s="1603"/>
      <c r="F51" s="1128"/>
    </row>
    <row r="52" spans="1:6" s="1" customFormat="1" ht="22.75" customHeight="1">
      <c r="A52" s="19"/>
      <c r="B52" s="1603" t="s">
        <v>349</v>
      </c>
      <c r="C52" s="1603"/>
      <c r="D52" s="1603"/>
      <c r="E52" s="1603"/>
      <c r="F52" s="1128"/>
    </row>
    <row r="53" spans="1:6" s="1" customFormat="1" ht="22.75" customHeight="1">
      <c r="A53" s="19"/>
      <c r="B53" s="1415"/>
      <c r="C53" s="1415"/>
      <c r="D53" s="1415"/>
      <c r="E53" s="1415"/>
      <c r="F53" s="1128"/>
    </row>
    <row r="54" spans="1:6" s="1" customFormat="1" ht="42" customHeight="1">
      <c r="A54" s="148" t="s">
        <v>6094</v>
      </c>
      <c r="B54" s="150" t="s">
        <v>127</v>
      </c>
      <c r="C54" s="1122" t="s">
        <v>32</v>
      </c>
      <c r="D54" s="1123">
        <v>1</v>
      </c>
      <c r="E54" s="1163"/>
      <c r="F54" s="1123">
        <f>E54*D54</f>
        <v>0</v>
      </c>
    </row>
    <row r="55" spans="1:6" s="1" customFormat="1">
      <c r="A55" s="19"/>
      <c r="B55" s="150"/>
      <c r="C55" s="1122"/>
      <c r="D55" s="1123"/>
      <c r="E55" s="1123"/>
      <c r="F55" s="1123"/>
    </row>
    <row r="56" spans="1:6" s="1" customFormat="1">
      <c r="A56" s="19"/>
      <c r="B56" s="150"/>
      <c r="C56" s="1122"/>
      <c r="D56" s="1123"/>
      <c r="E56" s="1123"/>
      <c r="F56" s="1123"/>
    </row>
    <row r="57" spans="1:6" s="1" customFormat="1" ht="90" customHeight="1">
      <c r="A57" s="148" t="s">
        <v>34</v>
      </c>
      <c r="B57" s="150" t="s">
        <v>447</v>
      </c>
      <c r="C57" s="1122" t="s">
        <v>32</v>
      </c>
      <c r="D57" s="1123">
        <v>1</v>
      </c>
      <c r="E57" s="1163"/>
      <c r="F57" s="1123">
        <f>E57*D57</f>
        <v>0</v>
      </c>
    </row>
    <row r="58" spans="1:6" s="1" customFormat="1">
      <c r="A58" s="19"/>
      <c r="B58" s="150"/>
      <c r="C58" s="1122"/>
      <c r="D58" s="1123"/>
      <c r="E58" s="1123"/>
      <c r="F58" s="1123"/>
    </row>
    <row r="59" spans="1:6" s="1" customFormat="1" ht="85.75" customHeight="1">
      <c r="A59" s="148" t="s">
        <v>33</v>
      </c>
      <c r="B59" s="14" t="s">
        <v>449</v>
      </c>
      <c r="C59" s="57" t="s">
        <v>32</v>
      </c>
      <c r="D59" s="58">
        <v>1</v>
      </c>
      <c r="E59" s="1165"/>
      <c r="F59" s="58">
        <f>E59*D59</f>
        <v>0</v>
      </c>
    </row>
    <row r="60" spans="1:6" s="1" customFormat="1">
      <c r="A60" s="19"/>
      <c r="B60" s="14"/>
      <c r="C60" s="57"/>
      <c r="D60" s="58"/>
      <c r="E60" s="58"/>
      <c r="F60" s="58"/>
    </row>
    <row r="61" spans="1:6" s="1" customFormat="1" ht="67.75" customHeight="1">
      <c r="A61" s="148" t="s">
        <v>92</v>
      </c>
      <c r="B61" s="1401" t="s">
        <v>6095</v>
      </c>
      <c r="C61" s="57" t="s">
        <v>32</v>
      </c>
      <c r="D61" s="58">
        <v>1</v>
      </c>
      <c r="E61" s="1165"/>
      <c r="F61" s="58">
        <f>E61*D61</f>
        <v>0</v>
      </c>
    </row>
    <row r="62" spans="1:6" s="1" customFormat="1">
      <c r="A62" s="19"/>
      <c r="B62" s="14"/>
      <c r="C62" s="57"/>
      <c r="D62" s="58"/>
      <c r="E62" s="58"/>
      <c r="F62" s="58"/>
    </row>
    <row r="63" spans="1:6" s="1" customFormat="1" ht="117">
      <c r="A63" s="148" t="s">
        <v>448</v>
      </c>
      <c r="B63" s="1433" t="s">
        <v>6101</v>
      </c>
      <c r="C63" s="57" t="s">
        <v>32</v>
      </c>
      <c r="D63" s="58">
        <v>1</v>
      </c>
      <c r="E63" s="1165"/>
      <c r="F63" s="58">
        <f>E63*D63</f>
        <v>0</v>
      </c>
    </row>
    <row r="64" spans="1:6" s="1" customFormat="1">
      <c r="A64" s="19"/>
      <c r="B64" s="1433"/>
      <c r="C64" s="57"/>
      <c r="D64" s="58"/>
      <c r="E64" s="58"/>
      <c r="F64" s="58"/>
    </row>
    <row r="65" spans="1:6" s="1" customFormat="1" ht="39">
      <c r="A65" s="148" t="s">
        <v>450</v>
      </c>
      <c r="B65" s="14" t="s">
        <v>898</v>
      </c>
      <c r="C65" s="57" t="s">
        <v>32</v>
      </c>
      <c r="D65" s="58">
        <v>1</v>
      </c>
      <c r="E65" s="1165"/>
      <c r="F65" s="58">
        <f>E65*D65</f>
        <v>0</v>
      </c>
    </row>
    <row r="66" spans="1:6" s="1" customFormat="1">
      <c r="A66" s="148"/>
      <c r="B66" s="1433"/>
      <c r="C66" s="57"/>
      <c r="D66" s="58"/>
      <c r="E66" s="58"/>
      <c r="F66" s="58"/>
    </row>
    <row r="67" spans="1:6" s="1" customFormat="1" ht="78">
      <c r="A67" s="148" t="s">
        <v>451</v>
      </c>
      <c r="B67" s="1401" t="s">
        <v>6102</v>
      </c>
      <c r="C67" s="57" t="s">
        <v>32</v>
      </c>
      <c r="D67" s="58">
        <v>1</v>
      </c>
      <c r="E67" s="1165"/>
      <c r="F67" s="58">
        <f>E67*D67</f>
        <v>0</v>
      </c>
    </row>
    <row r="68" spans="1:6" s="1" customFormat="1">
      <c r="A68" s="148"/>
      <c r="B68" s="1433"/>
      <c r="C68" s="57"/>
      <c r="D68" s="58"/>
      <c r="E68" s="58"/>
      <c r="F68" s="58"/>
    </row>
    <row r="69" spans="1:6" s="1" customFormat="1" ht="65">
      <c r="A69" s="148" t="s">
        <v>452</v>
      </c>
      <c r="B69" s="1433" t="s">
        <v>6072</v>
      </c>
      <c r="C69" s="57" t="s">
        <v>32</v>
      </c>
      <c r="D69" s="58">
        <v>1</v>
      </c>
      <c r="E69" s="1165"/>
      <c r="F69" s="58">
        <f>E69*D69</f>
        <v>0</v>
      </c>
    </row>
    <row r="70" spans="1:6" s="1" customFormat="1" ht="14.5" thickBot="1">
      <c r="A70" s="148"/>
      <c r="B70" s="14"/>
      <c r="C70" s="57"/>
      <c r="D70" s="57"/>
      <c r="E70" s="58"/>
      <c r="F70" s="58"/>
    </row>
    <row r="71" spans="1:6" s="2" customFormat="1" ht="14.5" thickBot="1">
      <c r="A71" s="152"/>
      <c r="B71" s="230" t="s">
        <v>35</v>
      </c>
      <c r="C71" s="153"/>
      <c r="D71" s="154"/>
      <c r="E71" s="154"/>
      <c r="F71" s="154">
        <f>SUM(F12:F70)</f>
        <v>0</v>
      </c>
    </row>
    <row r="72" spans="1:6" ht="14.5" thickTop="1"/>
    <row r="74" spans="1:6">
      <c r="B74" s="204"/>
    </row>
  </sheetData>
  <sheetProtection selectLockedCells="1" selectUnlockedCells="1"/>
  <mergeCells count="37">
    <mergeCell ref="B24:E24"/>
    <mergeCell ref="B3:F3"/>
    <mergeCell ref="B4:F4"/>
    <mergeCell ref="B5:F5"/>
    <mergeCell ref="B6:F6"/>
    <mergeCell ref="B15:E15"/>
    <mergeCell ref="B18:E18"/>
    <mergeCell ref="B19:E19"/>
    <mergeCell ref="B20:E20"/>
    <mergeCell ref="B21:E21"/>
    <mergeCell ref="B22:E22"/>
    <mergeCell ref="B23:E23"/>
    <mergeCell ref="B17:E17"/>
    <mergeCell ref="B35:E35"/>
    <mergeCell ref="B25:E25"/>
    <mergeCell ref="B26:E26"/>
    <mergeCell ref="B27:E27"/>
    <mergeCell ref="B28:E28"/>
    <mergeCell ref="B30:E30"/>
    <mergeCell ref="B31:E31"/>
    <mergeCell ref="B33:E33"/>
    <mergeCell ref="B32:E32"/>
    <mergeCell ref="B37:E37"/>
    <mergeCell ref="B39:E39"/>
    <mergeCell ref="B40:E40"/>
    <mergeCell ref="B41:E41"/>
    <mergeCell ref="B42:E42"/>
    <mergeCell ref="B43:E43"/>
    <mergeCell ref="B44:E44"/>
    <mergeCell ref="B45:E45"/>
    <mergeCell ref="B46:E46"/>
    <mergeCell ref="B47:E47"/>
    <mergeCell ref="B48:E48"/>
    <mergeCell ref="B49:E49"/>
    <mergeCell ref="B50:E50"/>
    <mergeCell ref="B51:E51"/>
    <mergeCell ref="B52:E52"/>
  </mergeCells>
  <pageMargins left="0.78740157480314965" right="0.39370078740157483" top="0.98425196850393704" bottom="0.98425196850393704" header="0.51181102362204722" footer="0.51181102362204722"/>
  <pageSetup paperSize="9" scale="76"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53" max="5" man="1"/>
  </rowBreaks>
  <colBreaks count="1" manualBreakCount="1">
    <brk id="8"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3C55-3E09-4027-B28E-4B2ABB6737C2}">
  <sheetPr>
    <tabColor theme="6" tint="0.39997558519241921"/>
  </sheetPr>
  <dimension ref="A1:F70"/>
  <sheetViews>
    <sheetView view="pageBreakPreview" topLeftCell="A52" zoomScaleNormal="100" zoomScaleSheetLayoutView="100" workbookViewId="0">
      <selection activeCell="F69" sqref="F69"/>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c r="A1" s="97" t="s">
        <v>36</v>
      </c>
      <c r="B1" s="193" t="s">
        <v>1533</v>
      </c>
      <c r="C1" s="1121"/>
      <c r="D1" s="1121"/>
      <c r="E1" s="1126"/>
      <c r="F1" s="1126"/>
    </row>
    <row r="2" spans="1:6">
      <c r="A2" s="41"/>
      <c r="B2" s="194"/>
    </row>
    <row r="3" spans="1:6">
      <c r="A3" s="1607" t="s">
        <v>132</v>
      </c>
      <c r="B3" s="1608"/>
      <c r="C3" s="1608"/>
      <c r="D3" s="1608"/>
      <c r="E3" s="1608"/>
      <c r="F3" s="1609"/>
    </row>
    <row r="4" spans="1:6" s="62" customFormat="1" ht="11.5">
      <c r="A4" s="1610" t="s">
        <v>206</v>
      </c>
      <c r="B4" s="1611"/>
      <c r="C4" s="1611"/>
      <c r="D4" s="1611"/>
      <c r="E4" s="1611"/>
      <c r="F4" s="1611"/>
    </row>
    <row r="5" spans="1:6" s="62" customFormat="1" ht="11.5">
      <c r="A5" s="1612" t="s">
        <v>269</v>
      </c>
      <c r="B5" s="1611"/>
      <c r="C5" s="1611"/>
      <c r="D5" s="1611"/>
      <c r="E5" s="1611"/>
      <c r="F5" s="1611"/>
    </row>
    <row r="6" spans="1:6" s="62" customFormat="1" ht="11.5">
      <c r="A6" s="1612" t="s">
        <v>221</v>
      </c>
      <c r="B6" s="1611"/>
      <c r="C6" s="1611"/>
      <c r="D6" s="1611"/>
      <c r="E6" s="1611"/>
      <c r="F6" s="1611"/>
    </row>
    <row r="7" spans="1:6" s="62" customFormat="1" ht="11.5">
      <c r="A7" s="1612" t="s">
        <v>222</v>
      </c>
      <c r="B7" s="1611"/>
      <c r="C7" s="1611"/>
      <c r="D7" s="1611"/>
      <c r="E7" s="1611"/>
      <c r="F7" s="1611"/>
    </row>
    <row r="8" spans="1:6">
      <c r="A8" s="1687" t="s">
        <v>378</v>
      </c>
      <c r="B8" s="1687"/>
      <c r="C8" s="1687"/>
      <c r="D8" s="1687"/>
      <c r="E8" s="1687"/>
      <c r="F8" s="1687"/>
    </row>
    <row r="9" spans="1:6" s="62" customFormat="1" ht="11.5">
      <c r="A9" s="1612" t="s">
        <v>377</v>
      </c>
      <c r="B9" s="1611"/>
      <c r="C9" s="1611"/>
      <c r="D9" s="1611"/>
      <c r="E9" s="1611"/>
      <c r="F9" s="1611"/>
    </row>
    <row r="10" spans="1:6">
      <c r="A10" s="1615" t="s">
        <v>408</v>
      </c>
      <c r="B10" s="1615"/>
      <c r="C10" s="1615"/>
      <c r="D10" s="1615"/>
      <c r="E10" s="1615"/>
      <c r="F10" s="1615"/>
    </row>
    <row r="11" spans="1:6">
      <c r="A11" s="1615" t="s">
        <v>409</v>
      </c>
      <c r="B11" s="1615"/>
      <c r="C11" s="1615"/>
      <c r="D11" s="1615"/>
      <c r="E11" s="1615"/>
      <c r="F11" s="1615"/>
    </row>
    <row r="12" spans="1:6">
      <c r="A12" s="1613" t="s">
        <v>816</v>
      </c>
      <c r="B12" s="1613"/>
      <c r="C12" s="1613"/>
      <c r="D12" s="1613"/>
      <c r="E12" s="1613"/>
      <c r="F12" s="1613"/>
    </row>
    <row r="13" spans="1:6">
      <c r="A13" s="1613" t="s">
        <v>817</v>
      </c>
      <c r="B13" s="1613"/>
      <c r="C13" s="1613"/>
      <c r="D13" s="1613"/>
      <c r="E13" s="1613"/>
      <c r="F13" s="1613"/>
    </row>
    <row r="14" spans="1:6">
      <c r="A14" s="1613" t="s">
        <v>818</v>
      </c>
      <c r="B14" s="1613"/>
      <c r="C14" s="1613"/>
      <c r="D14" s="1613"/>
      <c r="E14" s="1613"/>
      <c r="F14" s="1613"/>
    </row>
    <row r="15" spans="1:6">
      <c r="A15" s="1613" t="s">
        <v>819</v>
      </c>
      <c r="B15" s="1613"/>
      <c r="C15" s="1613"/>
      <c r="D15" s="1613"/>
      <c r="E15" s="1613"/>
      <c r="F15" s="1613"/>
    </row>
    <row r="16" spans="1:6" ht="47.25" customHeight="1">
      <c r="A16" s="1665" t="s">
        <v>6081</v>
      </c>
      <c r="B16" s="1665"/>
      <c r="C16" s="1665"/>
      <c r="D16" s="1665"/>
      <c r="E16" s="1665"/>
      <c r="F16" s="1665"/>
    </row>
    <row r="17" spans="1:6">
      <c r="A17" s="1666" t="s">
        <v>245</v>
      </c>
      <c r="B17" s="1667"/>
      <c r="C17" s="1667"/>
      <c r="D17" s="1667"/>
      <c r="E17" s="1667"/>
      <c r="F17" s="1668"/>
    </row>
    <row r="18" spans="1:6">
      <c r="A18" s="128"/>
      <c r="B18" s="194"/>
    </row>
    <row r="19" spans="1:6">
      <c r="A19" s="95"/>
    </row>
    <row r="20" spans="1:6" s="23" customFormat="1" ht="14.5" thickBot="1">
      <c r="A20" s="42"/>
      <c r="B20" s="197" t="s">
        <v>25</v>
      </c>
      <c r="C20" s="43" t="s">
        <v>26</v>
      </c>
      <c r="D20" s="43" t="s">
        <v>27</v>
      </c>
      <c r="E20" s="1166" t="s">
        <v>28</v>
      </c>
      <c r="F20" s="1166" t="s">
        <v>29</v>
      </c>
    </row>
    <row r="21" spans="1:6" ht="14.5" thickTop="1"/>
    <row r="22" spans="1:6" ht="65">
      <c r="A22" s="55" t="s">
        <v>37</v>
      </c>
      <c r="B22" s="14" t="s">
        <v>226</v>
      </c>
      <c r="C22" s="57" t="s">
        <v>38</v>
      </c>
      <c r="D22" s="58">
        <f>80.1*1.1</f>
        <v>88.11</v>
      </c>
      <c r="E22" s="1165"/>
      <c r="F22" s="113">
        <f>ROUND((E22*D22),2)</f>
        <v>0</v>
      </c>
    </row>
    <row r="23" spans="1:6">
      <c r="A23" s="66"/>
    </row>
    <row r="24" spans="1:6" s="56" customFormat="1" ht="65">
      <c r="A24" s="55" t="s">
        <v>93</v>
      </c>
      <c r="B24" s="46" t="s">
        <v>6080</v>
      </c>
      <c r="C24" s="57" t="s">
        <v>38</v>
      </c>
      <c r="D24" s="58">
        <f>480.2*1.1</f>
        <v>528.22</v>
      </c>
      <c r="E24" s="1165"/>
      <c r="F24" s="113">
        <f>ROUND((E24*D24),2)</f>
        <v>0</v>
      </c>
    </row>
    <row r="25" spans="1:6" s="56" customFormat="1" ht="13">
      <c r="A25" s="66"/>
      <c r="B25" s="198"/>
      <c r="C25" s="57"/>
      <c r="D25" s="57"/>
      <c r="E25" s="58"/>
      <c r="F25" s="58"/>
    </row>
    <row r="26" spans="1:6" s="56" customFormat="1" ht="39">
      <c r="A26" s="55" t="s">
        <v>94</v>
      </c>
      <c r="B26" s="46" t="s">
        <v>189</v>
      </c>
      <c r="C26" s="57" t="s">
        <v>38</v>
      </c>
      <c r="D26" s="58">
        <f>10*1.1</f>
        <v>11</v>
      </c>
      <c r="E26" s="1165"/>
      <c r="F26" s="113">
        <f>ROUND((E26*D26),2)</f>
        <v>0</v>
      </c>
    </row>
    <row r="27" spans="1:6" s="56" customFormat="1" ht="13">
      <c r="A27" s="66"/>
      <c r="B27" s="198"/>
      <c r="C27" s="57"/>
      <c r="D27" s="57"/>
      <c r="E27" s="58"/>
      <c r="F27" s="58"/>
    </row>
    <row r="28" spans="1:6" s="56" customFormat="1" ht="39">
      <c r="A28" s="55" t="s">
        <v>95</v>
      </c>
      <c r="B28" s="46" t="s">
        <v>238</v>
      </c>
      <c r="C28" s="57" t="s">
        <v>39</v>
      </c>
      <c r="D28" s="58">
        <f>400.2*1.1</f>
        <v>440.22</v>
      </c>
      <c r="E28" s="1165"/>
      <c r="F28" s="113">
        <f>ROUND((E28*D28),2)</f>
        <v>0</v>
      </c>
    </row>
    <row r="29" spans="1:6" s="56" customFormat="1" ht="13">
      <c r="A29" s="66"/>
      <c r="B29" s="46"/>
      <c r="C29" s="57"/>
      <c r="D29" s="58"/>
      <c r="E29" s="58"/>
      <c r="F29" s="58"/>
    </row>
    <row r="30" spans="1:6" s="56" customFormat="1" ht="52">
      <c r="A30" s="55" t="s">
        <v>96</v>
      </c>
      <c r="B30" s="46" t="s">
        <v>228</v>
      </c>
      <c r="C30" s="57" t="s">
        <v>39</v>
      </c>
      <c r="D30" s="58">
        <f>400.2*1.1</f>
        <v>440.22</v>
      </c>
      <c r="E30" s="1165"/>
      <c r="F30" s="113">
        <f>ROUND((E30*D30),2)</f>
        <v>0</v>
      </c>
    </row>
    <row r="31" spans="1:6" s="56" customFormat="1" ht="13">
      <c r="A31" s="66"/>
      <c r="B31" s="198"/>
      <c r="C31" s="57"/>
      <c r="D31" s="57"/>
      <c r="E31" s="58"/>
      <c r="F31" s="58"/>
    </row>
    <row r="32" spans="1:6" s="56" customFormat="1" ht="104">
      <c r="A32" s="55" t="s">
        <v>233</v>
      </c>
      <c r="B32" s="46" t="s">
        <v>499</v>
      </c>
      <c r="C32" s="57" t="s">
        <v>39</v>
      </c>
      <c r="D32" s="58">
        <f>440.2*1.1</f>
        <v>484.22</v>
      </c>
      <c r="E32" s="1165"/>
      <c r="F32" s="113">
        <f>ROUND((E32*D32),2)</f>
        <v>0</v>
      </c>
    </row>
    <row r="33" spans="1:6" s="56" customFormat="1" ht="13">
      <c r="A33" s="66"/>
      <c r="B33" s="198"/>
      <c r="C33" s="57"/>
      <c r="D33" s="57"/>
      <c r="E33" s="58"/>
      <c r="F33" s="58"/>
    </row>
    <row r="34" spans="1:6" s="56" customFormat="1" ht="195">
      <c r="A34" s="55" t="s">
        <v>223</v>
      </c>
      <c r="B34" s="46" t="s">
        <v>501</v>
      </c>
      <c r="C34" s="57" t="s">
        <v>38</v>
      </c>
      <c r="D34" s="58">
        <f>320.14*1.1</f>
        <v>352.15</v>
      </c>
      <c r="E34" s="1165"/>
      <c r="F34" s="113">
        <f>ROUND((E34*D34),2)</f>
        <v>0</v>
      </c>
    </row>
    <row r="35" spans="1:6" s="56" customFormat="1" ht="147">
      <c r="A35" s="66"/>
      <c r="B35" s="155" t="s">
        <v>500</v>
      </c>
      <c r="C35" s="57"/>
      <c r="D35" s="58"/>
      <c r="E35" s="58"/>
      <c r="F35" s="58"/>
    </row>
    <row r="36" spans="1:6" s="56" customFormat="1" ht="13">
      <c r="A36" s="66"/>
      <c r="B36" s="46"/>
      <c r="C36" s="57"/>
      <c r="D36" s="58"/>
      <c r="E36" s="58"/>
      <c r="F36" s="58"/>
    </row>
    <row r="37" spans="1:6" s="56" customFormat="1" ht="65">
      <c r="A37" s="55" t="s">
        <v>227</v>
      </c>
      <c r="B37" s="46" t="s">
        <v>254</v>
      </c>
      <c r="C37" s="57" t="s">
        <v>38</v>
      </c>
      <c r="D37" s="58">
        <v>57.6</v>
      </c>
      <c r="E37" s="1165"/>
      <c r="F37" s="113">
        <f>ROUND((E37*D37),2)</f>
        <v>0</v>
      </c>
    </row>
    <row r="38" spans="1:6" s="56" customFormat="1" ht="13">
      <c r="B38" s="46"/>
      <c r="C38" s="57"/>
      <c r="D38" s="58"/>
      <c r="E38" s="58"/>
      <c r="F38" s="58"/>
    </row>
    <row r="39" spans="1:6" s="56" customFormat="1" ht="52">
      <c r="A39" s="55" t="s">
        <v>229</v>
      </c>
      <c r="B39" s="46" t="s">
        <v>249</v>
      </c>
      <c r="C39" s="57" t="s">
        <v>38</v>
      </c>
      <c r="D39" s="58">
        <f>D24</f>
        <v>528.22</v>
      </c>
      <c r="E39" s="1165"/>
      <c r="F39" s="113">
        <f>ROUND((E39*D39),2)</f>
        <v>0</v>
      </c>
    </row>
    <row r="40" spans="1:6" s="56" customFormat="1" ht="13">
      <c r="A40" s="66"/>
      <c r="B40" s="46"/>
      <c r="C40" s="57"/>
      <c r="D40" s="58"/>
      <c r="E40" s="58"/>
      <c r="F40" s="58"/>
    </row>
    <row r="41" spans="1:6" s="56" customFormat="1" ht="13">
      <c r="A41" s="55"/>
      <c r="B41" s="206" t="s">
        <v>1535</v>
      </c>
      <c r="C41" s="57"/>
      <c r="D41" s="58"/>
      <c r="E41" s="58"/>
      <c r="F41" s="58"/>
    </row>
    <row r="42" spans="1:6" s="56" customFormat="1" ht="13">
      <c r="A42" s="55"/>
      <c r="B42" s="46"/>
      <c r="C42" s="57"/>
      <c r="D42" s="58"/>
      <c r="E42" s="58"/>
      <c r="F42" s="58"/>
    </row>
    <row r="43" spans="1:6" s="56" customFormat="1" ht="26">
      <c r="A43" s="55" t="s">
        <v>230</v>
      </c>
      <c r="B43" s="46" t="s">
        <v>1537</v>
      </c>
      <c r="C43" s="57" t="s">
        <v>32</v>
      </c>
      <c r="D43" s="58">
        <v>1</v>
      </c>
      <c r="E43" s="1165"/>
      <c r="F43" s="113">
        <f>ROUND((E43*D43),2)</f>
        <v>0</v>
      </c>
    </row>
    <row r="44" spans="1:6" s="56" customFormat="1" ht="13">
      <c r="A44" s="55"/>
      <c r="B44" s="46"/>
      <c r="C44" s="57"/>
      <c r="D44" s="58"/>
      <c r="E44" s="58"/>
      <c r="F44" s="58"/>
    </row>
    <row r="45" spans="1:6" s="56" customFormat="1" ht="78">
      <c r="A45" s="55" t="s">
        <v>1536</v>
      </c>
      <c r="B45" s="46" t="s">
        <v>1539</v>
      </c>
      <c r="C45" s="57" t="s">
        <v>32</v>
      </c>
      <c r="D45" s="58">
        <v>1</v>
      </c>
      <c r="E45" s="1165"/>
      <c r="F45" s="113">
        <f>ROUND((E45*D45),2)</f>
        <v>0</v>
      </c>
    </row>
    <row r="46" spans="1:6" s="56" customFormat="1" ht="13">
      <c r="A46" s="55"/>
      <c r="B46" s="46"/>
      <c r="C46" s="57"/>
      <c r="D46" s="58"/>
      <c r="E46" s="58"/>
      <c r="F46" s="58"/>
    </row>
    <row r="47" spans="1:6" s="56" customFormat="1" ht="182">
      <c r="A47" s="55" t="s">
        <v>1538</v>
      </c>
      <c r="B47" s="46" t="s">
        <v>2542</v>
      </c>
      <c r="C47" s="57" t="s">
        <v>53</v>
      </c>
      <c r="D47" s="58">
        <v>53</v>
      </c>
      <c r="E47" s="1165"/>
      <c r="F47" s="113">
        <f>ROUND((E47*D47),2)</f>
        <v>0</v>
      </c>
    </row>
    <row r="48" spans="1:6" s="56" customFormat="1" ht="65">
      <c r="A48" s="55"/>
      <c r="B48" s="46" t="s">
        <v>1542</v>
      </c>
      <c r="C48" s="57"/>
      <c r="D48" s="58"/>
      <c r="E48" s="58"/>
      <c r="F48" s="58"/>
    </row>
    <row r="49" spans="1:6" s="56" customFormat="1" ht="13">
      <c r="A49" s="55"/>
      <c r="B49" s="46"/>
      <c r="C49" s="57"/>
      <c r="D49" s="58"/>
      <c r="E49" s="58"/>
      <c r="F49" s="58"/>
    </row>
    <row r="50" spans="1:6" s="56" customFormat="1" ht="169">
      <c r="A50" s="55" t="s">
        <v>1540</v>
      </c>
      <c r="B50" s="46" t="s">
        <v>2543</v>
      </c>
      <c r="C50" s="57" t="s">
        <v>53</v>
      </c>
      <c r="D50" s="58">
        <v>14</v>
      </c>
      <c r="E50" s="1165"/>
      <c r="F50" s="113">
        <f>ROUND((E50*D50),2)</f>
        <v>0</v>
      </c>
    </row>
    <row r="51" spans="1:6" s="56" customFormat="1" ht="13">
      <c r="B51" s="46"/>
      <c r="C51" s="57"/>
      <c r="D51" s="58"/>
      <c r="E51" s="58"/>
      <c r="F51" s="58"/>
    </row>
    <row r="52" spans="1:6" s="56" customFormat="1" ht="52">
      <c r="A52" s="55" t="s">
        <v>1543</v>
      </c>
      <c r="B52" s="46" t="s">
        <v>1544</v>
      </c>
      <c r="C52" s="57" t="s">
        <v>53</v>
      </c>
      <c r="D52" s="58">
        <v>68</v>
      </c>
      <c r="E52" s="1165"/>
      <c r="F52" s="113">
        <f>ROUND((E52*D52),2)</f>
        <v>0</v>
      </c>
    </row>
    <row r="53" spans="1:6" s="56" customFormat="1" ht="13">
      <c r="A53" s="55"/>
      <c r="B53" s="46"/>
      <c r="C53" s="57"/>
      <c r="D53" s="58"/>
      <c r="E53" s="58"/>
      <c r="F53" s="58"/>
    </row>
    <row r="54" spans="1:6" s="56" customFormat="1" ht="26">
      <c r="A54" s="55" t="s">
        <v>1545</v>
      </c>
      <c r="B54" s="46" t="s">
        <v>1546</v>
      </c>
      <c r="C54" s="57" t="s">
        <v>53</v>
      </c>
      <c r="D54" s="58">
        <v>9</v>
      </c>
      <c r="E54" s="1165"/>
      <c r="F54" s="113">
        <f>ROUND((E54*D54),2)</f>
        <v>0</v>
      </c>
    </row>
    <row r="55" spans="1:6" s="56" customFormat="1" ht="13">
      <c r="B55" s="46"/>
      <c r="C55" s="57"/>
      <c r="D55" s="58"/>
      <c r="E55" s="58"/>
      <c r="F55" s="58"/>
    </row>
    <row r="56" spans="1:6" s="56" customFormat="1" ht="117">
      <c r="A56" s="55" t="s">
        <v>1547</v>
      </c>
      <c r="B56" s="46" t="s">
        <v>1548</v>
      </c>
      <c r="C56" s="57" t="s">
        <v>53</v>
      </c>
      <c r="D56" s="58">
        <v>6</v>
      </c>
      <c r="E56" s="1165"/>
      <c r="F56" s="113">
        <f>ROUND((E56*D56),2)</f>
        <v>0</v>
      </c>
    </row>
    <row r="57" spans="1:6" s="56" customFormat="1" ht="13">
      <c r="A57" s="55"/>
      <c r="B57" s="46"/>
      <c r="C57" s="57"/>
      <c r="D57" s="58"/>
      <c r="E57" s="58"/>
      <c r="F57" s="58"/>
    </row>
    <row r="58" spans="1:6" s="56" customFormat="1" ht="26">
      <c r="A58" s="55" t="s">
        <v>1549</v>
      </c>
      <c r="B58" s="46" t="s">
        <v>1550</v>
      </c>
      <c r="C58" s="57" t="s">
        <v>53</v>
      </c>
      <c r="D58" s="58">
        <v>30</v>
      </c>
      <c r="E58" s="1165"/>
      <c r="F58" s="113">
        <f>ROUND((E58*D58),2)</f>
        <v>0</v>
      </c>
    </row>
    <row r="59" spans="1:6" s="56" customFormat="1" ht="13">
      <c r="B59" s="46"/>
      <c r="C59" s="57"/>
      <c r="D59" s="58"/>
      <c r="E59" s="58"/>
      <c r="F59" s="58"/>
    </row>
    <row r="60" spans="1:6" s="56" customFormat="1" ht="39">
      <c r="A60" s="55" t="s">
        <v>1551</v>
      </c>
      <c r="B60" s="46" t="s">
        <v>1552</v>
      </c>
      <c r="C60" s="57" t="s">
        <v>32</v>
      </c>
      <c r="D60" s="58">
        <v>6</v>
      </c>
      <c r="E60" s="1165"/>
      <c r="F60" s="113">
        <f>ROUND((E60*D60),2)</f>
        <v>0</v>
      </c>
    </row>
    <row r="61" spans="1:6" s="56" customFormat="1" ht="13">
      <c r="A61" s="55"/>
      <c r="B61" s="46"/>
      <c r="C61" s="57"/>
      <c r="D61" s="58"/>
      <c r="E61" s="58"/>
      <c r="F61" s="58"/>
    </row>
    <row r="62" spans="1:6" s="56" customFormat="1" ht="26">
      <c r="A62" s="55" t="s">
        <v>1553</v>
      </c>
      <c r="B62" s="1454" t="s">
        <v>5997</v>
      </c>
      <c r="C62" s="57" t="s">
        <v>32</v>
      </c>
      <c r="D62" s="58">
        <v>1</v>
      </c>
      <c r="E62" s="1165"/>
      <c r="F62" s="113">
        <f>ROUND((E62*D62),2)</f>
        <v>0</v>
      </c>
    </row>
    <row r="63" spans="1:6" s="56" customFormat="1" ht="13">
      <c r="A63" s="55"/>
      <c r="B63" s="46"/>
      <c r="C63" s="57"/>
      <c r="D63" s="58"/>
      <c r="E63" s="58"/>
      <c r="F63" s="58"/>
    </row>
    <row r="64" spans="1:6" s="56" customFormat="1" ht="39">
      <c r="A64" s="55" t="s">
        <v>1554</v>
      </c>
      <c r="B64" s="1454" t="s">
        <v>6023</v>
      </c>
      <c r="C64" s="57" t="s">
        <v>32</v>
      </c>
      <c r="D64" s="58">
        <v>1</v>
      </c>
      <c r="E64" s="1165"/>
      <c r="F64" s="113">
        <f>ROUND((E64*D64),2)</f>
        <v>0</v>
      </c>
    </row>
    <row r="65" spans="1:6" s="56" customFormat="1" ht="13">
      <c r="A65" s="55"/>
      <c r="B65" s="46"/>
      <c r="C65" s="57"/>
      <c r="D65" s="58"/>
      <c r="E65" s="58"/>
      <c r="F65" s="58"/>
    </row>
    <row r="66" spans="1:6" s="56" customFormat="1" ht="182">
      <c r="A66" s="55" t="s">
        <v>1555</v>
      </c>
      <c r="B66" s="46" t="s">
        <v>2544</v>
      </c>
      <c r="C66" s="57" t="s">
        <v>32</v>
      </c>
      <c r="D66" s="58">
        <v>1</v>
      </c>
      <c r="E66" s="1165"/>
      <c r="F66" s="113">
        <f>ROUND((E66*D66),2)</f>
        <v>0</v>
      </c>
    </row>
    <row r="67" spans="1:6" s="56" customFormat="1" ht="13.5" thickBot="1">
      <c r="A67" s="55"/>
      <c r="B67" s="46"/>
      <c r="C67" s="57"/>
      <c r="D67" s="58"/>
      <c r="E67" s="58"/>
      <c r="F67" s="58"/>
    </row>
    <row r="68" spans="1:6" s="23" customFormat="1" ht="14.5" thickBot="1">
      <c r="A68" s="50"/>
      <c r="B68" s="1614" t="s">
        <v>1556</v>
      </c>
      <c r="C68" s="1614"/>
      <c r="D68" s="52"/>
      <c r="E68" s="52"/>
      <c r="F68" s="52">
        <f>ROUND(SUM(F22:F67),2)</f>
        <v>0</v>
      </c>
    </row>
    <row r="69" spans="1:6" ht="14.5" thickTop="1"/>
    <row r="70" spans="1:6">
      <c r="B70" s="204"/>
    </row>
  </sheetData>
  <sheetProtection selectLockedCells="1" selectUnlockedCells="1"/>
  <mergeCells count="16">
    <mergeCell ref="A8:F8"/>
    <mergeCell ref="A3:F3"/>
    <mergeCell ref="A4:F4"/>
    <mergeCell ref="A5:F5"/>
    <mergeCell ref="A6:F6"/>
    <mergeCell ref="A7:F7"/>
    <mergeCell ref="A15:F15"/>
    <mergeCell ref="A16:F16"/>
    <mergeCell ref="A17:F17"/>
    <mergeCell ref="B68:C6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61" max="5" man="1"/>
  </rowBreaks>
  <colBreaks count="1" manualBreakCount="1">
    <brk id="8" max="1048575"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11EA2-9BC5-4CCA-93D3-1EA9B1FEDEC6}">
  <sheetPr>
    <tabColor theme="6" tint="0.39997558519241921"/>
  </sheetPr>
  <dimension ref="A1:J93"/>
  <sheetViews>
    <sheetView view="pageBreakPreview" topLeftCell="A77" zoomScaleNormal="100" zoomScaleSheetLayoutView="100" workbookViewId="0">
      <selection activeCell="A26" sqref="A26"/>
    </sheetView>
  </sheetViews>
  <sheetFormatPr defaultColWidth="9.1796875" defaultRowHeight="14"/>
  <cols>
    <col min="1" max="1" width="5.7265625" style="44" customWidth="1"/>
    <col min="2" max="2" width="40.54296875" style="186" customWidth="1"/>
    <col min="3" max="3" width="6.7265625" style="5" customWidth="1"/>
    <col min="4" max="4" width="8.7265625" style="5" customWidth="1"/>
    <col min="5" max="5" width="10.7265625" style="232" customWidth="1"/>
    <col min="6" max="6" width="14.7265625" style="232" customWidth="1"/>
    <col min="7" max="10" width="9.1796875" style="5"/>
    <col min="11" max="11" width="7.1796875" style="5" customWidth="1"/>
    <col min="12" max="16384" width="9.1796875" style="5"/>
  </cols>
  <sheetData>
    <row r="1" spans="1:10">
      <c r="A1" s="97" t="s">
        <v>40</v>
      </c>
      <c r="B1" s="184" t="s">
        <v>41</v>
      </c>
      <c r="C1" s="1121"/>
      <c r="D1" s="1121"/>
      <c r="E1" s="1126"/>
      <c r="F1" s="1126"/>
    </row>
    <row r="2" spans="1:10">
      <c r="A2" s="41"/>
      <c r="B2" s="185"/>
    </row>
    <row r="3" spans="1:10">
      <c r="A3" s="858" t="s">
        <v>133</v>
      </c>
      <c r="B3" s="195"/>
      <c r="C3" s="1129"/>
      <c r="D3" s="61"/>
      <c r="E3" s="1129"/>
      <c r="F3" s="1130"/>
    </row>
    <row r="4" spans="1:10" s="89" customFormat="1" ht="11.5">
      <c r="A4" s="1613" t="s">
        <v>976</v>
      </c>
      <c r="B4" s="1618"/>
      <c r="C4" s="1618"/>
      <c r="D4" s="1618"/>
      <c r="E4" s="1618"/>
      <c r="F4" s="1618"/>
    </row>
    <row r="5" spans="1:10" s="89" customFormat="1" ht="42.75" customHeight="1">
      <c r="A5" s="1613" t="s">
        <v>165</v>
      </c>
      <c r="B5" s="1618"/>
      <c r="C5" s="1618"/>
      <c r="D5" s="1618"/>
      <c r="E5" s="1618"/>
      <c r="F5" s="1618"/>
    </row>
    <row r="6" spans="1:10" s="89" customFormat="1" ht="29.25" customHeight="1">
      <c r="A6" s="1613" t="s">
        <v>171</v>
      </c>
      <c r="B6" s="1618"/>
      <c r="C6" s="1618"/>
      <c r="D6" s="1618"/>
      <c r="E6" s="1618"/>
      <c r="F6" s="1618"/>
    </row>
    <row r="7" spans="1:10" s="89" customFormat="1" ht="27.25" customHeight="1">
      <c r="A7" s="1617" t="s">
        <v>166</v>
      </c>
      <c r="B7" s="1618"/>
      <c r="C7" s="1618"/>
      <c r="D7" s="1618"/>
      <c r="E7" s="1618"/>
      <c r="F7" s="1618"/>
    </row>
    <row r="8" spans="1:10" s="89" customFormat="1" ht="29.25" customHeight="1">
      <c r="A8" s="1617" t="s">
        <v>167</v>
      </c>
      <c r="B8" s="1618"/>
      <c r="C8" s="1618"/>
      <c r="D8" s="1618"/>
      <c r="E8" s="1618"/>
      <c r="F8" s="1618"/>
    </row>
    <row r="9" spans="1:10" s="89" customFormat="1" ht="22.5" customHeight="1">
      <c r="A9" s="1617" t="s">
        <v>168</v>
      </c>
      <c r="B9" s="1618"/>
      <c r="C9" s="1618"/>
      <c r="D9" s="1618"/>
      <c r="E9" s="1618"/>
      <c r="F9" s="1618"/>
    </row>
    <row r="10" spans="1:10" s="89" customFormat="1" ht="22.9" customHeight="1">
      <c r="A10" s="1617" t="s">
        <v>169</v>
      </c>
      <c r="B10" s="1618"/>
      <c r="C10" s="1618"/>
      <c r="D10" s="1618"/>
      <c r="E10" s="1618"/>
      <c r="F10" s="1618"/>
    </row>
    <row r="11" spans="1:10" s="89" customFormat="1" ht="40.75" customHeight="1">
      <c r="A11" s="1617" t="s">
        <v>170</v>
      </c>
      <c r="B11" s="1618"/>
      <c r="C11" s="1618"/>
      <c r="D11" s="1618"/>
      <c r="E11" s="1618"/>
      <c r="F11" s="1618"/>
    </row>
    <row r="12" spans="1:10" s="32" customFormat="1" ht="55.75" customHeight="1">
      <c r="A12" s="1617" t="s">
        <v>270</v>
      </c>
      <c r="B12" s="1618"/>
      <c r="C12" s="1618"/>
      <c r="D12" s="1618"/>
      <c r="E12" s="1618"/>
      <c r="F12" s="1618"/>
      <c r="G12" s="89"/>
      <c r="H12" s="89"/>
    </row>
    <row r="13" spans="1:10" s="32" customFormat="1" ht="51.65" customHeight="1">
      <c r="A13" s="1617" t="s">
        <v>271</v>
      </c>
      <c r="B13" s="1618"/>
      <c r="C13" s="1618"/>
      <c r="D13" s="1618"/>
      <c r="E13" s="1618"/>
      <c r="F13" s="1618"/>
      <c r="G13" s="89"/>
      <c r="H13" s="89"/>
    </row>
    <row r="14" spans="1:10" s="133" customFormat="1" ht="43.5" customHeight="1">
      <c r="A14" s="1617" t="s">
        <v>820</v>
      </c>
      <c r="B14" s="1618"/>
      <c r="C14" s="1618"/>
      <c r="D14" s="1618"/>
      <c r="E14" s="1618"/>
      <c r="F14" s="1618"/>
      <c r="H14" s="134"/>
      <c r="I14" s="134"/>
      <c r="J14" s="135"/>
    </row>
    <row r="15" spans="1:10" s="32" customFormat="1" ht="36" customHeight="1">
      <c r="A15" s="1617" t="s">
        <v>821</v>
      </c>
      <c r="B15" s="1617"/>
      <c r="C15" s="1617"/>
      <c r="D15" s="1617"/>
      <c r="E15" s="1617"/>
      <c r="F15" s="1617"/>
      <c r="H15" s="130"/>
      <c r="I15" s="130"/>
      <c r="J15" s="133"/>
    </row>
    <row r="16" spans="1:10" s="32" customFormat="1" ht="25.9" customHeight="1">
      <c r="A16" s="1617" t="s">
        <v>822</v>
      </c>
      <c r="B16" s="1617"/>
      <c r="C16" s="1617"/>
      <c r="D16" s="1617"/>
      <c r="E16" s="1617"/>
      <c r="F16" s="1617"/>
      <c r="H16" s="130"/>
      <c r="I16" s="130"/>
      <c r="J16" s="135"/>
    </row>
    <row r="17" spans="1:8" s="32" customFormat="1" ht="54.4" customHeight="1">
      <c r="A17" s="1617" t="s">
        <v>6125</v>
      </c>
      <c r="B17" s="1617"/>
      <c r="C17" s="1617"/>
      <c r="D17" s="1617"/>
      <c r="E17" s="1617"/>
      <c r="F17" s="1617"/>
      <c r="G17" s="89"/>
      <c r="H17" s="89"/>
    </row>
    <row r="18" spans="1:8" s="32" customFormat="1" ht="31.9" customHeight="1">
      <c r="A18" s="1617" t="s">
        <v>6126</v>
      </c>
      <c r="B18" s="1617"/>
      <c r="C18" s="1617"/>
      <c r="D18" s="1617"/>
      <c r="E18" s="1617"/>
      <c r="F18" s="1617"/>
      <c r="G18" s="89"/>
      <c r="H18" s="89"/>
    </row>
    <row r="19" spans="1:8" s="32" customFormat="1" ht="25.15" customHeight="1">
      <c r="A19" s="1617" t="s">
        <v>6127</v>
      </c>
      <c r="B19" s="1617"/>
      <c r="C19" s="1617"/>
      <c r="D19" s="1617"/>
      <c r="E19" s="1617"/>
      <c r="F19" s="1617"/>
      <c r="G19" s="89"/>
      <c r="H19" s="89"/>
    </row>
    <row r="20" spans="1:8" s="32" customFormat="1" ht="30.65" customHeight="1">
      <c r="A20" s="1617" t="s">
        <v>6128</v>
      </c>
      <c r="B20" s="1617"/>
      <c r="C20" s="1617"/>
      <c r="D20" s="1617"/>
      <c r="E20" s="1617"/>
      <c r="F20" s="1617"/>
      <c r="G20" s="89"/>
      <c r="H20" s="89"/>
    </row>
    <row r="21" spans="1:8" s="32" customFormat="1" ht="37.4" customHeight="1">
      <c r="A21" s="1617" t="s">
        <v>6129</v>
      </c>
      <c r="B21" s="1617"/>
      <c r="C21" s="1617"/>
      <c r="D21" s="1617"/>
      <c r="E21" s="1617"/>
      <c r="F21" s="1617"/>
      <c r="G21" s="89"/>
      <c r="H21" s="89"/>
    </row>
    <row r="22" spans="1:8" s="32" customFormat="1" ht="29.25" customHeight="1">
      <c r="A22" s="1617" t="s">
        <v>6130</v>
      </c>
      <c r="B22" s="1617"/>
      <c r="C22" s="1617"/>
      <c r="D22" s="1617"/>
      <c r="E22" s="1617"/>
      <c r="F22" s="1617"/>
      <c r="G22" s="89"/>
      <c r="H22" s="89"/>
    </row>
    <row r="23" spans="1:8" s="32" customFormat="1" ht="19.75" customHeight="1">
      <c r="A23" s="1617" t="s">
        <v>6131</v>
      </c>
      <c r="B23" s="1617"/>
      <c r="C23" s="1617"/>
      <c r="D23" s="1617"/>
      <c r="E23" s="1617"/>
      <c r="F23" s="1617"/>
      <c r="G23" s="89"/>
      <c r="H23" s="89"/>
    </row>
    <row r="24" spans="1:8" s="32" customFormat="1" ht="25.9" customHeight="1">
      <c r="A24" s="1617" t="s">
        <v>6132</v>
      </c>
      <c r="B24" s="1617"/>
      <c r="C24" s="1617"/>
      <c r="D24" s="1617"/>
      <c r="E24" s="1617"/>
      <c r="F24" s="1617"/>
      <c r="G24" s="89"/>
      <c r="H24" s="89"/>
    </row>
    <row r="25" spans="1:8" s="32" customFormat="1" ht="38.15" customHeight="1">
      <c r="A25" s="1655" t="s">
        <v>6133</v>
      </c>
      <c r="B25" s="1655"/>
      <c r="C25" s="1655"/>
      <c r="D25" s="1655"/>
      <c r="E25" s="1655"/>
      <c r="F25" s="1655"/>
      <c r="G25" s="89"/>
      <c r="H25" s="89"/>
    </row>
    <row r="26" spans="1:8" s="32" customFormat="1">
      <c r="A26" s="120"/>
      <c r="B26" s="200"/>
      <c r="C26" s="89"/>
      <c r="D26" s="89"/>
      <c r="E26" s="1167"/>
      <c r="F26" s="1167"/>
      <c r="G26" s="89"/>
      <c r="H26" s="89"/>
    </row>
    <row r="27" spans="1:8" s="32" customFormat="1" ht="87.65" customHeight="1">
      <c r="A27" s="1617" t="s">
        <v>502</v>
      </c>
      <c r="B27" s="1617"/>
      <c r="C27" s="1617"/>
      <c r="D27" s="1617"/>
      <c r="E27" s="1617"/>
      <c r="F27" s="1617"/>
      <c r="G27" s="89"/>
      <c r="H27" s="89"/>
    </row>
    <row r="28" spans="1:8" s="32" customFormat="1" ht="108.75" customHeight="1">
      <c r="A28" s="1617" t="s">
        <v>503</v>
      </c>
      <c r="B28" s="1617"/>
      <c r="C28" s="1617"/>
      <c r="D28" s="1617"/>
      <c r="E28" s="1617"/>
      <c r="F28" s="1617"/>
      <c r="G28" s="89"/>
      <c r="H28" s="89"/>
    </row>
    <row r="29" spans="1:8" s="32" customFormat="1">
      <c r="A29" s="1617" t="s">
        <v>1010</v>
      </c>
      <c r="B29" s="1617"/>
      <c r="C29" s="1617"/>
      <c r="D29" s="1617"/>
      <c r="E29" s="1617"/>
      <c r="F29" s="1617"/>
      <c r="G29" s="89"/>
      <c r="H29" s="89"/>
    </row>
    <row r="30" spans="1:8">
      <c r="A30" s="41"/>
      <c r="B30" s="185"/>
    </row>
    <row r="31" spans="1:8" s="23" customFormat="1" ht="14.5" thickBot="1">
      <c r="A31" s="42"/>
      <c r="B31" s="187" t="s">
        <v>25</v>
      </c>
      <c r="C31" s="43" t="s">
        <v>26</v>
      </c>
      <c r="D31" s="43" t="s">
        <v>27</v>
      </c>
      <c r="E31" s="1166" t="s">
        <v>28</v>
      </c>
      <c r="F31" s="1166" t="s">
        <v>29</v>
      </c>
    </row>
    <row r="32" spans="1:8" ht="14.5" thickTop="1"/>
    <row r="33" spans="1:8" s="56" customFormat="1" ht="52">
      <c r="A33" s="55" t="s">
        <v>42</v>
      </c>
      <c r="B33" s="14" t="s">
        <v>907</v>
      </c>
      <c r="C33" s="57" t="s">
        <v>38</v>
      </c>
      <c r="D33" s="58">
        <v>24.31</v>
      </c>
      <c r="E33" s="1165"/>
      <c r="F33" s="113">
        <f>ROUND((E33*D33),2)</f>
        <v>0</v>
      </c>
    </row>
    <row r="34" spans="1:8" s="56" customFormat="1" ht="26">
      <c r="A34" s="90" t="s">
        <v>232</v>
      </c>
      <c r="B34" s="14" t="s">
        <v>504</v>
      </c>
      <c r="E34" s="91"/>
      <c r="F34" s="91"/>
      <c r="G34" s="12"/>
      <c r="H34" s="13"/>
    </row>
    <row r="36" spans="1:8" s="56" customFormat="1" ht="78">
      <c r="A36" s="55" t="s">
        <v>44</v>
      </c>
      <c r="B36" s="14" t="s">
        <v>1560</v>
      </c>
      <c r="C36" s="57" t="s">
        <v>38</v>
      </c>
      <c r="D36" s="58">
        <v>13</v>
      </c>
      <c r="E36" s="1165"/>
      <c r="F36" s="113">
        <f>ROUND((E36*D36),2)</f>
        <v>0</v>
      </c>
    </row>
    <row r="37" spans="1:8" s="56" customFormat="1" ht="13">
      <c r="A37" s="90" t="s">
        <v>232</v>
      </c>
      <c r="B37" s="14" t="s">
        <v>2545</v>
      </c>
      <c r="E37" s="91"/>
      <c r="F37" s="91"/>
      <c r="G37" s="12"/>
      <c r="H37" s="13"/>
    </row>
    <row r="39" spans="1:8" s="56" customFormat="1" ht="78">
      <c r="A39" s="55" t="s">
        <v>144</v>
      </c>
      <c r="B39" s="14" t="s">
        <v>1560</v>
      </c>
      <c r="C39" s="57" t="s">
        <v>38</v>
      </c>
      <c r="D39" s="58">
        <f>1.1*64.81</f>
        <v>71.290000000000006</v>
      </c>
      <c r="E39" s="1165"/>
      <c r="F39" s="113">
        <f>ROUND((E39*D39),2)</f>
        <v>0</v>
      </c>
    </row>
    <row r="40" spans="1:8" s="56" customFormat="1" ht="13">
      <c r="A40" s="90" t="s">
        <v>232</v>
      </c>
      <c r="B40" s="14" t="s">
        <v>1561</v>
      </c>
      <c r="E40" s="91"/>
      <c r="F40" s="91"/>
      <c r="G40" s="12"/>
      <c r="H40" s="13"/>
    </row>
    <row r="42" spans="1:8" s="56" customFormat="1" ht="78">
      <c r="A42" s="55" t="s">
        <v>97</v>
      </c>
      <c r="B42" s="14" t="s">
        <v>2546</v>
      </c>
      <c r="C42" s="57" t="s">
        <v>38</v>
      </c>
      <c r="D42" s="58">
        <v>3.4</v>
      </c>
      <c r="E42" s="1165"/>
      <c r="F42" s="113">
        <f>ROUND((E42*D42),2)</f>
        <v>0</v>
      </c>
    </row>
    <row r="43" spans="1:8" s="56" customFormat="1" ht="13">
      <c r="A43" s="90" t="s">
        <v>232</v>
      </c>
      <c r="B43" s="14" t="s">
        <v>505</v>
      </c>
      <c r="E43" s="91"/>
      <c r="F43" s="91"/>
      <c r="G43" s="12"/>
      <c r="H43" s="13"/>
    </row>
    <row r="45" spans="1:8" ht="104">
      <c r="A45" s="55" t="s">
        <v>98</v>
      </c>
      <c r="B45" s="14" t="s">
        <v>1424</v>
      </c>
      <c r="C45" s="57" t="s">
        <v>38</v>
      </c>
      <c r="D45" s="58">
        <f>1.1*105.73</f>
        <v>116.3</v>
      </c>
      <c r="E45" s="1165"/>
      <c r="F45" s="113">
        <f>ROUND((E45*D45),2)</f>
        <v>0</v>
      </c>
    </row>
    <row r="46" spans="1:8">
      <c r="A46" s="90" t="s">
        <v>232</v>
      </c>
      <c r="B46" s="14" t="s">
        <v>1564</v>
      </c>
      <c r="C46" s="56"/>
      <c r="D46" s="56"/>
      <c r="E46" s="91"/>
      <c r="F46" s="91"/>
    </row>
    <row r="48" spans="1:8" ht="104">
      <c r="A48" s="55" t="s">
        <v>99</v>
      </c>
      <c r="B48" s="14" t="s">
        <v>1425</v>
      </c>
      <c r="C48" s="57" t="s">
        <v>38</v>
      </c>
      <c r="D48" s="58">
        <v>12.6</v>
      </c>
      <c r="E48" s="1165"/>
      <c r="F48" s="113">
        <f>ROUND((E48*D48),2)</f>
        <v>0</v>
      </c>
    </row>
    <row r="49" spans="1:8">
      <c r="A49" s="90" t="s">
        <v>232</v>
      </c>
      <c r="B49" s="14" t="s">
        <v>2547</v>
      </c>
      <c r="C49" s="56"/>
      <c r="D49" s="56"/>
      <c r="E49" s="91"/>
      <c r="F49" s="91"/>
    </row>
    <row r="51" spans="1:8" ht="104">
      <c r="A51" s="55" t="s">
        <v>145</v>
      </c>
      <c r="B51" s="14" t="s">
        <v>1426</v>
      </c>
      <c r="C51" s="57" t="s">
        <v>38</v>
      </c>
      <c r="D51" s="58">
        <v>20.18</v>
      </c>
      <c r="E51" s="1165"/>
      <c r="F51" s="113">
        <f>ROUND((E51*D51),2)</f>
        <v>0</v>
      </c>
    </row>
    <row r="52" spans="1:8">
      <c r="A52" s="90" t="s">
        <v>232</v>
      </c>
      <c r="B52" s="14" t="s">
        <v>2548</v>
      </c>
      <c r="C52" s="56"/>
      <c r="D52" s="56"/>
      <c r="E52" s="91"/>
      <c r="F52" s="91"/>
    </row>
    <row r="54" spans="1:8" s="56" customFormat="1" ht="52">
      <c r="A54" s="55" t="s">
        <v>100</v>
      </c>
      <c r="B54" s="14" t="s">
        <v>970</v>
      </c>
      <c r="C54" s="57" t="s">
        <v>38</v>
      </c>
      <c r="D54" s="58">
        <f>1.1*277.66</f>
        <v>305.43</v>
      </c>
      <c r="E54" s="1165"/>
      <c r="F54" s="113">
        <f>ROUND((E54*D54),2)</f>
        <v>0</v>
      </c>
    </row>
    <row r="55" spans="1:8" s="56" customFormat="1" ht="13">
      <c r="A55" s="90" t="s">
        <v>232</v>
      </c>
      <c r="B55" s="14" t="s">
        <v>367</v>
      </c>
      <c r="E55" s="91"/>
      <c r="F55" s="91"/>
      <c r="G55" s="12"/>
      <c r="H55" s="13"/>
    </row>
    <row r="57" spans="1:8" ht="52">
      <c r="A57" s="55" t="s">
        <v>101</v>
      </c>
      <c r="B57" s="14" t="s">
        <v>1570</v>
      </c>
      <c r="C57" s="57" t="s">
        <v>38</v>
      </c>
      <c r="D57" s="58">
        <v>7.6</v>
      </c>
      <c r="E57" s="1165"/>
      <c r="F57" s="113">
        <f>ROUND((E57*D57),2)</f>
        <v>0</v>
      </c>
    </row>
    <row r="58" spans="1:8">
      <c r="A58" s="90" t="s">
        <v>232</v>
      </c>
      <c r="B58" s="14" t="s">
        <v>1571</v>
      </c>
      <c r="C58" s="56"/>
      <c r="D58" s="56"/>
      <c r="E58" s="91"/>
      <c r="F58" s="91"/>
    </row>
    <row r="60" spans="1:8" ht="52">
      <c r="A60" s="55" t="s">
        <v>511</v>
      </c>
      <c r="B60" s="14" t="s">
        <v>971</v>
      </c>
      <c r="C60" s="57" t="s">
        <v>38</v>
      </c>
      <c r="D60" s="58">
        <v>2.5499999999999998</v>
      </c>
      <c r="E60" s="1165"/>
      <c r="F60" s="113">
        <f>ROUND((E60*D60),2)</f>
        <v>0</v>
      </c>
    </row>
    <row r="61" spans="1:8">
      <c r="A61" s="90" t="s">
        <v>232</v>
      </c>
      <c r="B61" s="14" t="s">
        <v>506</v>
      </c>
      <c r="C61" s="56"/>
      <c r="D61" s="56"/>
      <c r="E61" s="91"/>
      <c r="F61" s="91"/>
    </row>
    <row r="63" spans="1:8" s="56" customFormat="1" ht="52">
      <c r="A63" s="55" t="s">
        <v>512</v>
      </c>
      <c r="B63" s="14" t="s">
        <v>972</v>
      </c>
      <c r="C63" s="57" t="s">
        <v>38</v>
      </c>
      <c r="D63" s="58">
        <v>37.5</v>
      </c>
      <c r="E63" s="1165"/>
      <c r="F63" s="113">
        <f>ROUND((E63*D63),2)</f>
        <v>0</v>
      </c>
    </row>
    <row r="64" spans="1:8" s="56" customFormat="1" ht="13">
      <c r="A64" s="90" t="s">
        <v>232</v>
      </c>
      <c r="B64" s="14" t="s">
        <v>507</v>
      </c>
      <c r="E64" s="91"/>
      <c r="F64" s="91"/>
      <c r="G64" s="12"/>
      <c r="H64" s="13"/>
    </row>
    <row r="65" spans="1:8">
      <c r="B65" s="198"/>
      <c r="C65" s="56"/>
      <c r="D65" s="56"/>
      <c r="E65" s="91"/>
      <c r="F65" s="91"/>
    </row>
    <row r="66" spans="1:8" s="56" customFormat="1" ht="52">
      <c r="A66" s="55" t="s">
        <v>513</v>
      </c>
      <c r="B66" s="14" t="s">
        <v>973</v>
      </c>
      <c r="C66" s="57" t="s">
        <v>38</v>
      </c>
      <c r="D66" s="58">
        <v>1.2</v>
      </c>
      <c r="E66" s="1165"/>
      <c r="F66" s="113">
        <f>ROUND((E66*D66),2)</f>
        <v>0</v>
      </c>
      <c r="G66" s="12"/>
      <c r="H66" s="13"/>
    </row>
    <row r="67" spans="1:8" s="56" customFormat="1" ht="13">
      <c r="A67" s="90" t="s">
        <v>232</v>
      </c>
      <c r="B67" s="14" t="s">
        <v>508</v>
      </c>
      <c r="E67" s="91"/>
      <c r="F67" s="91"/>
      <c r="G67" s="12"/>
      <c r="H67" s="13"/>
    </row>
    <row r="68" spans="1:8" s="56" customFormat="1">
      <c r="A68" s="44"/>
      <c r="B68" s="14"/>
      <c r="E68" s="91"/>
      <c r="F68" s="91"/>
      <c r="G68" s="12"/>
      <c r="H68" s="13"/>
    </row>
    <row r="69" spans="1:8" s="56" customFormat="1" ht="52">
      <c r="A69" s="55" t="s">
        <v>514</v>
      </c>
      <c r="B69" s="14" t="s">
        <v>973</v>
      </c>
      <c r="C69" s="57" t="s">
        <v>38</v>
      </c>
      <c r="D69" s="58">
        <v>6.94</v>
      </c>
      <c r="E69" s="1165"/>
      <c r="F69" s="113">
        <f>ROUND((E69*D69),2)</f>
        <v>0</v>
      </c>
      <c r="G69" s="12"/>
      <c r="H69" s="13"/>
    </row>
    <row r="70" spans="1:8" s="56" customFormat="1" ht="13">
      <c r="A70" s="90" t="s">
        <v>232</v>
      </c>
      <c r="B70" s="14" t="s">
        <v>250</v>
      </c>
      <c r="E70" s="91"/>
      <c r="F70" s="91"/>
      <c r="G70" s="12"/>
      <c r="H70" s="13"/>
    </row>
    <row r="71" spans="1:8" s="56" customFormat="1">
      <c r="A71" s="44"/>
      <c r="B71" s="198"/>
      <c r="E71" s="91"/>
      <c r="F71" s="91"/>
    </row>
    <row r="72" spans="1:8" s="56" customFormat="1" ht="52">
      <c r="A72" s="55" t="s">
        <v>515</v>
      </c>
      <c r="B72" s="14" t="s">
        <v>2549</v>
      </c>
      <c r="C72" s="57" t="s">
        <v>38</v>
      </c>
      <c r="D72" s="58">
        <v>4.2300000000000004</v>
      </c>
      <c r="E72" s="1165"/>
      <c r="F72" s="113">
        <f>ROUND((E72*D72),2)</f>
        <v>0</v>
      </c>
      <c r="G72" s="12"/>
      <c r="H72" s="13"/>
    </row>
    <row r="73" spans="1:8" s="56" customFormat="1" ht="13">
      <c r="A73" s="90" t="s">
        <v>232</v>
      </c>
      <c r="B73" s="14" t="s">
        <v>2550</v>
      </c>
      <c r="E73" s="91"/>
      <c r="F73" s="91"/>
      <c r="G73" s="12"/>
      <c r="H73" s="13"/>
    </row>
    <row r="74" spans="1:8" s="56" customFormat="1">
      <c r="A74" s="44"/>
      <c r="B74" s="198"/>
      <c r="E74" s="91"/>
      <c r="F74" s="91"/>
    </row>
    <row r="75" spans="1:8" s="56" customFormat="1" ht="52">
      <c r="A75" s="55" t="s">
        <v>516</v>
      </c>
      <c r="B75" s="14" t="s">
        <v>974</v>
      </c>
      <c r="C75" s="57" t="s">
        <v>38</v>
      </c>
      <c r="D75" s="58">
        <v>11.16</v>
      </c>
      <c r="E75" s="1165"/>
      <c r="F75" s="113">
        <f>ROUND((E75*D75),2)</f>
        <v>0</v>
      </c>
      <c r="G75" s="12"/>
      <c r="H75" s="13"/>
    </row>
    <row r="76" spans="1:8" s="56" customFormat="1" ht="13">
      <c r="A76" s="90" t="s">
        <v>232</v>
      </c>
      <c r="B76" s="14" t="s">
        <v>258</v>
      </c>
      <c r="E76" s="91"/>
      <c r="F76" s="91"/>
      <c r="G76" s="12"/>
      <c r="H76" s="13"/>
    </row>
    <row r="77" spans="1:8" s="56" customFormat="1">
      <c r="A77" s="44"/>
      <c r="B77" s="14"/>
      <c r="C77" s="57"/>
      <c r="D77" s="58"/>
      <c r="E77" s="58"/>
      <c r="F77" s="58"/>
    </row>
    <row r="78" spans="1:8" s="56" customFormat="1" ht="52">
      <c r="A78" s="55" t="s">
        <v>517</v>
      </c>
      <c r="B78" s="14" t="s">
        <v>970</v>
      </c>
      <c r="C78" s="57" t="s">
        <v>38</v>
      </c>
      <c r="D78" s="58">
        <f>370.45*1.1</f>
        <v>407.5</v>
      </c>
      <c r="E78" s="1165"/>
      <c r="F78" s="113">
        <f>ROUND((E78*D78),2)</f>
        <v>0</v>
      </c>
    </row>
    <row r="79" spans="1:8" s="56" customFormat="1" ht="13">
      <c r="A79" s="90" t="s">
        <v>232</v>
      </c>
      <c r="B79" s="14" t="s">
        <v>262</v>
      </c>
      <c r="E79" s="91"/>
      <c r="F79" s="91"/>
    </row>
    <row r="81" spans="1:8" s="56" customFormat="1" ht="65">
      <c r="A81" s="55" t="s">
        <v>518</v>
      </c>
      <c r="B81" s="14" t="s">
        <v>1011</v>
      </c>
      <c r="C81" s="5"/>
      <c r="D81" s="232"/>
      <c r="E81" s="232"/>
      <c r="F81" s="232"/>
      <c r="H81" s="91"/>
    </row>
    <row r="82" spans="1:8" s="56" customFormat="1" ht="13">
      <c r="A82" s="114" t="s">
        <v>871</v>
      </c>
      <c r="B82" s="14" t="s">
        <v>872</v>
      </c>
      <c r="C82" s="57" t="s">
        <v>43</v>
      </c>
      <c r="D82" s="58">
        <f>58655.09*1.1</f>
        <v>64520.6</v>
      </c>
      <c r="E82" s="1165"/>
      <c r="F82" s="113">
        <f>ROUND((E82*D82),2)</f>
        <v>0</v>
      </c>
      <c r="H82" s="91"/>
    </row>
    <row r="83" spans="1:8" s="56" customFormat="1" ht="13">
      <c r="A83" s="244" t="s">
        <v>873</v>
      </c>
      <c r="B83" s="14" t="s">
        <v>874</v>
      </c>
      <c r="C83" s="57" t="s">
        <v>43</v>
      </c>
      <c r="D83" s="58">
        <f>42924.27*1.1</f>
        <v>47216.7</v>
      </c>
      <c r="E83" s="1165"/>
      <c r="F83" s="113">
        <f>ROUND((E83*D83),2)</f>
        <v>0</v>
      </c>
      <c r="H83" s="91"/>
    </row>
    <row r="84" spans="1:8" s="56" customFormat="1" ht="13">
      <c r="A84" s="244" t="s">
        <v>875</v>
      </c>
      <c r="B84" s="14" t="s">
        <v>876</v>
      </c>
      <c r="C84" s="57" t="s">
        <v>43</v>
      </c>
      <c r="D84" s="58">
        <f>43798.69*1.1</f>
        <v>48178.559999999998</v>
      </c>
      <c r="E84" s="1165"/>
      <c r="F84" s="113">
        <f>ROUND((E84*D84),2)</f>
        <v>0</v>
      </c>
      <c r="H84" s="91"/>
    </row>
    <row r="85" spans="1:8" s="56" customFormat="1" ht="26">
      <c r="A85" s="66"/>
      <c r="B85" s="160" t="s">
        <v>877</v>
      </c>
      <c r="C85" s="57"/>
      <c r="D85" s="75"/>
      <c r="E85" s="58"/>
      <c r="F85" s="58"/>
      <c r="H85" s="91"/>
    </row>
    <row r="86" spans="1:8" s="56" customFormat="1" ht="13">
      <c r="A86" s="90"/>
      <c r="B86" s="14"/>
      <c r="E86" s="91"/>
      <c r="F86" s="91"/>
    </row>
    <row r="87" spans="1:8" s="56" customFormat="1" ht="52">
      <c r="A87" s="55" t="s">
        <v>519</v>
      </c>
      <c r="B87" s="14" t="s">
        <v>190</v>
      </c>
      <c r="C87" s="57" t="s">
        <v>43</v>
      </c>
      <c r="D87" s="58">
        <v>2500</v>
      </c>
      <c r="E87" s="1165"/>
      <c r="F87" s="113">
        <f>ROUND((E87*D87),2)</f>
        <v>0</v>
      </c>
      <c r="H87" s="91"/>
    </row>
    <row r="88" spans="1:8" s="56" customFormat="1" ht="39">
      <c r="A88" s="55"/>
      <c r="B88" s="46" t="s">
        <v>878</v>
      </c>
      <c r="E88" s="91"/>
      <c r="F88" s="91"/>
    </row>
    <row r="89" spans="1:8" s="56" customFormat="1" ht="13.5" thickBot="1">
      <c r="A89" s="90"/>
      <c r="B89" s="14"/>
      <c r="E89" s="91"/>
      <c r="F89" s="91"/>
      <c r="G89" s="12"/>
      <c r="H89" s="13"/>
    </row>
    <row r="90" spans="1:8" s="23" customFormat="1" ht="14.5" thickBot="1">
      <c r="A90" s="50"/>
      <c r="B90" s="191" t="s">
        <v>45</v>
      </c>
      <c r="C90" s="51"/>
      <c r="D90" s="52"/>
      <c r="E90" s="52"/>
      <c r="F90" s="52">
        <f>ROUND(SUM(F33:F89),2)</f>
        <v>0</v>
      </c>
    </row>
    <row r="91" spans="1:8" s="80" customFormat="1" ht="13.5" thickTop="1">
      <c r="A91" s="92"/>
      <c r="B91" s="181"/>
      <c r="C91" s="93"/>
      <c r="D91" s="94"/>
      <c r="E91" s="94"/>
      <c r="F91" s="94"/>
    </row>
    <row r="93" spans="1:8">
      <c r="B93" s="204"/>
    </row>
  </sheetData>
  <sheetProtection selectLockedCells="1" selectUnlockedCells="1"/>
  <mergeCells count="25">
    <mergeCell ref="A9:F9"/>
    <mergeCell ref="A4:F4"/>
    <mergeCell ref="A5:F5"/>
    <mergeCell ref="A6:F6"/>
    <mergeCell ref="A7:F7"/>
    <mergeCell ref="A8:F8"/>
    <mergeCell ref="A21:F21"/>
    <mergeCell ref="A10:F10"/>
    <mergeCell ref="A11:F11"/>
    <mergeCell ref="A12:F12"/>
    <mergeCell ref="A13:F13"/>
    <mergeCell ref="A14:F14"/>
    <mergeCell ref="A15:F15"/>
    <mergeCell ref="A16:F16"/>
    <mergeCell ref="A17:F17"/>
    <mergeCell ref="A18:F18"/>
    <mergeCell ref="A19:F19"/>
    <mergeCell ref="A20:F20"/>
    <mergeCell ref="A29:F29"/>
    <mergeCell ref="A22:F22"/>
    <mergeCell ref="A23:F23"/>
    <mergeCell ref="A24:F24"/>
    <mergeCell ref="A25:F25"/>
    <mergeCell ref="A27:F27"/>
    <mergeCell ref="A28:F2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7" max="1048575"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D4065-26F3-46B3-BA27-B94FD6B18BB4}">
  <sheetPr>
    <tabColor theme="6" tint="0.39997558519241921"/>
  </sheetPr>
  <dimension ref="A1:F75"/>
  <sheetViews>
    <sheetView view="pageBreakPreview" topLeftCell="A52" zoomScaleNormal="100" zoomScaleSheetLayoutView="100" workbookViewId="0">
      <selection activeCell="F70" sqref="F70"/>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c r="A1" s="97" t="s">
        <v>46</v>
      </c>
      <c r="B1" s="193" t="s">
        <v>142</v>
      </c>
      <c r="C1" s="1121"/>
      <c r="D1" s="1121"/>
      <c r="E1" s="1126"/>
      <c r="F1" s="1126"/>
    </row>
    <row r="2" spans="1:6">
      <c r="A2" s="41"/>
      <c r="B2" s="194"/>
    </row>
    <row r="3" spans="1:6">
      <c r="A3" s="858" t="s">
        <v>134</v>
      </c>
      <c r="B3" s="195"/>
      <c r="C3" s="1129"/>
      <c r="D3" s="61"/>
      <c r="E3" s="1129"/>
      <c r="F3" s="1130"/>
    </row>
    <row r="4" spans="1:6" s="62" customFormat="1" ht="11.5">
      <c r="A4" s="1619" t="s">
        <v>175</v>
      </c>
      <c r="B4" s="1620"/>
      <c r="C4" s="1620"/>
      <c r="D4" s="1620"/>
      <c r="E4" s="1620"/>
      <c r="F4" s="1620"/>
    </row>
    <row r="5" spans="1:6" s="62" customFormat="1" ht="30.65" customHeight="1">
      <c r="A5" s="1621" t="s">
        <v>172</v>
      </c>
      <c r="B5" s="1620"/>
      <c r="C5" s="1620"/>
      <c r="D5" s="1620"/>
      <c r="E5" s="1620"/>
      <c r="F5" s="1620"/>
    </row>
    <row r="6" spans="1:6" s="62" customFormat="1" ht="30.65" customHeight="1">
      <c r="A6" s="1621" t="s">
        <v>173</v>
      </c>
      <c r="B6" s="1620"/>
      <c r="C6" s="1620"/>
      <c r="D6" s="1620"/>
      <c r="E6" s="1620"/>
      <c r="F6" s="1620"/>
    </row>
    <row r="7" spans="1:6" s="62" customFormat="1" ht="30.65" customHeight="1">
      <c r="A7" s="1621" t="s">
        <v>174</v>
      </c>
      <c r="B7" s="1620"/>
      <c r="C7" s="1620"/>
      <c r="D7" s="1620"/>
      <c r="E7" s="1620"/>
      <c r="F7" s="1620"/>
    </row>
    <row r="8" spans="1:6" s="62" customFormat="1" ht="44.15" customHeight="1">
      <c r="A8" s="1621" t="s">
        <v>176</v>
      </c>
      <c r="B8" s="1620"/>
      <c r="C8" s="1620"/>
      <c r="D8" s="1620"/>
      <c r="E8" s="1620"/>
      <c r="F8" s="1620"/>
    </row>
    <row r="9" spans="1:6" s="62" customFormat="1" ht="30.65" customHeight="1">
      <c r="A9" s="1621" t="s">
        <v>272</v>
      </c>
      <c r="B9" s="1620"/>
      <c r="C9" s="1620"/>
      <c r="D9" s="1620"/>
      <c r="E9" s="1620"/>
      <c r="F9" s="1620"/>
    </row>
    <row r="10" spans="1:6" ht="30.65" customHeight="1">
      <c r="A10" s="1617" t="s">
        <v>830</v>
      </c>
      <c r="B10" s="1617"/>
      <c r="C10" s="1617"/>
      <c r="D10" s="1617"/>
      <c r="E10" s="1617"/>
      <c r="F10" s="1617"/>
    </row>
    <row r="11" spans="1:6" ht="30.65" customHeight="1">
      <c r="A11" s="1617" t="s">
        <v>831</v>
      </c>
      <c r="B11" s="1617"/>
      <c r="C11" s="1617"/>
      <c r="D11" s="1617"/>
      <c r="E11" s="1617"/>
      <c r="F11" s="1617"/>
    </row>
    <row r="12" spans="1:6" ht="52.4" customHeight="1">
      <c r="A12" s="1617" t="s">
        <v>968</v>
      </c>
      <c r="B12" s="1617"/>
      <c r="C12" s="1617"/>
      <c r="D12" s="1617"/>
      <c r="E12" s="1617"/>
      <c r="F12" s="1617"/>
    </row>
    <row r="13" spans="1:6" ht="33.4" customHeight="1">
      <c r="A13" s="1617" t="s">
        <v>832</v>
      </c>
      <c r="B13" s="1617"/>
      <c r="C13" s="1617"/>
      <c r="D13" s="1617"/>
      <c r="E13" s="1617"/>
      <c r="F13" s="1617"/>
    </row>
    <row r="14" spans="1:6" ht="57.75" customHeight="1">
      <c r="A14" s="1617" t="s">
        <v>833</v>
      </c>
      <c r="B14" s="1617"/>
      <c r="C14" s="1617"/>
      <c r="D14" s="1617"/>
      <c r="E14" s="1617"/>
      <c r="F14" s="1617"/>
    </row>
    <row r="15" spans="1:6" ht="40.15" customHeight="1">
      <c r="A15" s="1617" t="s">
        <v>834</v>
      </c>
      <c r="B15" s="1617"/>
      <c r="C15" s="1617"/>
      <c r="D15" s="1617"/>
      <c r="E15" s="1617"/>
      <c r="F15" s="1617"/>
    </row>
    <row r="16" spans="1:6" ht="30.65" customHeight="1">
      <c r="A16" s="1617" t="s">
        <v>835</v>
      </c>
      <c r="B16" s="1617"/>
      <c r="C16" s="1617"/>
      <c r="D16" s="1617"/>
      <c r="E16" s="1617"/>
      <c r="F16" s="1617"/>
    </row>
    <row r="17" spans="1:6" ht="30.65" customHeight="1">
      <c r="A17" s="1617" t="s">
        <v>836</v>
      </c>
      <c r="B17" s="1617"/>
      <c r="C17" s="1617"/>
      <c r="D17" s="1617"/>
      <c r="E17" s="1617"/>
      <c r="F17" s="1617"/>
    </row>
    <row r="18" spans="1:6" ht="30.65" customHeight="1">
      <c r="A18" s="1617" t="s">
        <v>837</v>
      </c>
      <c r="B18" s="1617"/>
      <c r="C18" s="1617"/>
      <c r="D18" s="1617"/>
      <c r="E18" s="1617"/>
      <c r="F18" s="1617"/>
    </row>
    <row r="19" spans="1:6" ht="30.65" customHeight="1">
      <c r="A19" s="1617" t="s">
        <v>838</v>
      </c>
      <c r="B19" s="1617"/>
      <c r="C19" s="1617"/>
      <c r="D19" s="1617"/>
      <c r="E19" s="1617"/>
      <c r="F19" s="1617"/>
    </row>
    <row r="20" spans="1:6" ht="30.65" customHeight="1">
      <c r="A20" s="1617" t="s">
        <v>839</v>
      </c>
      <c r="B20" s="1617"/>
      <c r="C20" s="1617"/>
      <c r="D20" s="1617"/>
      <c r="E20" s="1617"/>
      <c r="F20" s="1617"/>
    </row>
    <row r="21" spans="1:6" ht="30.65" customHeight="1">
      <c r="A21" s="1617" t="s">
        <v>840</v>
      </c>
      <c r="B21" s="1617"/>
      <c r="C21" s="1617"/>
      <c r="D21" s="1617"/>
      <c r="E21" s="1617"/>
      <c r="F21" s="1617"/>
    </row>
    <row r="22" spans="1:6" ht="30.65" customHeight="1">
      <c r="A22" s="1617" t="s">
        <v>841</v>
      </c>
      <c r="B22" s="1617"/>
      <c r="C22" s="1617"/>
      <c r="D22" s="1617"/>
      <c r="E22" s="1617"/>
      <c r="F22" s="1617"/>
    </row>
    <row r="23" spans="1:6" ht="30.65" customHeight="1">
      <c r="A23" s="1617" t="s">
        <v>842</v>
      </c>
      <c r="B23" s="1617"/>
      <c r="C23" s="1617"/>
      <c r="D23" s="1617"/>
      <c r="E23" s="1617"/>
      <c r="F23" s="1617"/>
    </row>
    <row r="24" spans="1:6" ht="30.65" customHeight="1">
      <c r="A24" s="1655" t="s">
        <v>843</v>
      </c>
      <c r="B24" s="1655"/>
      <c r="C24" s="1655"/>
      <c r="D24" s="1655"/>
      <c r="E24" s="1655"/>
      <c r="F24" s="1655"/>
    </row>
    <row r="25" spans="1:6">
      <c r="A25" s="85"/>
      <c r="B25" s="224"/>
      <c r="C25" s="1149"/>
      <c r="D25" s="84"/>
      <c r="E25" s="1149"/>
      <c r="F25" s="1149"/>
    </row>
    <row r="26" spans="1:6">
      <c r="A26" s="41"/>
      <c r="B26" s="194"/>
    </row>
    <row r="27" spans="1:6" s="23" customFormat="1" ht="14.5" thickBot="1">
      <c r="A27" s="42"/>
      <c r="B27" s="197" t="s">
        <v>25</v>
      </c>
      <c r="C27" s="43" t="s">
        <v>26</v>
      </c>
      <c r="D27" s="43" t="s">
        <v>27</v>
      </c>
      <c r="E27" s="1166" t="s">
        <v>28</v>
      </c>
      <c r="F27" s="1166" t="s">
        <v>29</v>
      </c>
    </row>
    <row r="28" spans="1:6" s="56" customFormat="1" ht="13.5" thickTop="1">
      <c r="A28" s="66"/>
      <c r="B28" s="198"/>
      <c r="E28" s="91"/>
      <c r="F28" s="91"/>
    </row>
    <row r="29" spans="1:6" s="56" customFormat="1" ht="39">
      <c r="A29" s="55" t="s">
        <v>47</v>
      </c>
      <c r="B29" s="14" t="s">
        <v>2551</v>
      </c>
      <c r="C29" s="57" t="s">
        <v>39</v>
      </c>
      <c r="D29" s="58">
        <v>37.14</v>
      </c>
      <c r="E29" s="1165"/>
      <c r="F29" s="113">
        <f>ROUND((E29*D29),2)</f>
        <v>0</v>
      </c>
    </row>
    <row r="30" spans="1:6" s="56" customFormat="1" ht="13">
      <c r="A30" s="66"/>
      <c r="B30" s="14"/>
      <c r="C30" s="57"/>
      <c r="D30" s="58"/>
      <c r="E30" s="58"/>
      <c r="F30" s="58"/>
    </row>
    <row r="31" spans="1:6" s="56" customFormat="1" ht="39">
      <c r="A31" s="55" t="s">
        <v>151</v>
      </c>
      <c r="B31" s="14" t="s">
        <v>1582</v>
      </c>
      <c r="C31" s="57" t="s">
        <v>39</v>
      </c>
      <c r="D31" s="58">
        <v>162.04</v>
      </c>
      <c r="E31" s="1165"/>
      <c r="F31" s="113">
        <f>ROUND((E31*D31),2)</f>
        <v>0</v>
      </c>
    </row>
    <row r="32" spans="1:6" s="56" customFormat="1" ht="13">
      <c r="A32" s="66"/>
      <c r="B32" s="14"/>
      <c r="C32" s="57"/>
      <c r="D32" s="58"/>
      <c r="E32" s="58"/>
      <c r="F32" s="58"/>
    </row>
    <row r="33" spans="1:6" s="56" customFormat="1" ht="39">
      <c r="A33" s="55" t="s">
        <v>146</v>
      </c>
      <c r="B33" s="14" t="s">
        <v>520</v>
      </c>
      <c r="C33" s="57" t="s">
        <v>39</v>
      </c>
      <c r="D33" s="58">
        <v>22.68</v>
      </c>
      <c r="E33" s="1165"/>
      <c r="F33" s="113">
        <f>ROUND((E33*D33),2)</f>
        <v>0</v>
      </c>
    </row>
    <row r="34" spans="1:6" s="56" customFormat="1" ht="13">
      <c r="A34" s="66"/>
      <c r="B34" s="14"/>
      <c r="C34" s="57"/>
      <c r="D34" s="58"/>
      <c r="E34" s="58"/>
      <c r="F34" s="58"/>
    </row>
    <row r="35" spans="1:6" s="56" customFormat="1" ht="39">
      <c r="A35" s="55" t="s">
        <v>152</v>
      </c>
      <c r="B35" s="14" t="s">
        <v>1583</v>
      </c>
      <c r="C35" s="57" t="s">
        <v>31</v>
      </c>
      <c r="D35" s="58">
        <v>76.86</v>
      </c>
      <c r="E35" s="1165"/>
      <c r="F35" s="113">
        <f>ROUND((E35*D35),2)</f>
        <v>0</v>
      </c>
    </row>
    <row r="36" spans="1:6" s="56" customFormat="1" ht="13">
      <c r="A36" s="66"/>
      <c r="B36" s="14"/>
      <c r="C36" s="57"/>
      <c r="D36" s="58"/>
      <c r="E36" s="58"/>
      <c r="F36" s="58"/>
    </row>
    <row r="37" spans="1:6" s="56" customFormat="1" ht="52">
      <c r="A37" s="55" t="s">
        <v>102</v>
      </c>
      <c r="B37" s="14" t="s">
        <v>979</v>
      </c>
      <c r="C37" s="57" t="s">
        <v>39</v>
      </c>
      <c r="D37" s="58">
        <v>134.56</v>
      </c>
      <c r="E37" s="1165"/>
      <c r="F37" s="113">
        <f>ROUND((E37*D37),2)</f>
        <v>0</v>
      </c>
    </row>
    <row r="38" spans="1:6" s="56" customFormat="1" ht="13">
      <c r="A38" s="66"/>
      <c r="B38" s="14"/>
      <c r="C38" s="57"/>
      <c r="D38" s="58"/>
      <c r="E38" s="58"/>
      <c r="F38" s="58"/>
    </row>
    <row r="39" spans="1:6" s="56" customFormat="1" ht="52">
      <c r="A39" s="55" t="s">
        <v>103</v>
      </c>
      <c r="B39" s="14" t="s">
        <v>980</v>
      </c>
      <c r="C39" s="57" t="s">
        <v>39</v>
      </c>
      <c r="D39" s="58">
        <v>2730.7</v>
      </c>
      <c r="E39" s="1165"/>
      <c r="F39" s="113">
        <f>ROUND((E39*D39),2)</f>
        <v>0</v>
      </c>
    </row>
    <row r="40" spans="1:6" s="56" customFormat="1" ht="13">
      <c r="A40" s="66"/>
      <c r="B40" s="14"/>
      <c r="C40" s="57"/>
      <c r="D40" s="58"/>
      <c r="E40" s="58"/>
      <c r="F40" s="58"/>
    </row>
    <row r="41" spans="1:6" s="56" customFormat="1" ht="52">
      <c r="A41" s="55" t="s">
        <v>104</v>
      </c>
      <c r="B41" s="14" t="s">
        <v>1587</v>
      </c>
      <c r="C41" s="57" t="s">
        <v>39</v>
      </c>
      <c r="D41" s="58">
        <v>152.04</v>
      </c>
      <c r="E41" s="1165"/>
      <c r="F41" s="113">
        <f>ROUND((E41*D41),2)</f>
        <v>0</v>
      </c>
    </row>
    <row r="42" spans="1:6" s="56" customFormat="1" ht="13">
      <c r="A42" s="66"/>
      <c r="B42" s="14"/>
      <c r="C42" s="57"/>
      <c r="D42" s="58"/>
      <c r="E42" s="58"/>
      <c r="F42" s="58"/>
    </row>
    <row r="43" spans="1:6" s="56" customFormat="1" ht="52">
      <c r="A43" s="55" t="s">
        <v>123</v>
      </c>
      <c r="B43" s="14" t="s">
        <v>981</v>
      </c>
      <c r="C43" s="57" t="s">
        <v>39</v>
      </c>
      <c r="D43" s="58">
        <v>25.54</v>
      </c>
      <c r="E43" s="1165"/>
      <c r="F43" s="113">
        <f>ROUND((E43*D43),2)</f>
        <v>0</v>
      </c>
    </row>
    <row r="44" spans="1:6" s="56" customFormat="1" ht="13">
      <c r="A44" s="66"/>
      <c r="B44" s="14"/>
      <c r="C44" s="57"/>
      <c r="D44" s="58"/>
      <c r="E44" s="58"/>
      <c r="F44" s="58"/>
    </row>
    <row r="45" spans="1:6" s="56" customFormat="1" ht="52">
      <c r="A45" s="55" t="s">
        <v>105</v>
      </c>
      <c r="B45" s="14" t="s">
        <v>521</v>
      </c>
      <c r="C45" s="57" t="s">
        <v>39</v>
      </c>
      <c r="D45" s="58">
        <v>310.69</v>
      </c>
      <c r="E45" s="1165"/>
      <c r="F45" s="113">
        <f>ROUND((E45*D45),2)</f>
        <v>0</v>
      </c>
    </row>
    <row r="46" spans="1:6" s="56" customFormat="1" ht="13">
      <c r="A46" s="66"/>
      <c r="B46" s="14"/>
      <c r="C46" s="57"/>
      <c r="D46" s="58"/>
      <c r="E46" s="58"/>
      <c r="F46" s="58"/>
    </row>
    <row r="47" spans="1:6" s="56" customFormat="1" ht="65">
      <c r="A47" s="55" t="s">
        <v>153</v>
      </c>
      <c r="B47" s="14" t="s">
        <v>2552</v>
      </c>
      <c r="C47" s="57" t="s">
        <v>39</v>
      </c>
      <c r="D47" s="58">
        <v>26.31</v>
      </c>
      <c r="E47" s="1165"/>
      <c r="F47" s="113">
        <f>ROUND((E47*D47),2)</f>
        <v>0</v>
      </c>
    </row>
    <row r="48" spans="1:6" s="56" customFormat="1" ht="13">
      <c r="A48" s="66"/>
      <c r="B48" s="14"/>
      <c r="C48" s="57"/>
      <c r="D48" s="58"/>
      <c r="E48" s="58"/>
      <c r="F48" s="58"/>
    </row>
    <row r="49" spans="1:6" s="56" customFormat="1" ht="52">
      <c r="A49" s="55" t="s">
        <v>106</v>
      </c>
      <c r="B49" s="14" t="s">
        <v>522</v>
      </c>
      <c r="C49" s="57" t="s">
        <v>39</v>
      </c>
      <c r="D49" s="58">
        <v>4</v>
      </c>
      <c r="E49" s="1165"/>
      <c r="F49" s="113">
        <f>ROUND((E49*D49),2)</f>
        <v>0</v>
      </c>
    </row>
    <row r="50" spans="1:6" s="56" customFormat="1" ht="13">
      <c r="A50" s="66"/>
      <c r="B50" s="14"/>
      <c r="C50" s="57"/>
      <c r="D50" s="58"/>
      <c r="E50" s="58"/>
      <c r="F50" s="58"/>
    </row>
    <row r="51" spans="1:6" s="56" customFormat="1" ht="52">
      <c r="A51" s="55" t="s">
        <v>524</v>
      </c>
      <c r="B51" s="14" t="s">
        <v>251</v>
      </c>
      <c r="C51" s="57" t="s">
        <v>39</v>
      </c>
      <c r="D51" s="58">
        <v>69.430000000000007</v>
      </c>
      <c r="E51" s="1165"/>
      <c r="F51" s="113">
        <f>ROUND((E51*D51),2)</f>
        <v>0</v>
      </c>
    </row>
    <row r="52" spans="1:6" s="56" customFormat="1" ht="13">
      <c r="A52" s="66"/>
      <c r="B52" s="14"/>
      <c r="C52" s="57"/>
      <c r="D52" s="58"/>
      <c r="E52" s="58"/>
      <c r="F52" s="58"/>
    </row>
    <row r="53" spans="1:6" s="56" customFormat="1" ht="52">
      <c r="A53" s="55" t="s">
        <v>525</v>
      </c>
      <c r="B53" s="14" t="s">
        <v>982</v>
      </c>
      <c r="C53" s="57" t="s">
        <v>39</v>
      </c>
      <c r="D53" s="58">
        <v>87.11</v>
      </c>
      <c r="E53" s="1165"/>
      <c r="F53" s="113">
        <f>ROUND((E53*D53),2)</f>
        <v>0</v>
      </c>
    </row>
    <row r="54" spans="1:6" s="56" customFormat="1" ht="13">
      <c r="A54" s="66"/>
      <c r="B54" s="14"/>
      <c r="C54" s="57"/>
      <c r="D54" s="58"/>
      <c r="E54" s="58"/>
      <c r="F54" s="58"/>
    </row>
    <row r="55" spans="1:6" s="56" customFormat="1" ht="65">
      <c r="A55" s="55" t="s">
        <v>526</v>
      </c>
      <c r="B55" s="14" t="s">
        <v>2553</v>
      </c>
      <c r="C55" s="57" t="s">
        <v>39</v>
      </c>
      <c r="D55" s="58">
        <v>1481.79</v>
      </c>
      <c r="E55" s="1165"/>
      <c r="F55" s="113">
        <f>ROUND((E55*D55),2)</f>
        <v>0</v>
      </c>
    </row>
    <row r="56" spans="1:6" s="56" customFormat="1" ht="13">
      <c r="A56" s="66"/>
      <c r="B56" s="198"/>
      <c r="E56" s="91"/>
      <c r="F56" s="91"/>
    </row>
    <row r="57" spans="1:6" s="56" customFormat="1" ht="39">
      <c r="A57" s="55" t="s">
        <v>527</v>
      </c>
      <c r="B57" s="88" t="s">
        <v>523</v>
      </c>
      <c r="E57" s="91"/>
      <c r="F57" s="91"/>
    </row>
    <row r="58" spans="1:6" s="56" customFormat="1" ht="13">
      <c r="A58" s="69" t="s">
        <v>1469</v>
      </c>
      <c r="B58" s="88" t="s">
        <v>2554</v>
      </c>
      <c r="C58" s="57" t="s">
        <v>66</v>
      </c>
      <c r="D58" s="58">
        <v>10</v>
      </c>
      <c r="E58" s="1176"/>
      <c r="F58" s="113">
        <f>ROUND((E58*D58),2)</f>
        <v>0</v>
      </c>
    </row>
    <row r="59" spans="1:6" s="56" customFormat="1" ht="13">
      <c r="A59" s="69" t="s">
        <v>1469</v>
      </c>
      <c r="B59" s="88" t="s">
        <v>2555</v>
      </c>
      <c r="C59" s="57" t="s">
        <v>66</v>
      </c>
      <c r="D59" s="58">
        <v>5</v>
      </c>
      <c r="E59" s="1176"/>
      <c r="F59" s="113">
        <f>ROUND((E59*D59),2)</f>
        <v>0</v>
      </c>
    </row>
    <row r="60" spans="1:6" s="56" customFormat="1" ht="26">
      <c r="A60" s="69" t="s">
        <v>1469</v>
      </c>
      <c r="B60" s="88" t="s">
        <v>2556</v>
      </c>
      <c r="C60" s="57" t="s">
        <v>66</v>
      </c>
      <c r="D60" s="58">
        <v>36</v>
      </c>
      <c r="E60" s="1176"/>
      <c r="F60" s="113">
        <f>ROUND((E60*D60),2)</f>
        <v>0</v>
      </c>
    </row>
    <row r="61" spans="1:6" s="56" customFormat="1" ht="13">
      <c r="A61" s="69" t="s">
        <v>1469</v>
      </c>
      <c r="B61" s="88" t="s">
        <v>2557</v>
      </c>
      <c r="C61" s="57" t="s">
        <v>66</v>
      </c>
      <c r="D61" s="58">
        <v>8</v>
      </c>
      <c r="E61" s="1176"/>
      <c r="F61" s="113">
        <f>ROUND((E61*D61),2)</f>
        <v>0</v>
      </c>
    </row>
    <row r="63" spans="1:6" s="56" customFormat="1" ht="65">
      <c r="A63" s="55" t="s">
        <v>528</v>
      </c>
      <c r="B63" s="14" t="s">
        <v>899</v>
      </c>
      <c r="C63" s="57" t="s">
        <v>39</v>
      </c>
      <c r="D63" s="58">
        <v>30</v>
      </c>
      <c r="E63" s="1165"/>
      <c r="F63" s="113">
        <f>ROUND((E63*D63),2)</f>
        <v>0</v>
      </c>
    </row>
    <row r="64" spans="1:6" s="56" customFormat="1" ht="13">
      <c r="A64" s="66"/>
      <c r="B64" s="14"/>
      <c r="C64" s="57"/>
      <c r="D64" s="58"/>
      <c r="E64" s="58"/>
      <c r="F64" s="58"/>
    </row>
    <row r="65" spans="1:6" s="56" customFormat="1" ht="117">
      <c r="A65" s="55" t="s">
        <v>529</v>
      </c>
      <c r="B65" s="14" t="s">
        <v>224</v>
      </c>
      <c r="C65" s="57" t="s">
        <v>39</v>
      </c>
      <c r="D65" s="58">
        <v>2100</v>
      </c>
      <c r="E65" s="1165"/>
      <c r="F65" s="113">
        <f>ROUND((E65*D65),2)</f>
        <v>0</v>
      </c>
    </row>
    <row r="66" spans="1:6" s="56" customFormat="1" ht="13">
      <c r="A66" s="66"/>
      <c r="B66" s="198"/>
      <c r="E66" s="91"/>
      <c r="F66" s="91"/>
    </row>
    <row r="67" spans="1:6" s="56" customFormat="1" ht="63.5">
      <c r="A67" s="55" t="s">
        <v>530</v>
      </c>
      <c r="B67" s="14" t="s">
        <v>241</v>
      </c>
      <c r="C67" s="57" t="s">
        <v>39</v>
      </c>
      <c r="D67" s="58">
        <v>2100</v>
      </c>
      <c r="E67" s="1165"/>
      <c r="F67" s="113">
        <f>ROUND((E67*D67),2)</f>
        <v>0</v>
      </c>
    </row>
    <row r="68" spans="1:6" s="56" customFormat="1" ht="13.5" thickBot="1">
      <c r="A68" s="66"/>
      <c r="B68" s="198"/>
      <c r="E68" s="91"/>
      <c r="F68" s="91"/>
    </row>
    <row r="69" spans="1:6" s="23" customFormat="1" ht="14.5" thickBot="1">
      <c r="A69" s="50"/>
      <c r="B69" s="199" t="s">
        <v>48</v>
      </c>
      <c r="C69" s="51"/>
      <c r="D69" s="52"/>
      <c r="E69" s="52"/>
      <c r="F69" s="52">
        <f>ROUND(SUM(F28:F68),2)</f>
        <v>0</v>
      </c>
    </row>
    <row r="70" spans="1:6" s="56" customFormat="1" ht="13.5" thickTop="1">
      <c r="A70" s="66"/>
      <c r="B70" s="198"/>
      <c r="E70" s="91"/>
      <c r="F70" s="91"/>
    </row>
    <row r="71" spans="1:6" s="56" customFormat="1" ht="13">
      <c r="A71" s="66"/>
      <c r="B71" s="198"/>
      <c r="E71" s="91"/>
      <c r="F71" s="91"/>
    </row>
    <row r="72" spans="1:6" s="56" customFormat="1" ht="13">
      <c r="A72" s="66"/>
      <c r="B72" s="198"/>
      <c r="E72" s="91"/>
      <c r="F72" s="91"/>
    </row>
    <row r="73" spans="1:6" s="56" customFormat="1" ht="13">
      <c r="A73" s="66"/>
      <c r="B73" s="198"/>
      <c r="E73" s="91"/>
      <c r="F73" s="91"/>
    </row>
    <row r="74" spans="1:6" s="56" customFormat="1" ht="13">
      <c r="A74" s="66"/>
      <c r="B74" s="198"/>
      <c r="E74" s="91"/>
      <c r="F74" s="91"/>
    </row>
    <row r="75" spans="1:6" s="56" customFormat="1" ht="13">
      <c r="A75" s="66"/>
      <c r="B75" s="198"/>
      <c r="E75" s="91"/>
      <c r="F75" s="91"/>
    </row>
  </sheetData>
  <sheetProtection selectLockedCells="1" selectUnlockedCells="1"/>
  <mergeCells count="21">
    <mergeCell ref="A15:F15"/>
    <mergeCell ref="A4:F4"/>
    <mergeCell ref="A5:F5"/>
    <mergeCell ref="A6:F6"/>
    <mergeCell ref="A7:F7"/>
    <mergeCell ref="A8:F8"/>
    <mergeCell ref="A9:F9"/>
    <mergeCell ref="A10:F10"/>
    <mergeCell ref="A11:F11"/>
    <mergeCell ref="A12:F12"/>
    <mergeCell ref="A13:F13"/>
    <mergeCell ref="A14:F14"/>
    <mergeCell ref="A22:F22"/>
    <mergeCell ref="A23:F23"/>
    <mergeCell ref="A24:F24"/>
    <mergeCell ref="A16:F16"/>
    <mergeCell ref="A17:F17"/>
    <mergeCell ref="A18:F18"/>
    <mergeCell ref="A19:F19"/>
    <mergeCell ref="A20:F20"/>
    <mergeCell ref="A21:F21"/>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E0316-4A81-4244-905A-8CBC1361912F}">
  <sheetPr>
    <tabColor theme="6" tint="0.39997558519241921"/>
  </sheetPr>
  <dimension ref="A1:H162"/>
  <sheetViews>
    <sheetView view="pageBreakPreview" topLeftCell="A143" zoomScaleNormal="100" zoomScaleSheetLayoutView="100" workbookViewId="0">
      <selection activeCell="F158" sqref="F158"/>
    </sheetView>
  </sheetViews>
  <sheetFormatPr defaultColWidth="9.1796875" defaultRowHeight="14"/>
  <cols>
    <col min="1" max="1" width="5.7265625" style="44" customWidth="1"/>
    <col min="2" max="2" width="40.54296875" style="186" customWidth="1"/>
    <col min="3" max="3" width="6.7265625" style="5" customWidth="1"/>
    <col min="4" max="4" width="8.7265625" style="5" customWidth="1"/>
    <col min="5" max="5" width="10.7265625" style="232" customWidth="1"/>
    <col min="6" max="6" width="14.7265625" style="232" customWidth="1"/>
    <col min="7" max="10" width="9.1796875" style="5"/>
    <col min="11" max="11" width="7.1796875" style="5" customWidth="1"/>
    <col min="12" max="16384" width="9.1796875" style="5"/>
  </cols>
  <sheetData>
    <row r="1" spans="1:8">
      <c r="A1" s="97" t="s">
        <v>49</v>
      </c>
      <c r="B1" s="184" t="s">
        <v>50</v>
      </c>
      <c r="C1" s="1121"/>
      <c r="D1" s="1121"/>
      <c r="E1" s="1126"/>
      <c r="F1" s="1126"/>
    </row>
    <row r="2" spans="1:8">
      <c r="A2" s="41"/>
      <c r="B2" s="185"/>
    </row>
    <row r="3" spans="1:8">
      <c r="A3" s="858" t="s">
        <v>135</v>
      </c>
      <c r="B3" s="195"/>
      <c r="C3" s="1129"/>
      <c r="D3" s="61"/>
      <c r="E3" s="1129"/>
      <c r="F3" s="1130"/>
    </row>
    <row r="4" spans="1:8" ht="38.15" customHeight="1">
      <c r="A4" s="1624" t="s">
        <v>410</v>
      </c>
      <c r="B4" s="1624"/>
      <c r="C4" s="1624"/>
      <c r="D4" s="1624"/>
      <c r="E4" s="1624"/>
      <c r="F4" s="1624"/>
    </row>
    <row r="5" spans="1:8">
      <c r="A5" s="1624" t="s">
        <v>411</v>
      </c>
      <c r="B5" s="1624"/>
      <c r="C5" s="1624"/>
      <c r="D5" s="1624"/>
      <c r="E5" s="1624"/>
      <c r="F5" s="1624"/>
    </row>
    <row r="6" spans="1:8">
      <c r="A6" s="1624" t="s">
        <v>412</v>
      </c>
      <c r="B6" s="1624"/>
      <c r="C6" s="1624"/>
      <c r="D6" s="1624"/>
      <c r="E6" s="1624"/>
      <c r="F6" s="1624"/>
    </row>
    <row r="7" spans="1:8" s="32" customFormat="1" ht="38.15" customHeight="1">
      <c r="A7" s="1617" t="s">
        <v>413</v>
      </c>
      <c r="B7" s="1617"/>
      <c r="C7" s="1617"/>
      <c r="D7" s="1617"/>
      <c r="E7" s="1617"/>
      <c r="F7" s="1617"/>
      <c r="G7" s="89"/>
      <c r="H7" s="89"/>
    </row>
    <row r="8" spans="1:8" s="32" customFormat="1" ht="29.25" customHeight="1">
      <c r="A8" s="1617" t="s">
        <v>414</v>
      </c>
      <c r="B8" s="1617"/>
      <c r="C8" s="1617"/>
      <c r="D8" s="1617"/>
      <c r="E8" s="1617"/>
      <c r="F8" s="1617"/>
      <c r="G8" s="89"/>
      <c r="H8" s="89"/>
    </row>
    <row r="9" spans="1:8" ht="16.399999999999999" customHeight="1">
      <c r="A9" s="1624" t="s">
        <v>136</v>
      </c>
      <c r="B9" s="1624"/>
      <c r="C9" s="1624"/>
      <c r="D9" s="1624"/>
      <c r="E9" s="1624"/>
      <c r="F9" s="1624"/>
    </row>
    <row r="10" spans="1:8" ht="38.15" customHeight="1">
      <c r="A10" s="1623" t="s">
        <v>415</v>
      </c>
      <c r="B10" s="1623"/>
      <c r="C10" s="1623"/>
      <c r="D10" s="1623"/>
      <c r="E10" s="1623"/>
      <c r="F10" s="1623"/>
    </row>
    <row r="11" spans="1:8" ht="65.25" customHeight="1">
      <c r="A11" s="1623" t="s">
        <v>844</v>
      </c>
      <c r="B11" s="1623"/>
      <c r="C11" s="1623"/>
      <c r="D11" s="1623"/>
      <c r="E11" s="1623"/>
      <c r="F11" s="1623"/>
    </row>
    <row r="12" spans="1:8" ht="13.75" customHeight="1">
      <c r="A12" s="1622" t="s">
        <v>137</v>
      </c>
      <c r="B12" s="1622"/>
      <c r="C12" s="1622"/>
      <c r="D12" s="1622"/>
      <c r="E12" s="1622"/>
      <c r="F12" s="1622"/>
    </row>
    <row r="13" spans="1:8" ht="22.75" customHeight="1">
      <c r="A13" s="1622" t="s">
        <v>845</v>
      </c>
      <c r="B13" s="1622"/>
      <c r="C13" s="1622"/>
      <c r="D13" s="1622"/>
      <c r="E13" s="1622"/>
      <c r="F13" s="1622"/>
    </row>
    <row r="14" spans="1:8" ht="38.15" customHeight="1">
      <c r="A14" s="1622" t="s">
        <v>846</v>
      </c>
      <c r="B14" s="1622"/>
      <c r="C14" s="1622"/>
      <c r="D14" s="1622"/>
      <c r="E14" s="1622"/>
      <c r="F14" s="1622"/>
    </row>
    <row r="15" spans="1:8" ht="38.15" customHeight="1">
      <c r="A15" s="1622" t="s">
        <v>847</v>
      </c>
      <c r="B15" s="1622"/>
      <c r="C15" s="1622"/>
      <c r="D15" s="1622"/>
      <c r="E15" s="1622"/>
      <c r="F15" s="1622"/>
    </row>
    <row r="16" spans="1:8" ht="23.15" customHeight="1">
      <c r="A16" s="1622" t="s">
        <v>848</v>
      </c>
      <c r="B16" s="1622"/>
      <c r="C16" s="1622"/>
      <c r="D16" s="1622"/>
      <c r="E16" s="1622"/>
      <c r="F16" s="1622"/>
    </row>
    <row r="17" spans="1:7" ht="38.15" customHeight="1">
      <c r="A17" s="1622" t="s">
        <v>849</v>
      </c>
      <c r="B17" s="1622"/>
      <c r="C17" s="1622"/>
      <c r="D17" s="1622"/>
      <c r="E17" s="1622"/>
      <c r="F17" s="1622"/>
    </row>
    <row r="18" spans="1:7" ht="38.15" customHeight="1">
      <c r="A18" s="1617" t="s">
        <v>850</v>
      </c>
      <c r="B18" s="1617"/>
      <c r="C18" s="1617"/>
      <c r="D18" s="1617"/>
      <c r="E18" s="1617"/>
      <c r="F18" s="1617"/>
    </row>
    <row r="19" spans="1:7" ht="38.15" customHeight="1">
      <c r="A19" s="1655" t="s">
        <v>851</v>
      </c>
      <c r="B19" s="1655"/>
      <c r="C19" s="1655"/>
      <c r="D19" s="1655"/>
      <c r="E19" s="1655"/>
      <c r="F19" s="1655"/>
    </row>
    <row r="20" spans="1:7">
      <c r="A20" s="85"/>
      <c r="B20" s="224"/>
      <c r="C20" s="85"/>
      <c r="D20" s="85"/>
      <c r="E20" s="1149"/>
      <c r="F20" s="1149"/>
    </row>
    <row r="22" spans="1:7" s="23" customFormat="1" ht="14.5" thickBot="1">
      <c r="A22" s="42"/>
      <c r="B22" s="187" t="s">
        <v>25</v>
      </c>
      <c r="C22" s="43" t="s">
        <v>26</v>
      </c>
      <c r="D22" s="43" t="s">
        <v>27</v>
      </c>
      <c r="E22" s="1166" t="s">
        <v>28</v>
      </c>
      <c r="F22" s="1166" t="s">
        <v>29</v>
      </c>
    </row>
    <row r="23" spans="1:7" s="80" customFormat="1" ht="13.5" thickTop="1">
      <c r="A23" s="78"/>
      <c r="B23" s="205"/>
      <c r="C23" s="79"/>
      <c r="D23" s="79"/>
      <c r="E23" s="1175"/>
      <c r="F23" s="1175"/>
    </row>
    <row r="24" spans="1:7" s="56" customFormat="1" ht="91">
      <c r="A24" s="55" t="s">
        <v>51</v>
      </c>
      <c r="B24" s="14" t="s">
        <v>266</v>
      </c>
      <c r="C24" s="57" t="s">
        <v>39</v>
      </c>
      <c r="D24" s="113">
        <v>157</v>
      </c>
      <c r="E24" s="1165"/>
      <c r="F24" s="113">
        <f>ROUND((E24*D24),2)</f>
        <v>0</v>
      </c>
      <c r="G24" s="80"/>
    </row>
    <row r="25" spans="1:7" s="80" customFormat="1" ht="13">
      <c r="A25" s="78"/>
      <c r="B25" s="205"/>
      <c r="C25" s="79"/>
      <c r="D25" s="79"/>
      <c r="E25" s="1175"/>
      <c r="F25" s="1175"/>
    </row>
    <row r="26" spans="1:7" s="56" customFormat="1" ht="52">
      <c r="A26" s="55" t="s">
        <v>107</v>
      </c>
      <c r="B26" s="14" t="s">
        <v>267</v>
      </c>
      <c r="C26" s="57" t="s">
        <v>39</v>
      </c>
      <c r="D26" s="58">
        <v>80.48</v>
      </c>
      <c r="E26" s="1165"/>
      <c r="F26" s="113">
        <f>ROUND((E26*D26),2)</f>
        <v>0</v>
      </c>
    </row>
    <row r="27" spans="1:7" s="56" customFormat="1" ht="143">
      <c r="A27" s="87" t="s">
        <v>52</v>
      </c>
      <c r="B27" s="14" t="s">
        <v>531</v>
      </c>
      <c r="C27" s="57"/>
      <c r="D27" s="58"/>
      <c r="E27" s="58"/>
      <c r="F27" s="58"/>
    </row>
    <row r="28" spans="1:7" s="56" customFormat="1" ht="52">
      <c r="A28" s="87" t="s">
        <v>52</v>
      </c>
      <c r="B28" s="14" t="s">
        <v>532</v>
      </c>
      <c r="E28" s="91"/>
      <c r="F28" s="91"/>
    </row>
    <row r="29" spans="1:7" s="80" customFormat="1" ht="13">
      <c r="A29" s="78"/>
      <c r="B29" s="205"/>
      <c r="C29" s="79"/>
      <c r="D29" s="79"/>
      <c r="E29" s="1175"/>
      <c r="F29" s="1175"/>
    </row>
    <row r="30" spans="1:7" s="80" customFormat="1" ht="65">
      <c r="A30" s="55" t="s">
        <v>1477</v>
      </c>
      <c r="B30" s="14" t="s">
        <v>1478</v>
      </c>
      <c r="C30" s="57" t="s">
        <v>39</v>
      </c>
      <c r="D30" s="113">
        <v>532.66</v>
      </c>
      <c r="E30" s="1165"/>
      <c r="F30" s="113">
        <f>ROUND((E30*D30),2)</f>
        <v>0</v>
      </c>
    </row>
    <row r="31" spans="1:7" s="80" customFormat="1" ht="169">
      <c r="A31" s="87" t="s">
        <v>52</v>
      </c>
      <c r="B31" s="14" t="s">
        <v>1476</v>
      </c>
      <c r="C31" s="79"/>
      <c r="D31" s="79"/>
      <c r="E31" s="1175"/>
      <c r="F31" s="1175"/>
    </row>
    <row r="32" spans="1:7" s="80" customFormat="1" ht="13">
      <c r="A32" s="78"/>
      <c r="B32" s="205"/>
      <c r="C32" s="79"/>
      <c r="D32" s="79"/>
      <c r="E32" s="1175"/>
      <c r="F32" s="1175"/>
    </row>
    <row r="33" spans="1:6" s="80" customFormat="1" ht="65">
      <c r="A33" s="55" t="s">
        <v>124</v>
      </c>
      <c r="B33" s="14" t="s">
        <v>2558</v>
      </c>
      <c r="C33" s="57" t="s">
        <v>39</v>
      </c>
      <c r="D33" s="58">
        <v>76.48</v>
      </c>
      <c r="E33" s="1165"/>
      <c r="F33" s="113">
        <f>ROUND((E33*D33),2)</f>
        <v>0</v>
      </c>
    </row>
    <row r="34" spans="1:6" s="80" customFormat="1" ht="182">
      <c r="A34" s="87" t="s">
        <v>52</v>
      </c>
      <c r="B34" s="14" t="s">
        <v>2559</v>
      </c>
      <c r="C34" s="79"/>
      <c r="D34" s="79"/>
      <c r="E34" s="1175"/>
      <c r="F34" s="1175"/>
    </row>
    <row r="35" spans="1:6" s="56" customFormat="1" ht="13">
      <c r="A35" s="55"/>
      <c r="B35" s="14"/>
      <c r="C35" s="57"/>
      <c r="D35" s="58"/>
      <c r="E35" s="58"/>
      <c r="F35" s="58"/>
    </row>
    <row r="36" spans="1:6" s="56" customFormat="1" ht="52">
      <c r="A36" s="55" t="s">
        <v>108</v>
      </c>
      <c r="B36" s="14" t="s">
        <v>533</v>
      </c>
      <c r="C36" s="57" t="s">
        <v>39</v>
      </c>
      <c r="D36" s="58">
        <v>74.73</v>
      </c>
      <c r="E36" s="1165"/>
      <c r="F36" s="113">
        <f>ROUND((E36*D36),2)</f>
        <v>0</v>
      </c>
    </row>
    <row r="37" spans="1:6" s="56" customFormat="1" ht="52">
      <c r="A37" s="87" t="s">
        <v>52</v>
      </c>
      <c r="B37" s="209" t="s">
        <v>534</v>
      </c>
      <c r="C37" s="57"/>
      <c r="D37" s="58"/>
      <c r="E37" s="58"/>
      <c r="F37" s="113"/>
    </row>
    <row r="38" spans="1:6" s="56" customFormat="1" ht="52">
      <c r="A38" s="87" t="s">
        <v>52</v>
      </c>
      <c r="B38" s="209" t="s">
        <v>535</v>
      </c>
      <c r="C38" s="57"/>
      <c r="D38" s="58"/>
      <c r="E38" s="58"/>
      <c r="F38" s="113"/>
    </row>
    <row r="39" spans="1:6" s="56" customFormat="1" ht="13">
      <c r="A39" s="55"/>
      <c r="B39" s="14"/>
      <c r="C39" s="57"/>
      <c r="D39" s="58"/>
      <c r="E39" s="58"/>
      <c r="F39" s="58"/>
    </row>
    <row r="40" spans="1:6" s="56" customFormat="1" ht="52">
      <c r="A40" s="55" t="s">
        <v>154</v>
      </c>
      <c r="B40" s="14" t="s">
        <v>533</v>
      </c>
      <c r="C40" s="57" t="s">
        <v>39</v>
      </c>
      <c r="D40" s="58">
        <v>60.8</v>
      </c>
      <c r="E40" s="1165"/>
      <c r="F40" s="113">
        <f>ROUND((E40*D40),2)</f>
        <v>0</v>
      </c>
    </row>
    <row r="41" spans="1:6" s="56" customFormat="1" ht="39">
      <c r="A41" s="87" t="s">
        <v>52</v>
      </c>
      <c r="B41" s="209" t="s">
        <v>2560</v>
      </c>
      <c r="C41" s="57"/>
      <c r="D41" s="58"/>
      <c r="E41" s="58"/>
      <c r="F41" s="58"/>
    </row>
    <row r="42" spans="1:6" s="56" customFormat="1" ht="52">
      <c r="A42" s="87" t="s">
        <v>52</v>
      </c>
      <c r="B42" s="209" t="s">
        <v>535</v>
      </c>
      <c r="C42" s="57"/>
      <c r="D42" s="58"/>
      <c r="E42" s="58"/>
      <c r="F42" s="58"/>
    </row>
    <row r="43" spans="1:6" s="56" customFormat="1" ht="13">
      <c r="A43" s="55"/>
      <c r="B43" s="14"/>
      <c r="C43" s="57"/>
      <c r="D43" s="58"/>
      <c r="E43" s="58"/>
      <c r="F43" s="58"/>
    </row>
    <row r="44" spans="1:6" s="56" customFormat="1" ht="52">
      <c r="A44" s="55" t="s">
        <v>1598</v>
      </c>
      <c r="B44" s="14" t="s">
        <v>533</v>
      </c>
      <c r="C44" s="57" t="s">
        <v>39</v>
      </c>
      <c r="D44" s="58">
        <v>15.68</v>
      </c>
      <c r="E44" s="1165"/>
      <c r="F44" s="113">
        <f>ROUND((E44*D44),2)</f>
        <v>0</v>
      </c>
    </row>
    <row r="45" spans="1:6" s="56" customFormat="1" ht="39">
      <c r="A45" s="87" t="s">
        <v>52</v>
      </c>
      <c r="B45" s="209" t="s">
        <v>2561</v>
      </c>
      <c r="C45" s="57"/>
      <c r="D45" s="58"/>
      <c r="E45" s="58"/>
      <c r="F45" s="58"/>
    </row>
    <row r="46" spans="1:6" s="56" customFormat="1" ht="52">
      <c r="A46" s="87" t="s">
        <v>52</v>
      </c>
      <c r="B46" s="209" t="s">
        <v>535</v>
      </c>
      <c r="C46" s="57"/>
      <c r="D46" s="58"/>
      <c r="E46" s="58"/>
      <c r="F46" s="58"/>
    </row>
    <row r="47" spans="1:6" s="56" customFormat="1" ht="13">
      <c r="A47" s="55"/>
      <c r="B47" s="14"/>
      <c r="C47" s="57"/>
      <c r="D47" s="58"/>
      <c r="E47" s="58"/>
      <c r="F47" s="58"/>
    </row>
    <row r="48" spans="1:6" s="56" customFormat="1" ht="52">
      <c r="A48" s="55" t="s">
        <v>109</v>
      </c>
      <c r="B48" s="14" t="s">
        <v>246</v>
      </c>
      <c r="C48" s="57" t="s">
        <v>31</v>
      </c>
      <c r="D48" s="58">
        <v>57.5</v>
      </c>
      <c r="E48" s="1165"/>
      <c r="F48" s="113">
        <f>ROUND((E48*D48),2)</f>
        <v>0</v>
      </c>
    </row>
    <row r="49" spans="1:6" s="56" customFormat="1" ht="13">
      <c r="A49" s="55"/>
      <c r="B49" s="14"/>
      <c r="C49" s="57"/>
      <c r="D49" s="58"/>
      <c r="E49" s="58"/>
      <c r="F49" s="58"/>
    </row>
    <row r="50" spans="1:6" s="56" customFormat="1" ht="52">
      <c r="A50" s="55" t="s">
        <v>147</v>
      </c>
      <c r="B50" s="14" t="s">
        <v>879</v>
      </c>
      <c r="C50" s="57" t="s">
        <v>39</v>
      </c>
      <c r="D50" s="58">
        <v>367.9</v>
      </c>
      <c r="E50" s="1165"/>
      <c r="F50" s="113">
        <f>ROUND((E50*D50),2)</f>
        <v>0</v>
      </c>
    </row>
    <row r="51" spans="1:6" s="56" customFormat="1" ht="39">
      <c r="A51" s="87" t="s">
        <v>52</v>
      </c>
      <c r="B51" s="209" t="s">
        <v>2562</v>
      </c>
      <c r="C51" s="57"/>
      <c r="D51" s="58"/>
      <c r="E51" s="91"/>
      <c r="F51" s="113"/>
    </row>
    <row r="52" spans="1:6" s="56" customFormat="1" ht="13">
      <c r="A52" s="55"/>
      <c r="B52" s="14"/>
      <c r="C52" s="57"/>
      <c r="D52" s="58"/>
      <c r="E52" s="58"/>
      <c r="F52" s="58"/>
    </row>
    <row r="53" spans="1:6" s="56" customFormat="1" ht="39">
      <c r="A53" s="55" t="s">
        <v>110</v>
      </c>
      <c r="B53" s="14" t="s">
        <v>2563</v>
      </c>
      <c r="C53" s="57" t="s">
        <v>39</v>
      </c>
      <c r="D53" s="58">
        <v>199.17</v>
      </c>
      <c r="E53" s="1165"/>
      <c r="F53" s="113">
        <f>ROUND((E53*D53),2)</f>
        <v>0</v>
      </c>
    </row>
    <row r="54" spans="1:6" s="56" customFormat="1" ht="39">
      <c r="A54" s="87" t="s">
        <v>52</v>
      </c>
      <c r="B54" s="209" t="s">
        <v>2562</v>
      </c>
      <c r="C54" s="57"/>
      <c r="D54" s="58"/>
      <c r="E54" s="58"/>
      <c r="F54" s="58"/>
    </row>
    <row r="55" spans="1:6" s="56" customFormat="1" ht="13">
      <c r="A55" s="55"/>
      <c r="B55" s="14"/>
      <c r="C55" s="57"/>
      <c r="D55" s="58"/>
      <c r="E55" s="58"/>
      <c r="F55" s="58"/>
    </row>
    <row r="56" spans="1:6" s="56" customFormat="1" ht="65">
      <c r="A56" s="55" t="s">
        <v>125</v>
      </c>
      <c r="B56" s="14" t="s">
        <v>2564</v>
      </c>
      <c r="C56" s="57" t="s">
        <v>39</v>
      </c>
      <c r="D56" s="58">
        <v>367.99</v>
      </c>
      <c r="E56" s="1165"/>
      <c r="F56" s="113">
        <f>ROUND((E56*D56),2)</f>
        <v>0</v>
      </c>
    </row>
    <row r="57" spans="1:6" s="56" customFormat="1" ht="13">
      <c r="A57" s="55"/>
      <c r="B57" s="14"/>
      <c r="C57" s="57"/>
      <c r="D57" s="58"/>
      <c r="E57" s="58"/>
      <c r="F57" s="58"/>
    </row>
    <row r="58" spans="1:6" s="56" customFormat="1" ht="52">
      <c r="A58" s="55" t="s">
        <v>155</v>
      </c>
      <c r="B58" s="14" t="s">
        <v>1600</v>
      </c>
      <c r="C58" s="57" t="s">
        <v>39</v>
      </c>
      <c r="D58" s="58">
        <v>209.27</v>
      </c>
      <c r="E58" s="1165"/>
      <c r="F58" s="113">
        <f>ROUND((E58*D58),2)</f>
        <v>0</v>
      </c>
    </row>
    <row r="59" spans="1:6" s="56" customFormat="1" ht="13">
      <c r="A59" s="55"/>
      <c r="B59" s="14"/>
      <c r="C59" s="57"/>
      <c r="D59" s="58"/>
      <c r="E59" s="58"/>
      <c r="F59" s="58"/>
    </row>
    <row r="60" spans="1:6" s="56" customFormat="1" ht="169">
      <c r="A60" s="55" t="s">
        <v>156</v>
      </c>
      <c r="B60" s="14" t="s">
        <v>1601</v>
      </c>
      <c r="C60" s="57" t="s">
        <v>38</v>
      </c>
      <c r="D60" s="58">
        <v>1.81</v>
      </c>
      <c r="E60" s="1165"/>
      <c r="F60" s="113">
        <f>ROUND((E60*D60),2)</f>
        <v>0</v>
      </c>
    </row>
    <row r="61" spans="1:6" s="56" customFormat="1" ht="13">
      <c r="A61" s="55"/>
      <c r="B61" s="14"/>
      <c r="C61" s="57"/>
      <c r="D61" s="58"/>
      <c r="E61" s="58"/>
      <c r="F61" s="58"/>
    </row>
    <row r="62" spans="1:6" s="56" customFormat="1" ht="169">
      <c r="A62" s="55" t="s">
        <v>111</v>
      </c>
      <c r="B62" s="14" t="s">
        <v>536</v>
      </c>
      <c r="C62" s="57" t="s">
        <v>38</v>
      </c>
      <c r="D62" s="58">
        <v>40.200000000000003</v>
      </c>
      <c r="E62" s="1165"/>
      <c r="F62" s="113">
        <f>ROUND((E62*D62),2)</f>
        <v>0</v>
      </c>
    </row>
    <row r="63" spans="1:6" s="56" customFormat="1" ht="13">
      <c r="A63" s="55"/>
      <c r="B63" s="14"/>
      <c r="C63" s="57"/>
      <c r="D63" s="58"/>
      <c r="E63" s="58"/>
      <c r="F63" s="58"/>
    </row>
    <row r="64" spans="1:6" s="56" customFormat="1" ht="156">
      <c r="A64" s="55" t="s">
        <v>112</v>
      </c>
      <c r="B64" s="14" t="s">
        <v>1603</v>
      </c>
      <c r="C64" s="57" t="s">
        <v>38</v>
      </c>
      <c r="D64" s="58">
        <v>0.87</v>
      </c>
      <c r="E64" s="1165"/>
      <c r="F64" s="113">
        <f>ROUND((E64*D64),2)</f>
        <v>0</v>
      </c>
    </row>
    <row r="65" spans="1:6" s="56" customFormat="1" ht="13">
      <c r="A65" s="55"/>
      <c r="B65" s="14"/>
      <c r="C65" s="57"/>
      <c r="D65" s="58"/>
      <c r="E65" s="58"/>
      <c r="F65" s="58"/>
    </row>
    <row r="66" spans="1:6" s="56" customFormat="1" ht="143">
      <c r="A66" s="55" t="s">
        <v>113</v>
      </c>
      <c r="B66" s="14" t="s">
        <v>2565</v>
      </c>
      <c r="C66" s="57" t="s">
        <v>39</v>
      </c>
      <c r="D66" s="58">
        <v>7.53</v>
      </c>
      <c r="E66" s="1165"/>
      <c r="F66" s="113">
        <f>ROUND((E66*D66),2)</f>
        <v>0</v>
      </c>
    </row>
    <row r="67" spans="1:6" s="56" customFormat="1" ht="13">
      <c r="A67" s="55"/>
      <c r="B67" s="14"/>
      <c r="C67" s="57"/>
      <c r="D67" s="58"/>
      <c r="E67" s="58"/>
      <c r="F67" s="58"/>
    </row>
    <row r="68" spans="1:6" s="56" customFormat="1" ht="143">
      <c r="A68" s="55" t="s">
        <v>157</v>
      </c>
      <c r="B68" s="14" t="s">
        <v>1606</v>
      </c>
      <c r="C68" s="57" t="s">
        <v>38</v>
      </c>
      <c r="D68" s="58">
        <v>26.97</v>
      </c>
      <c r="E68" s="1165"/>
      <c r="F68" s="113">
        <f>ROUND((E68*D68),2)</f>
        <v>0</v>
      </c>
    </row>
    <row r="69" spans="1:6" s="56" customFormat="1" ht="13">
      <c r="A69" s="55"/>
      <c r="B69" s="14"/>
      <c r="C69" s="57"/>
      <c r="D69" s="58"/>
      <c r="E69" s="58"/>
      <c r="F69" s="58"/>
    </row>
    <row r="70" spans="1:6" s="56" customFormat="1" ht="143">
      <c r="A70" s="55" t="s">
        <v>114</v>
      </c>
      <c r="B70" s="14" t="s">
        <v>1605</v>
      </c>
      <c r="C70" s="57" t="s">
        <v>38</v>
      </c>
      <c r="D70" s="58">
        <v>55.34</v>
      </c>
      <c r="E70" s="1165"/>
      <c r="F70" s="113">
        <f>ROUND((E70*D70),2)</f>
        <v>0</v>
      </c>
    </row>
    <row r="71" spans="1:6" s="56" customFormat="1" ht="13">
      <c r="A71" s="55"/>
      <c r="B71" s="14"/>
      <c r="C71" s="57"/>
      <c r="D71" s="58"/>
      <c r="E71" s="58"/>
      <c r="F71" s="58"/>
    </row>
    <row r="72" spans="1:6" s="56" customFormat="1" ht="143">
      <c r="A72" s="55" t="s">
        <v>158</v>
      </c>
      <c r="B72" s="14" t="s">
        <v>2566</v>
      </c>
      <c r="C72" s="57" t="s">
        <v>38</v>
      </c>
      <c r="D72" s="58">
        <v>4.37</v>
      </c>
      <c r="E72" s="1165"/>
      <c r="F72" s="113">
        <f>ROUND((E72*D72),2)</f>
        <v>0</v>
      </c>
    </row>
    <row r="73" spans="1:6" s="56" customFormat="1" ht="13">
      <c r="A73" s="55"/>
      <c r="B73" s="14"/>
      <c r="C73" s="57"/>
      <c r="D73" s="58"/>
      <c r="E73" s="58"/>
      <c r="F73" s="58"/>
    </row>
    <row r="74" spans="1:6" s="56" customFormat="1" ht="117">
      <c r="A74" s="55" t="s">
        <v>115</v>
      </c>
      <c r="B74" s="14" t="s">
        <v>537</v>
      </c>
      <c r="C74" s="57" t="s">
        <v>39</v>
      </c>
      <c r="D74" s="58">
        <f>1.1*1337.74</f>
        <v>1471.51</v>
      </c>
      <c r="E74" s="1165"/>
      <c r="F74" s="113">
        <f>ROUND((E74*D74),2)</f>
        <v>0</v>
      </c>
    </row>
    <row r="75" spans="1:6" s="56" customFormat="1" ht="13">
      <c r="A75" s="55"/>
      <c r="B75" s="14"/>
      <c r="C75" s="57"/>
      <c r="D75" s="58"/>
      <c r="E75" s="58"/>
      <c r="F75" s="58"/>
    </row>
    <row r="76" spans="1:6" s="56" customFormat="1" ht="143">
      <c r="A76" s="55" t="s">
        <v>116</v>
      </c>
      <c r="B76" s="14" t="s">
        <v>538</v>
      </c>
      <c r="C76" s="57" t="s">
        <v>39</v>
      </c>
      <c r="D76" s="58">
        <f>1.1*696.94</f>
        <v>766.63</v>
      </c>
      <c r="E76" s="1165"/>
      <c r="F76" s="113">
        <f>ROUND((E76*D76),2)</f>
        <v>0</v>
      </c>
    </row>
    <row r="77" spans="1:6">
      <c r="A77" s="55"/>
      <c r="B77" s="14"/>
      <c r="C77" s="57"/>
      <c r="D77" s="58"/>
      <c r="E77" s="58"/>
      <c r="F77" s="58"/>
    </row>
    <row r="78" spans="1:6" s="56" customFormat="1" ht="26">
      <c r="A78" s="55" t="s">
        <v>117</v>
      </c>
      <c r="B78" s="14" t="s">
        <v>150</v>
      </c>
      <c r="C78" s="57" t="s">
        <v>31</v>
      </c>
      <c r="D78" s="58">
        <v>80</v>
      </c>
      <c r="E78" s="1165"/>
      <c r="F78" s="113">
        <f>ROUND((E78*D78),2)</f>
        <v>0</v>
      </c>
    </row>
    <row r="79" spans="1:6" s="56" customFormat="1" ht="13">
      <c r="A79" s="55"/>
      <c r="B79" s="14"/>
      <c r="C79" s="57"/>
      <c r="D79" s="58"/>
      <c r="E79" s="58"/>
      <c r="F79" s="58"/>
    </row>
    <row r="80" spans="1:6" s="56" customFormat="1" ht="39">
      <c r="A80" s="55" t="s">
        <v>208</v>
      </c>
      <c r="B80" s="14" t="s">
        <v>160</v>
      </c>
      <c r="C80" s="57" t="s">
        <v>31</v>
      </c>
      <c r="D80" s="58">
        <v>80</v>
      </c>
      <c r="E80" s="1165"/>
      <c r="F80" s="113">
        <f>ROUND((E80*D80),2)</f>
        <v>0</v>
      </c>
    </row>
    <row r="81" spans="1:7" s="56" customFormat="1" ht="13">
      <c r="A81" s="55"/>
      <c r="B81" s="14"/>
      <c r="C81" s="57"/>
      <c r="D81" s="58"/>
      <c r="E81" s="58"/>
      <c r="F81" s="58"/>
    </row>
    <row r="82" spans="1:7" s="56" customFormat="1" ht="75.5">
      <c r="A82" s="55" t="s">
        <v>231</v>
      </c>
      <c r="B82" s="24" t="s">
        <v>549</v>
      </c>
      <c r="C82" s="57" t="s">
        <v>39</v>
      </c>
      <c r="D82" s="58">
        <v>500</v>
      </c>
      <c r="E82" s="1165"/>
      <c r="F82" s="113">
        <f>ROUND((E82*D82),2)</f>
        <v>0</v>
      </c>
    </row>
    <row r="83" spans="1:7" s="56" customFormat="1" ht="13">
      <c r="A83" s="55"/>
      <c r="B83" s="14"/>
      <c r="C83" s="57"/>
      <c r="D83" s="58"/>
      <c r="E83" s="58"/>
      <c r="F83" s="58"/>
    </row>
    <row r="84" spans="1:7" s="56" customFormat="1" ht="89.5">
      <c r="A84" s="55" t="s">
        <v>552</v>
      </c>
      <c r="B84" s="24" t="s">
        <v>880</v>
      </c>
      <c r="C84" s="57"/>
      <c r="D84" s="58"/>
      <c r="E84" s="58"/>
      <c r="F84" s="113"/>
    </row>
    <row r="85" spans="1:7" s="56" customFormat="1" ht="26">
      <c r="A85" s="55"/>
      <c r="B85" s="24" t="s">
        <v>893</v>
      </c>
      <c r="C85" s="57" t="s">
        <v>39</v>
      </c>
      <c r="D85" s="58">
        <f>184</f>
        <v>184</v>
      </c>
      <c r="E85" s="1165"/>
      <c r="F85" s="113">
        <f>ROUND((E85*D85),2)</f>
        <v>0</v>
      </c>
    </row>
    <row r="86" spans="1:7" s="56" customFormat="1" ht="143">
      <c r="A86" s="55"/>
      <c r="B86" s="24" t="s">
        <v>892</v>
      </c>
      <c r="C86" s="57" t="s">
        <v>39</v>
      </c>
      <c r="D86" s="58">
        <f>380.13</f>
        <v>380.13</v>
      </c>
      <c r="E86" s="1165"/>
      <c r="F86" s="113">
        <f>ROUND((E86*D86),2)</f>
        <v>0</v>
      </c>
    </row>
    <row r="87" spans="1:7" s="56" customFormat="1" ht="13">
      <c r="A87" s="55"/>
      <c r="B87" s="14"/>
      <c r="C87" s="57"/>
      <c r="D87" s="58"/>
      <c r="E87" s="58"/>
      <c r="F87" s="58"/>
    </row>
    <row r="88" spans="1:7" s="56" customFormat="1" ht="102.5">
      <c r="A88" s="55" t="s">
        <v>553</v>
      </c>
      <c r="B88" s="24" t="s">
        <v>900</v>
      </c>
      <c r="C88" s="57" t="s">
        <v>39</v>
      </c>
      <c r="D88" s="58">
        <v>50</v>
      </c>
      <c r="E88" s="1165"/>
      <c r="F88" s="113">
        <f>ROUND((E88*D88),2)</f>
        <v>0</v>
      </c>
    </row>
    <row r="89" spans="1:7" s="56" customFormat="1" ht="13">
      <c r="A89" s="55"/>
      <c r="B89" s="14"/>
      <c r="C89" s="57"/>
      <c r="D89" s="58"/>
      <c r="E89" s="58"/>
      <c r="F89" s="58"/>
    </row>
    <row r="90" spans="1:7" s="56" customFormat="1" ht="141.5">
      <c r="A90" s="55" t="s">
        <v>554</v>
      </c>
      <c r="B90" s="24" t="s">
        <v>901</v>
      </c>
      <c r="C90" s="57" t="s">
        <v>39</v>
      </c>
      <c r="D90" s="58">
        <v>30</v>
      </c>
      <c r="E90" s="1165"/>
      <c r="F90" s="113">
        <f>ROUND((E90*D90),2)</f>
        <v>0</v>
      </c>
    </row>
    <row r="91" spans="1:7" s="56" customFormat="1" ht="13">
      <c r="A91" s="55"/>
      <c r="B91" s="14"/>
      <c r="C91" s="57"/>
      <c r="D91" s="58"/>
      <c r="E91" s="58"/>
      <c r="F91" s="58"/>
    </row>
    <row r="92" spans="1:7" s="56" customFormat="1" ht="102.5">
      <c r="A92" s="55" t="s">
        <v>555</v>
      </c>
      <c r="B92" s="24" t="s">
        <v>2567</v>
      </c>
      <c r="C92" s="57" t="s">
        <v>39</v>
      </c>
      <c r="D92" s="58">
        <v>15</v>
      </c>
      <c r="E92" s="1165"/>
      <c r="F92" s="113">
        <f>ROUND((E92*D92),2)</f>
        <v>0</v>
      </c>
    </row>
    <row r="93" spans="1:7" s="56" customFormat="1" ht="13">
      <c r="A93" s="55"/>
      <c r="B93" s="14"/>
      <c r="C93" s="57"/>
      <c r="D93" s="58"/>
      <c r="E93" s="58"/>
      <c r="F93" s="58"/>
    </row>
    <row r="94" spans="1:7" s="56" customFormat="1" ht="75.5">
      <c r="A94" s="55" t="s">
        <v>556</v>
      </c>
      <c r="B94" s="24" t="s">
        <v>550</v>
      </c>
      <c r="C94" s="57" t="s">
        <v>39</v>
      </c>
      <c r="D94" s="58">
        <v>41.2</v>
      </c>
      <c r="E94" s="1165"/>
      <c r="F94" s="113">
        <f>ROUND((E94*D94),2)</f>
        <v>0</v>
      </c>
      <c r="G94" s="179"/>
    </row>
    <row r="95" spans="1:7" s="56" customFormat="1" ht="221">
      <c r="A95" s="69" t="s">
        <v>52</v>
      </c>
      <c r="B95" s="14" t="s">
        <v>2568</v>
      </c>
      <c r="C95" s="57"/>
      <c r="D95" s="58"/>
      <c r="E95" s="58"/>
      <c r="F95" s="58"/>
    </row>
    <row r="96" spans="1:7" s="56" customFormat="1" ht="26">
      <c r="A96" s="69" t="s">
        <v>52</v>
      </c>
      <c r="B96" s="14" t="s">
        <v>946</v>
      </c>
      <c r="E96" s="91"/>
      <c r="F96" s="91"/>
    </row>
    <row r="97" spans="1:6" s="56" customFormat="1" ht="169">
      <c r="A97" s="69" t="s">
        <v>52</v>
      </c>
      <c r="B97" s="14" t="s">
        <v>2569</v>
      </c>
      <c r="E97" s="91"/>
      <c r="F97" s="91"/>
    </row>
    <row r="98" spans="1:6" s="56" customFormat="1" ht="52">
      <c r="A98" s="69" t="s">
        <v>52</v>
      </c>
      <c r="B98" s="14" t="s">
        <v>2570</v>
      </c>
      <c r="E98" s="91"/>
      <c r="F98" s="91"/>
    </row>
    <row r="99" spans="1:6" s="56" customFormat="1" ht="13">
      <c r="A99" s="55"/>
      <c r="B99" s="14"/>
      <c r="C99" s="57"/>
      <c r="D99" s="58"/>
      <c r="E99" s="58"/>
      <c r="F99" s="113"/>
    </row>
    <row r="100" spans="1:6" s="56" customFormat="1" ht="89.5">
      <c r="A100" s="55" t="s">
        <v>705</v>
      </c>
      <c r="B100" s="24" t="s">
        <v>706</v>
      </c>
      <c r="C100" s="57" t="s">
        <v>39</v>
      </c>
      <c r="D100" s="58">
        <v>85</v>
      </c>
      <c r="E100" s="1165"/>
      <c r="F100" s="113">
        <f>ROUND((E100*D100),2)</f>
        <v>0</v>
      </c>
    </row>
    <row r="101" spans="1:6" s="56" customFormat="1" ht="13">
      <c r="A101" s="55"/>
      <c r="B101" s="14"/>
      <c r="C101" s="57"/>
      <c r="D101" s="58"/>
      <c r="E101" s="58"/>
      <c r="F101" s="113"/>
    </row>
    <row r="102" spans="1:6" s="56" customFormat="1" ht="89.5">
      <c r="A102" s="55" t="s">
        <v>715</v>
      </c>
      <c r="B102" s="24" t="s">
        <v>708</v>
      </c>
      <c r="C102" s="57" t="s">
        <v>39</v>
      </c>
      <c r="D102" s="58">
        <v>10</v>
      </c>
      <c r="E102" s="1165"/>
      <c r="F102" s="113">
        <f>ROUND((E102*D102),2)</f>
        <v>0</v>
      </c>
    </row>
    <row r="103" spans="1:6" s="56" customFormat="1" ht="13">
      <c r="A103" s="55"/>
      <c r="B103" s="14"/>
      <c r="C103" s="57"/>
      <c r="D103" s="58"/>
      <c r="E103" s="58"/>
      <c r="F103" s="113"/>
    </row>
    <row r="104" spans="1:6" s="56" customFormat="1" ht="52">
      <c r="A104" s="55" t="s">
        <v>716</v>
      </c>
      <c r="B104" s="24" t="s">
        <v>709</v>
      </c>
      <c r="C104" s="57" t="s">
        <v>39</v>
      </c>
      <c r="D104" s="58">
        <v>96</v>
      </c>
      <c r="E104" s="1165"/>
      <c r="F104" s="113">
        <f>ROUND((E104*D104),2)</f>
        <v>0</v>
      </c>
    </row>
    <row r="105" spans="1:6" s="56" customFormat="1" ht="13">
      <c r="A105" s="55"/>
      <c r="B105" s="14"/>
      <c r="C105" s="57"/>
      <c r="D105" s="58"/>
      <c r="E105" s="58"/>
      <c r="F105" s="113"/>
    </row>
    <row r="106" spans="1:6" s="56" customFormat="1" ht="104">
      <c r="A106" s="55" t="s">
        <v>717</v>
      </c>
      <c r="B106" s="24" t="s">
        <v>710</v>
      </c>
      <c r="C106" s="57" t="s">
        <v>53</v>
      </c>
      <c r="D106" s="58">
        <v>5</v>
      </c>
      <c r="E106" s="1165"/>
      <c r="F106" s="113">
        <f>ROUND((E106*D106),2)</f>
        <v>0</v>
      </c>
    </row>
    <row r="107" spans="1:6" s="56" customFormat="1" ht="13">
      <c r="A107" s="55"/>
      <c r="B107" s="14"/>
      <c r="C107" s="57"/>
      <c r="D107" s="58"/>
      <c r="E107" s="58"/>
      <c r="F107" s="113"/>
    </row>
    <row r="108" spans="1:6" s="56" customFormat="1" ht="52">
      <c r="A108" s="55" t="s">
        <v>718</v>
      </c>
      <c r="B108" s="24" t="s">
        <v>711</v>
      </c>
      <c r="E108" s="91"/>
      <c r="F108" s="91"/>
    </row>
    <row r="109" spans="1:6" s="56" customFormat="1" ht="13">
      <c r="A109" s="55"/>
      <c r="B109" s="14" t="s">
        <v>712</v>
      </c>
      <c r="C109" s="57" t="s">
        <v>53</v>
      </c>
      <c r="D109" s="58">
        <v>18</v>
      </c>
      <c r="E109" s="1165"/>
      <c r="F109" s="113">
        <f>ROUND((E109*D109),2)</f>
        <v>0</v>
      </c>
    </row>
    <row r="110" spans="1:6" s="56" customFormat="1" ht="13">
      <c r="A110" s="55"/>
      <c r="B110" s="14" t="s">
        <v>713</v>
      </c>
      <c r="C110" s="57" t="s">
        <v>53</v>
      </c>
      <c r="D110" s="58">
        <v>12</v>
      </c>
      <c r="E110" s="1165"/>
      <c r="F110" s="113">
        <f>ROUND((E110*D110),2)</f>
        <v>0</v>
      </c>
    </row>
    <row r="111" spans="1:6" s="56" customFormat="1" ht="13">
      <c r="A111" s="55"/>
      <c r="B111" s="14" t="s">
        <v>714</v>
      </c>
      <c r="C111" s="57" t="s">
        <v>53</v>
      </c>
      <c r="D111" s="58">
        <v>8</v>
      </c>
      <c r="E111" s="1165"/>
      <c r="F111" s="113">
        <f>ROUND((E111*D111),2)</f>
        <v>0</v>
      </c>
    </row>
    <row r="112" spans="1:6" s="56" customFormat="1" ht="13">
      <c r="A112" s="55"/>
      <c r="B112" s="14"/>
      <c r="C112" s="57"/>
      <c r="D112" s="58"/>
      <c r="E112" s="58"/>
      <c r="F112" s="113"/>
    </row>
    <row r="113" spans="1:6" s="56" customFormat="1" ht="13">
      <c r="A113" s="55"/>
      <c r="B113" s="14"/>
      <c r="C113" s="57"/>
      <c r="D113" s="58"/>
      <c r="E113" s="58"/>
      <c r="F113" s="113"/>
    </row>
    <row r="114" spans="1:6" s="56" customFormat="1" ht="52">
      <c r="A114" s="55" t="s">
        <v>730</v>
      </c>
      <c r="B114" s="24" t="s">
        <v>720</v>
      </c>
      <c r="C114" s="57" t="s">
        <v>31</v>
      </c>
      <c r="D114" s="58">
        <v>71.5</v>
      </c>
      <c r="E114" s="1165"/>
      <c r="F114" s="113">
        <f>ROUND((E114*D114),2)</f>
        <v>0</v>
      </c>
    </row>
    <row r="115" spans="1:6" s="56" customFormat="1" ht="13">
      <c r="A115" s="55"/>
      <c r="B115" s="14"/>
      <c r="C115" s="57"/>
      <c r="D115" s="58"/>
      <c r="E115" s="58"/>
      <c r="F115" s="113"/>
    </row>
    <row r="116" spans="1:6" s="56" customFormat="1" ht="78">
      <c r="A116" s="55" t="s">
        <v>732</v>
      </c>
      <c r="B116" s="24" t="s">
        <v>721</v>
      </c>
      <c r="C116" s="57" t="s">
        <v>39</v>
      </c>
      <c r="D116" s="58">
        <v>34.6</v>
      </c>
      <c r="E116" s="1165"/>
      <c r="F116" s="113">
        <f>ROUND((E116*D116),2)</f>
        <v>0</v>
      </c>
    </row>
    <row r="117" spans="1:6" s="56" customFormat="1" ht="13">
      <c r="A117" s="55"/>
      <c r="B117" s="14"/>
      <c r="C117" s="57"/>
      <c r="D117" s="58"/>
      <c r="E117" s="58"/>
      <c r="F117" s="113"/>
    </row>
    <row r="118" spans="1:6" s="56" customFormat="1" ht="39">
      <c r="A118" s="55" t="s">
        <v>733</v>
      </c>
      <c r="B118" s="24" t="s">
        <v>722</v>
      </c>
      <c r="C118" s="57" t="s">
        <v>32</v>
      </c>
      <c r="D118" s="58">
        <v>5</v>
      </c>
      <c r="E118" s="1165"/>
      <c r="F118" s="113">
        <f>ROUND((E118*D118),2)</f>
        <v>0</v>
      </c>
    </row>
    <row r="119" spans="1:6" s="56" customFormat="1" ht="13">
      <c r="A119" s="55"/>
      <c r="B119" s="14"/>
      <c r="C119" s="57"/>
      <c r="D119" s="58"/>
      <c r="E119" s="58"/>
      <c r="F119" s="113"/>
    </row>
    <row r="120" spans="1:6" s="56" customFormat="1" ht="117">
      <c r="A120" s="55" t="s">
        <v>881</v>
      </c>
      <c r="B120" s="14" t="s">
        <v>723</v>
      </c>
      <c r="C120" s="57"/>
      <c r="D120" s="58"/>
      <c r="E120" s="58"/>
      <c r="F120" s="113"/>
    </row>
    <row r="121" spans="1:6" s="56" customFormat="1" ht="13">
      <c r="A121" s="55"/>
      <c r="B121" s="14" t="s">
        <v>724</v>
      </c>
      <c r="C121" s="57" t="s">
        <v>32</v>
      </c>
      <c r="D121" s="58">
        <v>1</v>
      </c>
      <c r="E121" s="1165"/>
      <c r="F121" s="113">
        <f>ROUND((E121*D121),2)</f>
        <v>0</v>
      </c>
    </row>
    <row r="122" spans="1:6" s="56" customFormat="1" ht="13">
      <c r="A122" s="55"/>
      <c r="B122" s="14" t="s">
        <v>725</v>
      </c>
      <c r="C122" s="57" t="s">
        <v>32</v>
      </c>
      <c r="D122" s="58">
        <v>1</v>
      </c>
      <c r="E122" s="1165"/>
      <c r="F122" s="113">
        <f>ROUND((E122*D122),2)</f>
        <v>0</v>
      </c>
    </row>
    <row r="123" spans="1:6" s="56" customFormat="1" ht="13">
      <c r="A123" s="55"/>
      <c r="B123" s="198" t="s">
        <v>726</v>
      </c>
      <c r="C123" s="57" t="s">
        <v>32</v>
      </c>
      <c r="D123" s="58">
        <v>5</v>
      </c>
      <c r="E123" s="1165"/>
      <c r="F123" s="113">
        <f>ROUND((E123*D123),2)</f>
        <v>0</v>
      </c>
    </row>
    <row r="124" spans="1:6" s="56" customFormat="1" ht="13">
      <c r="A124" s="55"/>
      <c r="B124" s="14"/>
      <c r="C124" s="57"/>
      <c r="D124" s="58"/>
      <c r="E124" s="58"/>
      <c r="F124" s="113"/>
    </row>
    <row r="125" spans="1:6" s="56" customFormat="1" ht="39">
      <c r="A125" s="55" t="s">
        <v>882</v>
      </c>
      <c r="B125" s="24" t="s">
        <v>731</v>
      </c>
      <c r="C125" s="57" t="s">
        <v>38</v>
      </c>
      <c r="D125" s="58">
        <v>0.5</v>
      </c>
      <c r="E125" s="1165"/>
      <c r="F125" s="113">
        <f>ROUND((E125*D125),2)</f>
        <v>0</v>
      </c>
    </row>
    <row r="126" spans="1:6" s="56" customFormat="1" ht="13">
      <c r="A126" s="55"/>
      <c r="B126" s="14"/>
      <c r="C126" s="57"/>
      <c r="D126" s="58"/>
      <c r="E126" s="58"/>
      <c r="F126" s="113"/>
    </row>
    <row r="127" spans="1:6" s="56" customFormat="1" ht="52">
      <c r="A127" s="55" t="s">
        <v>883</v>
      </c>
      <c r="B127" s="14" t="s">
        <v>551</v>
      </c>
      <c r="C127" s="57" t="s">
        <v>39</v>
      </c>
      <c r="D127" s="58">
        <v>1903.5</v>
      </c>
      <c r="E127" s="1165"/>
      <c r="F127" s="113">
        <f>ROUND((E127*D127),2)</f>
        <v>0</v>
      </c>
    </row>
    <row r="128" spans="1:6" s="56" customFormat="1" ht="13">
      <c r="A128" s="55"/>
      <c r="B128" s="14"/>
      <c r="C128" s="57"/>
      <c r="D128" s="58"/>
      <c r="E128" s="58"/>
      <c r="F128" s="58"/>
    </row>
    <row r="129" spans="1:6" s="56" customFormat="1" ht="52">
      <c r="A129" s="55" t="s">
        <v>902</v>
      </c>
      <c r="B129" s="14" t="s">
        <v>54</v>
      </c>
      <c r="C129" s="57"/>
      <c r="D129" s="58"/>
      <c r="E129" s="58"/>
      <c r="F129" s="58"/>
    </row>
    <row r="130" spans="1:6" s="56" customFormat="1" ht="13">
      <c r="A130" s="64" t="s">
        <v>55</v>
      </c>
      <c r="B130" s="14" t="s">
        <v>56</v>
      </c>
      <c r="C130" s="57" t="s">
        <v>57</v>
      </c>
      <c r="D130" s="58">
        <v>50</v>
      </c>
      <c r="E130" s="1165"/>
      <c r="F130" s="113">
        <f>ROUND((E130*D130),2)</f>
        <v>0</v>
      </c>
    </row>
    <row r="131" spans="1:6" s="56" customFormat="1" ht="13">
      <c r="A131" s="64" t="s">
        <v>58</v>
      </c>
      <c r="B131" s="14" t="s">
        <v>59</v>
      </c>
      <c r="C131" s="57" t="s">
        <v>57</v>
      </c>
      <c r="D131" s="58">
        <v>50</v>
      </c>
      <c r="E131" s="1165"/>
      <c r="F131" s="113">
        <f>ROUND((E131*D131),2)</f>
        <v>0</v>
      </c>
    </row>
    <row r="132" spans="1:6" s="56" customFormat="1" ht="13">
      <c r="A132" s="55"/>
      <c r="B132" s="14"/>
      <c r="C132" s="57"/>
      <c r="D132" s="58"/>
      <c r="E132" s="58"/>
      <c r="F132" s="58"/>
    </row>
    <row r="133" spans="1:6" s="56" customFormat="1" ht="65">
      <c r="A133" s="55" t="s">
        <v>903</v>
      </c>
      <c r="B133" s="14" t="s">
        <v>1627</v>
      </c>
      <c r="C133" s="57" t="s">
        <v>39</v>
      </c>
      <c r="D133" s="58">
        <v>184</v>
      </c>
      <c r="E133" s="1165"/>
      <c r="F133" s="113">
        <f>ROUND((E133*D133),2)</f>
        <v>0</v>
      </c>
    </row>
    <row r="134" spans="1:6" s="56" customFormat="1" ht="39">
      <c r="A134" s="87" t="s">
        <v>52</v>
      </c>
      <c r="B134" s="209" t="s">
        <v>884</v>
      </c>
      <c r="C134" s="57"/>
      <c r="D134" s="58"/>
      <c r="E134" s="58"/>
      <c r="F134" s="58"/>
    </row>
    <row r="135" spans="1:6" s="56" customFormat="1" ht="52">
      <c r="A135" s="87" t="s">
        <v>52</v>
      </c>
      <c r="B135" s="209" t="s">
        <v>535</v>
      </c>
      <c r="C135" s="57"/>
      <c r="D135" s="58"/>
      <c r="E135" s="58"/>
      <c r="F135" s="58"/>
    </row>
    <row r="136" spans="1:6" s="56" customFormat="1" ht="13">
      <c r="A136" s="55"/>
      <c r="B136" s="14"/>
      <c r="C136" s="57"/>
      <c r="D136" s="58"/>
      <c r="E136" s="58"/>
      <c r="F136" s="58"/>
    </row>
    <row r="137" spans="1:6" s="56" customFormat="1" ht="52">
      <c r="A137" s="55" t="s">
        <v>904</v>
      </c>
      <c r="B137" s="14" t="s">
        <v>905</v>
      </c>
      <c r="C137" s="57" t="s">
        <v>32</v>
      </c>
      <c r="D137" s="58">
        <v>5</v>
      </c>
      <c r="E137" s="1165"/>
      <c r="F137" s="113">
        <f>ROUND((E137*D137),2)</f>
        <v>0</v>
      </c>
    </row>
    <row r="138" spans="1:6" s="56" customFormat="1" ht="39">
      <c r="A138" s="87" t="s">
        <v>52</v>
      </c>
      <c r="B138" s="209" t="s">
        <v>1456</v>
      </c>
      <c r="C138" s="57"/>
      <c r="D138" s="58"/>
      <c r="E138" s="58"/>
      <c r="F138" s="58"/>
    </row>
    <row r="139" spans="1:6" s="56" customFormat="1" ht="26">
      <c r="A139" s="87" t="s">
        <v>52</v>
      </c>
      <c r="B139" s="209" t="s">
        <v>983</v>
      </c>
      <c r="C139" s="57"/>
      <c r="D139" s="58"/>
      <c r="E139" s="58"/>
      <c r="F139" s="58"/>
    </row>
    <row r="140" spans="1:6" s="56" customFormat="1" ht="52">
      <c r="A140" s="87" t="s">
        <v>52</v>
      </c>
      <c r="B140" s="209" t="s">
        <v>906</v>
      </c>
      <c r="C140" s="57"/>
      <c r="D140" s="58"/>
      <c r="E140" s="58"/>
      <c r="F140" s="58"/>
    </row>
    <row r="141" spans="1:6" s="56" customFormat="1" ht="13">
      <c r="A141" s="87"/>
      <c r="B141" s="209"/>
      <c r="C141" s="57"/>
      <c r="D141" s="58"/>
      <c r="E141" s="58"/>
      <c r="F141" s="58"/>
    </row>
    <row r="142" spans="1:6" s="56" customFormat="1" ht="91">
      <c r="A142" s="55" t="s">
        <v>910</v>
      </c>
      <c r="B142" s="14" t="s">
        <v>984</v>
      </c>
      <c r="E142" s="91"/>
      <c r="F142" s="91"/>
    </row>
    <row r="143" spans="1:6" s="56" customFormat="1" ht="13">
      <c r="A143" s="87" t="s">
        <v>52</v>
      </c>
      <c r="B143" s="209" t="s">
        <v>939</v>
      </c>
      <c r="C143" s="57" t="s">
        <v>32</v>
      </c>
      <c r="D143" s="58">
        <v>6</v>
      </c>
      <c r="E143" s="1165"/>
      <c r="F143" s="113">
        <f>ROUND((E143*D143),2)</f>
        <v>0</v>
      </c>
    </row>
    <row r="144" spans="1:6" s="56" customFormat="1" ht="13">
      <c r="A144" s="87" t="s">
        <v>52</v>
      </c>
      <c r="B144" s="209" t="s">
        <v>1629</v>
      </c>
      <c r="C144" s="57" t="s">
        <v>31</v>
      </c>
      <c r="D144" s="58">
        <f>17.4*3</f>
        <v>52.2</v>
      </c>
      <c r="E144" s="1165"/>
      <c r="F144" s="113">
        <f>ROUND((E144*D144),2)</f>
        <v>0</v>
      </c>
    </row>
    <row r="145" spans="1:8" s="56" customFormat="1" ht="13">
      <c r="A145" s="87"/>
      <c r="B145" s="209"/>
      <c r="C145" s="57"/>
      <c r="D145" s="58"/>
      <c r="E145" s="58"/>
      <c r="F145" s="58"/>
    </row>
    <row r="146" spans="1:8" s="56" customFormat="1" ht="78">
      <c r="A146" s="55" t="s">
        <v>938</v>
      </c>
      <c r="B146" s="14" t="s">
        <v>909</v>
      </c>
      <c r="C146" s="57" t="s">
        <v>31</v>
      </c>
      <c r="D146" s="58">
        <v>35</v>
      </c>
      <c r="E146" s="1165"/>
      <c r="F146" s="113">
        <f>ROUND((E146*D146),2)</f>
        <v>0</v>
      </c>
    </row>
    <row r="147" spans="1:8" s="56" customFormat="1">
      <c r="A147" s="44"/>
      <c r="B147" s="14"/>
      <c r="C147" s="57"/>
      <c r="D147" s="58"/>
      <c r="E147" s="58"/>
      <c r="F147" s="58"/>
    </row>
    <row r="148" spans="1:8" s="56" customFormat="1" ht="52">
      <c r="A148" s="55" t="s">
        <v>975</v>
      </c>
      <c r="B148" s="14" t="s">
        <v>2571</v>
      </c>
      <c r="C148" s="57" t="s">
        <v>53</v>
      </c>
      <c r="D148" s="58">
        <v>6</v>
      </c>
      <c r="E148" s="1165"/>
      <c r="F148" s="113">
        <f>ROUND((E148*D148),2)</f>
        <v>0</v>
      </c>
      <c r="H148" s="91"/>
    </row>
    <row r="149" spans="1:8" s="56" customFormat="1" ht="13">
      <c r="A149" s="55"/>
      <c r="B149" s="14"/>
      <c r="C149" s="57"/>
      <c r="D149" s="58"/>
      <c r="E149" s="58"/>
      <c r="F149" s="58"/>
    </row>
    <row r="150" spans="1:8" s="56" customFormat="1" ht="52">
      <c r="A150" s="55" t="s">
        <v>1100</v>
      </c>
      <c r="B150" s="14" t="s">
        <v>1482</v>
      </c>
      <c r="C150" s="57"/>
      <c r="D150" s="58"/>
      <c r="E150" s="58"/>
      <c r="F150" s="58"/>
    </row>
    <row r="151" spans="1:8" s="56" customFormat="1" ht="39">
      <c r="A151" s="87" t="s">
        <v>52</v>
      </c>
      <c r="B151" s="209" t="s">
        <v>1479</v>
      </c>
      <c r="C151" s="57" t="s">
        <v>39</v>
      </c>
      <c r="D151" s="58">
        <v>80</v>
      </c>
      <c r="E151" s="1165"/>
      <c r="F151" s="113">
        <f>ROUND((E151*D151),2)</f>
        <v>0</v>
      </c>
    </row>
    <row r="152" spans="1:8" s="56" customFormat="1" ht="39">
      <c r="A152" s="87" t="s">
        <v>52</v>
      </c>
      <c r="B152" s="209" t="s">
        <v>1480</v>
      </c>
      <c r="C152" s="57" t="s">
        <v>39</v>
      </c>
      <c r="D152" s="58">
        <v>50</v>
      </c>
      <c r="E152" s="1165"/>
      <c r="F152" s="113">
        <f>ROUND((E152*D152),2)</f>
        <v>0</v>
      </c>
    </row>
    <row r="153" spans="1:8" s="56" customFormat="1" ht="39">
      <c r="A153" s="87" t="s">
        <v>52</v>
      </c>
      <c r="B153" s="209" t="s">
        <v>1481</v>
      </c>
      <c r="C153" s="57" t="s">
        <v>39</v>
      </c>
      <c r="D153" s="58">
        <v>30</v>
      </c>
      <c r="E153" s="1165"/>
      <c r="F153" s="113">
        <f>ROUND((E153*D153),2)</f>
        <v>0</v>
      </c>
    </row>
    <row r="154" spans="1:8" s="56" customFormat="1" ht="13">
      <c r="A154" s="55"/>
      <c r="B154" s="14"/>
      <c r="C154" s="57"/>
      <c r="D154" s="57"/>
      <c r="E154" s="58"/>
      <c r="F154" s="58"/>
      <c r="G154" s="21"/>
    </row>
    <row r="155" spans="1:8" s="56" customFormat="1" ht="156">
      <c r="A155" s="55" t="s">
        <v>938</v>
      </c>
      <c r="B155" s="14" t="s">
        <v>1505</v>
      </c>
      <c r="C155" s="57" t="s">
        <v>43</v>
      </c>
      <c r="D155" s="58">
        <v>7850</v>
      </c>
      <c r="E155" s="1165"/>
      <c r="F155" s="113">
        <f>ROUND((E155*D155),2)</f>
        <v>0</v>
      </c>
    </row>
    <row r="156" spans="1:8" s="56" customFormat="1" ht="13.5" thickBot="1">
      <c r="A156" s="66"/>
      <c r="B156" s="225"/>
      <c r="E156" s="91"/>
      <c r="F156" s="91"/>
    </row>
    <row r="157" spans="1:8" s="23" customFormat="1" ht="14.5" thickBot="1">
      <c r="A157" s="50"/>
      <c r="B157" s="191" t="s">
        <v>60</v>
      </c>
      <c r="C157" s="51"/>
      <c r="D157" s="52"/>
      <c r="E157" s="52"/>
      <c r="F157" s="52">
        <f>ROUND(SUM(F23:F156),2)</f>
        <v>0</v>
      </c>
    </row>
    <row r="158" spans="1:8" s="56" customFormat="1" ht="13.5" thickTop="1">
      <c r="A158" s="66"/>
      <c r="B158" s="225"/>
      <c r="E158" s="91"/>
      <c r="F158" s="91"/>
    </row>
    <row r="159" spans="1:8" s="56" customFormat="1" ht="13">
      <c r="A159" s="66"/>
      <c r="B159" s="225"/>
      <c r="E159" s="91"/>
      <c r="F159" s="91"/>
    </row>
    <row r="160" spans="1:8" ht="14.5">
      <c r="B160" s="226"/>
    </row>
    <row r="161" spans="2:2">
      <c r="B161" s="227"/>
    </row>
    <row r="162" spans="2:2" ht="14.5">
      <c r="B162" s="192"/>
    </row>
  </sheetData>
  <sheetProtection selectLockedCells="1" selectUnlockedCells="1"/>
  <mergeCells count="16">
    <mergeCell ref="A9:F9"/>
    <mergeCell ref="A4:F4"/>
    <mergeCell ref="A5:F5"/>
    <mergeCell ref="A6:F6"/>
    <mergeCell ref="A7:F7"/>
    <mergeCell ref="A8:F8"/>
    <mergeCell ref="A16:F16"/>
    <mergeCell ref="A17:F17"/>
    <mergeCell ref="A18:F18"/>
    <mergeCell ref="A19:F19"/>
    <mergeCell ref="A10:F10"/>
    <mergeCell ref="A11:F11"/>
    <mergeCell ref="A12:F12"/>
    <mergeCell ref="A13:F13"/>
    <mergeCell ref="A14:F14"/>
    <mergeCell ref="A15:F15"/>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5" manualBreakCount="5">
    <brk id="25" max="5" man="1"/>
    <brk id="76" max="5" man="1"/>
    <brk id="112" max="5" man="1"/>
    <brk id="134" max="5" man="1"/>
    <brk id="149" max="5" man="1"/>
  </rowBreaks>
  <colBreaks count="1" manualBreakCount="1">
    <brk id="7" max="1048575"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3367F-D46C-4F80-9267-02298948D3C7}">
  <sheetPr>
    <tabColor theme="6" tint="0.39997558519241921"/>
  </sheetPr>
  <dimension ref="A1:I101"/>
  <sheetViews>
    <sheetView view="pageBreakPreview" topLeftCell="A85" zoomScaleNormal="100" zoomScaleSheetLayoutView="100" workbookViewId="0">
      <selection activeCell="F101" sqref="F101"/>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7" width="9.1796875" style="5"/>
    <col min="8" max="8" width="10.54296875" style="5" bestFit="1" customWidth="1"/>
    <col min="9" max="11" width="9.1796875" style="5"/>
    <col min="12" max="12" width="7.1796875" style="5" customWidth="1"/>
    <col min="13" max="16384" width="9.1796875" style="5"/>
  </cols>
  <sheetData>
    <row r="1" spans="1:9">
      <c r="A1" s="97" t="s">
        <v>130</v>
      </c>
      <c r="B1" s="193" t="s">
        <v>199</v>
      </c>
      <c r="C1" s="1121"/>
      <c r="D1" s="1121"/>
      <c r="E1" s="1126"/>
      <c r="F1" s="1126"/>
    </row>
    <row r="2" spans="1:9">
      <c r="A2" s="41"/>
      <c r="B2" s="194"/>
    </row>
    <row r="3" spans="1:9">
      <c r="A3" s="157" t="s">
        <v>200</v>
      </c>
      <c r="B3" s="195"/>
      <c r="C3" s="1129"/>
      <c r="D3" s="61"/>
      <c r="E3" s="1129"/>
      <c r="F3" s="1130"/>
    </row>
    <row r="4" spans="1:9" s="63" customFormat="1" ht="11.5">
      <c r="A4" s="1629" t="s">
        <v>852</v>
      </c>
      <c r="B4" s="1630"/>
      <c r="C4" s="1630"/>
      <c r="D4" s="1630"/>
      <c r="E4" s="1630"/>
      <c r="F4" s="1630"/>
    </row>
    <row r="5" spans="1:9" s="63" customFormat="1" ht="31.9" customHeight="1">
      <c r="A5" s="1619" t="s">
        <v>201</v>
      </c>
      <c r="B5" s="1620"/>
      <c r="C5" s="1620"/>
      <c r="D5" s="1620"/>
      <c r="E5" s="1620"/>
      <c r="F5" s="1620"/>
    </row>
    <row r="6" spans="1:9" s="63" customFormat="1" ht="39.4" customHeight="1">
      <c r="A6" s="1619" t="s">
        <v>202</v>
      </c>
      <c r="B6" s="1620"/>
      <c r="C6" s="1620"/>
      <c r="D6" s="1620"/>
      <c r="E6" s="1620"/>
      <c r="F6" s="1620"/>
    </row>
    <row r="7" spans="1:9" s="81" customFormat="1" ht="49" customHeight="1">
      <c r="A7" s="1625" t="s">
        <v>379</v>
      </c>
      <c r="B7" s="1631"/>
      <c r="C7" s="1631"/>
      <c r="D7" s="1631"/>
      <c r="E7" s="1631"/>
      <c r="F7" s="1631"/>
    </row>
    <row r="8" spans="1:9" s="81" customFormat="1" ht="19.149999999999999" customHeight="1">
      <c r="A8" s="1625" t="s">
        <v>380</v>
      </c>
      <c r="B8" s="1625"/>
      <c r="C8" s="1625"/>
      <c r="D8" s="1625"/>
      <c r="E8" s="1625"/>
      <c r="F8" s="1625"/>
    </row>
    <row r="9" spans="1:9" s="81" customFormat="1" ht="14.25" customHeight="1">
      <c r="A9" s="1625" t="s">
        <v>381</v>
      </c>
      <c r="B9" s="1625"/>
      <c r="C9" s="1625"/>
      <c r="D9" s="1625"/>
      <c r="E9" s="1625"/>
      <c r="F9" s="1625"/>
    </row>
    <row r="10" spans="1:9" s="81" customFormat="1" ht="19.149999999999999" customHeight="1">
      <c r="A10" s="1625" t="s">
        <v>382</v>
      </c>
      <c r="B10" s="1625"/>
      <c r="C10" s="1625"/>
      <c r="D10" s="1625"/>
      <c r="E10" s="1625"/>
      <c r="F10" s="1625"/>
    </row>
    <row r="11" spans="1:9" s="81" customFormat="1" ht="24.4" customHeight="1">
      <c r="A11" s="1625" t="s">
        <v>383</v>
      </c>
      <c r="B11" s="1625"/>
      <c r="C11" s="1625"/>
      <c r="D11" s="1625"/>
      <c r="E11" s="1625"/>
      <c r="F11" s="1625"/>
    </row>
    <row r="12" spans="1:9" s="163" customFormat="1" ht="17.649999999999999" customHeight="1">
      <c r="A12" s="1669" t="s">
        <v>853</v>
      </c>
      <c r="B12" s="1669"/>
      <c r="C12" s="1669"/>
      <c r="D12" s="1669"/>
      <c r="E12" s="1669"/>
      <c r="F12" s="1669"/>
    </row>
    <row r="13" spans="1:9" s="81" customFormat="1" ht="14.5">
      <c r="A13" s="1626" t="s">
        <v>395</v>
      </c>
      <c r="B13" s="1627"/>
      <c r="C13" s="1627"/>
      <c r="D13" s="1627"/>
      <c r="E13" s="1627"/>
      <c r="F13" s="1628"/>
      <c r="I13" s="129"/>
    </row>
    <row r="14" spans="1:9">
      <c r="A14" s="41"/>
      <c r="B14" s="194"/>
    </row>
    <row r="15" spans="1:9">
      <c r="A15" s="41"/>
      <c r="B15" s="194"/>
    </row>
    <row r="16" spans="1:9" s="23" customFormat="1" ht="14.5" thickBot="1">
      <c r="A16" s="42"/>
      <c r="B16" s="197" t="s">
        <v>25</v>
      </c>
      <c r="C16" s="43" t="s">
        <v>26</v>
      </c>
      <c r="D16" s="43" t="s">
        <v>27</v>
      </c>
      <c r="E16" s="1166" t="s">
        <v>28</v>
      </c>
      <c r="F16" s="1166" t="s">
        <v>29</v>
      </c>
    </row>
    <row r="17" spans="1:6" ht="14.5" thickTop="1"/>
    <row r="18" spans="1:6" s="56" customFormat="1" ht="65">
      <c r="A18" s="45" t="s">
        <v>143</v>
      </c>
      <c r="B18" s="46" t="s">
        <v>1641</v>
      </c>
      <c r="C18" s="57" t="s">
        <v>39</v>
      </c>
      <c r="D18" s="58">
        <v>595.89</v>
      </c>
      <c r="E18" s="1165"/>
      <c r="F18" s="113">
        <f>ROUND((E18*D18),2)</f>
        <v>0</v>
      </c>
    </row>
    <row r="19" spans="1:6" s="56" customFormat="1" ht="13">
      <c r="A19" s="45"/>
      <c r="B19" s="82" t="s">
        <v>191</v>
      </c>
      <c r="C19" s="57"/>
      <c r="D19" s="58"/>
      <c r="E19" s="58"/>
      <c r="F19" s="58"/>
    </row>
    <row r="20" spans="1:6" s="56" customFormat="1" ht="13">
      <c r="A20" s="45"/>
      <c r="B20" s="83" t="s">
        <v>1642</v>
      </c>
      <c r="C20" s="57"/>
      <c r="D20" s="58"/>
      <c r="E20" s="58"/>
      <c r="F20" s="58"/>
    </row>
    <row r="21" spans="1:6" s="56" customFormat="1" ht="195">
      <c r="A21" s="69" t="s">
        <v>52</v>
      </c>
      <c r="B21" s="14" t="s">
        <v>1457</v>
      </c>
      <c r="C21" s="57"/>
      <c r="D21" s="58"/>
      <c r="E21" s="58"/>
      <c r="F21" s="58"/>
    </row>
    <row r="22" spans="1:6" s="56" customFormat="1" ht="169">
      <c r="A22" s="69" t="s">
        <v>52</v>
      </c>
      <c r="B22" s="14" t="s">
        <v>1643</v>
      </c>
      <c r="C22" s="57"/>
      <c r="D22" s="58"/>
      <c r="E22" s="58"/>
      <c r="F22" s="58"/>
    </row>
    <row r="23" spans="1:6" s="56" customFormat="1" ht="39">
      <c r="A23" s="69" t="s">
        <v>52</v>
      </c>
      <c r="B23" s="14" t="s">
        <v>1644</v>
      </c>
      <c r="C23" s="57"/>
      <c r="D23" s="58"/>
      <c r="E23" s="58"/>
      <c r="F23" s="58"/>
    </row>
    <row r="24" spans="1:6" s="56" customFormat="1" ht="117">
      <c r="A24" s="69" t="s">
        <v>52</v>
      </c>
      <c r="B24" s="14" t="s">
        <v>557</v>
      </c>
      <c r="C24" s="57"/>
      <c r="D24" s="58"/>
      <c r="E24" s="58"/>
      <c r="F24" s="58"/>
    </row>
    <row r="25" spans="1:6" s="56" customFormat="1" ht="156">
      <c r="A25" s="69" t="s">
        <v>52</v>
      </c>
      <c r="B25" s="14" t="s">
        <v>1645</v>
      </c>
      <c r="C25" s="57"/>
      <c r="D25" s="58"/>
      <c r="E25" s="58"/>
      <c r="F25" s="58"/>
    </row>
    <row r="26" spans="1:6" s="56" customFormat="1" ht="52.5">
      <c r="A26" s="45"/>
      <c r="B26" s="222" t="s">
        <v>558</v>
      </c>
      <c r="C26" s="57"/>
      <c r="D26" s="58"/>
      <c r="E26" s="58"/>
      <c r="F26" s="58"/>
    </row>
    <row r="27" spans="1:6" s="56" customFormat="1" ht="13">
      <c r="A27" s="45"/>
      <c r="B27" s="46"/>
      <c r="E27" s="91"/>
      <c r="F27" s="91"/>
    </row>
    <row r="28" spans="1:6" s="56" customFormat="1" ht="78">
      <c r="A28" s="45" t="s">
        <v>148</v>
      </c>
      <c r="B28" s="46" t="s">
        <v>2572</v>
      </c>
      <c r="C28" s="57" t="s">
        <v>39</v>
      </c>
      <c r="D28" s="58">
        <v>56.29</v>
      </c>
      <c r="E28" s="1165"/>
      <c r="F28" s="113">
        <f>ROUND((E28*D28),2)</f>
        <v>0</v>
      </c>
    </row>
    <row r="29" spans="1:6" s="56" customFormat="1" ht="13">
      <c r="A29" s="45"/>
      <c r="B29" s="82" t="s">
        <v>191</v>
      </c>
      <c r="C29" s="57"/>
      <c r="D29" s="58"/>
      <c r="E29" s="58"/>
      <c r="F29" s="58"/>
    </row>
    <row r="30" spans="1:6" s="56" customFormat="1" ht="13">
      <c r="A30" s="45"/>
      <c r="B30" s="83" t="s">
        <v>2573</v>
      </c>
      <c r="C30" s="57"/>
      <c r="D30" s="58"/>
      <c r="E30" s="58"/>
      <c r="F30" s="58"/>
    </row>
    <row r="31" spans="1:6" s="56" customFormat="1" ht="65">
      <c r="A31" s="69" t="s">
        <v>52</v>
      </c>
      <c r="B31" s="14" t="s">
        <v>559</v>
      </c>
      <c r="C31" s="57"/>
      <c r="D31" s="58"/>
      <c r="E31" s="58"/>
      <c r="F31" s="58"/>
    </row>
    <row r="32" spans="1:6" s="56" customFormat="1" ht="169">
      <c r="A32" s="69" t="s">
        <v>52</v>
      </c>
      <c r="B32" s="14" t="s">
        <v>1643</v>
      </c>
      <c r="C32" s="57"/>
      <c r="D32" s="58"/>
      <c r="E32" s="58"/>
      <c r="F32" s="58"/>
    </row>
    <row r="33" spans="1:6" s="56" customFormat="1" ht="39">
      <c r="A33" s="69" t="s">
        <v>52</v>
      </c>
      <c r="B33" s="14" t="s">
        <v>2574</v>
      </c>
      <c r="C33" s="57"/>
      <c r="D33" s="58"/>
      <c r="E33" s="58"/>
      <c r="F33" s="58"/>
    </row>
    <row r="34" spans="1:6" s="56" customFormat="1" ht="117">
      <c r="A34" s="69" t="s">
        <v>52</v>
      </c>
      <c r="B34" s="14" t="s">
        <v>557</v>
      </c>
      <c r="C34" s="57"/>
      <c r="D34" s="58"/>
      <c r="E34" s="58"/>
      <c r="F34" s="113"/>
    </row>
    <row r="35" spans="1:6" s="56" customFormat="1" ht="156">
      <c r="A35" s="69" t="s">
        <v>52</v>
      </c>
      <c r="B35" s="14" t="s">
        <v>2575</v>
      </c>
      <c r="C35" s="57"/>
      <c r="D35" s="58"/>
      <c r="E35" s="58"/>
      <c r="F35" s="58"/>
    </row>
    <row r="36" spans="1:6" s="56" customFormat="1" ht="52.5">
      <c r="A36" s="69" t="s">
        <v>52</v>
      </c>
      <c r="B36" s="222" t="s">
        <v>558</v>
      </c>
      <c r="C36" s="57"/>
      <c r="D36" s="58"/>
      <c r="E36" s="58"/>
      <c r="F36" s="58"/>
    </row>
    <row r="37" spans="1:6" s="56" customFormat="1" ht="13">
      <c r="A37" s="45"/>
      <c r="B37" s="46"/>
      <c r="C37" s="57"/>
      <c r="D37" s="58"/>
      <c r="E37" s="58"/>
      <c r="F37" s="58"/>
    </row>
    <row r="38" spans="1:6" s="56" customFormat="1" ht="65">
      <c r="A38" s="45" t="s">
        <v>237</v>
      </c>
      <c r="B38" s="46" t="s">
        <v>561</v>
      </c>
      <c r="C38" s="57" t="s">
        <v>39</v>
      </c>
      <c r="D38" s="58">
        <v>16.36</v>
      </c>
      <c r="E38" s="1165"/>
      <c r="F38" s="113">
        <f>ROUND((E38*D38),2)</f>
        <v>0</v>
      </c>
    </row>
    <row r="39" spans="1:6" s="56" customFormat="1" ht="13">
      <c r="A39" s="45"/>
      <c r="B39" s="82" t="s">
        <v>191</v>
      </c>
      <c r="C39" s="57"/>
      <c r="D39" s="58"/>
      <c r="E39" s="58"/>
      <c r="F39" s="58"/>
    </row>
    <row r="40" spans="1:6" s="56" customFormat="1" ht="13">
      <c r="A40" s="45"/>
      <c r="B40" s="83" t="s">
        <v>560</v>
      </c>
      <c r="C40" s="57"/>
      <c r="D40" s="58"/>
      <c r="E40" s="58"/>
      <c r="F40" s="58"/>
    </row>
    <row r="41" spans="1:6" s="56" customFormat="1" ht="52">
      <c r="A41" s="69" t="s">
        <v>52</v>
      </c>
      <c r="B41" s="14" t="s">
        <v>562</v>
      </c>
      <c r="C41" s="57"/>
      <c r="D41" s="58"/>
      <c r="E41" s="58"/>
      <c r="F41" s="58"/>
    </row>
    <row r="42" spans="1:6" s="56" customFormat="1" ht="26">
      <c r="A42" s="45"/>
      <c r="B42" s="14" t="s">
        <v>563</v>
      </c>
      <c r="C42" s="57"/>
      <c r="D42" s="58"/>
      <c r="E42" s="58"/>
      <c r="F42" s="58"/>
    </row>
    <row r="43" spans="1:6" s="56" customFormat="1" ht="26">
      <c r="A43" s="45"/>
      <c r="B43" s="14" t="s">
        <v>564</v>
      </c>
      <c r="E43" s="58"/>
      <c r="F43" s="91"/>
    </row>
    <row r="44" spans="1:6" s="56" customFormat="1" ht="26">
      <c r="A44" s="45"/>
      <c r="B44" s="14" t="s">
        <v>565</v>
      </c>
      <c r="C44" s="57"/>
      <c r="D44" s="58"/>
      <c r="E44" s="58"/>
      <c r="F44" s="58"/>
    </row>
    <row r="45" spans="1:6" s="56" customFormat="1" ht="26">
      <c r="A45" s="45"/>
      <c r="B45" s="14" t="s">
        <v>566</v>
      </c>
      <c r="C45" s="57"/>
      <c r="D45" s="58"/>
      <c r="E45" s="58"/>
      <c r="F45" s="113"/>
    </row>
    <row r="46" spans="1:6" s="56" customFormat="1" ht="57.5">
      <c r="A46" s="45"/>
      <c r="B46" s="180" t="s">
        <v>567</v>
      </c>
      <c r="C46" s="57"/>
      <c r="D46" s="58"/>
      <c r="E46" s="58"/>
      <c r="F46" s="58"/>
    </row>
    <row r="47" spans="1:6" s="56" customFormat="1" ht="169">
      <c r="A47" s="69" t="s">
        <v>52</v>
      </c>
      <c r="B47" s="14" t="s">
        <v>885</v>
      </c>
      <c r="C47" s="57"/>
      <c r="D47" s="58"/>
      <c r="E47" s="58"/>
      <c r="F47" s="58"/>
    </row>
    <row r="48" spans="1:6" s="56" customFormat="1" ht="26">
      <c r="A48" s="69" t="s">
        <v>52</v>
      </c>
      <c r="B48" s="14" t="s">
        <v>568</v>
      </c>
      <c r="C48" s="57"/>
      <c r="D48" s="58"/>
      <c r="E48" s="58"/>
      <c r="F48" s="58"/>
    </row>
    <row r="49" spans="1:6" s="56" customFormat="1" ht="52.5">
      <c r="A49" s="45"/>
      <c r="B49" s="222" t="s">
        <v>558</v>
      </c>
      <c r="C49" s="57"/>
      <c r="D49" s="58"/>
      <c r="E49" s="58"/>
      <c r="F49" s="58"/>
    </row>
    <row r="50" spans="1:6" s="56" customFormat="1" ht="13">
      <c r="A50" s="45"/>
      <c r="B50" s="46"/>
      <c r="C50" s="57"/>
      <c r="D50" s="58"/>
      <c r="E50" s="58"/>
      <c r="F50" s="58"/>
    </row>
    <row r="51" spans="1:6" s="56" customFormat="1" ht="65">
      <c r="A51" s="45" t="s">
        <v>240</v>
      </c>
      <c r="B51" s="46" t="s">
        <v>570</v>
      </c>
      <c r="C51" s="57" t="s">
        <v>39</v>
      </c>
      <c r="D51" s="58">
        <v>646.47</v>
      </c>
      <c r="E51" s="1165"/>
      <c r="F51" s="113">
        <f>ROUND((E51*D51),2)</f>
        <v>0</v>
      </c>
    </row>
    <row r="52" spans="1:6" s="56" customFormat="1" ht="13">
      <c r="A52" s="45"/>
      <c r="B52" s="82" t="s">
        <v>191</v>
      </c>
      <c r="C52" s="57"/>
      <c r="D52" s="58"/>
      <c r="E52" s="58"/>
      <c r="F52" s="58"/>
    </row>
    <row r="53" spans="1:6" s="56" customFormat="1" ht="13">
      <c r="A53" s="45"/>
      <c r="B53" s="83" t="s">
        <v>569</v>
      </c>
      <c r="C53" s="57"/>
      <c r="D53" s="58"/>
      <c r="E53" s="58"/>
      <c r="F53" s="58"/>
    </row>
    <row r="54" spans="1:6" s="56" customFormat="1" ht="195">
      <c r="A54" s="69" t="s">
        <v>52</v>
      </c>
      <c r="B54" s="14" t="s">
        <v>1457</v>
      </c>
      <c r="C54" s="57"/>
      <c r="D54" s="58"/>
      <c r="E54" s="58"/>
      <c r="F54" s="58"/>
    </row>
    <row r="55" spans="1:6" s="56" customFormat="1" ht="195">
      <c r="A55" s="69" t="s">
        <v>52</v>
      </c>
      <c r="B55" s="14" t="s">
        <v>571</v>
      </c>
      <c r="C55" s="57"/>
      <c r="D55" s="58"/>
      <c r="E55" s="58"/>
      <c r="F55" s="113"/>
    </row>
    <row r="56" spans="1:6" s="56" customFormat="1" ht="39">
      <c r="A56" s="69" t="s">
        <v>52</v>
      </c>
      <c r="B56" s="14" t="s">
        <v>572</v>
      </c>
      <c r="C56" s="57"/>
      <c r="D56" s="58"/>
      <c r="E56" s="58"/>
      <c r="F56" s="113"/>
    </row>
    <row r="57" spans="1:6" s="56" customFormat="1" ht="117">
      <c r="A57" s="69" t="s">
        <v>52</v>
      </c>
      <c r="B57" s="14" t="s">
        <v>557</v>
      </c>
      <c r="C57" s="57"/>
      <c r="D57" s="58"/>
      <c r="E57" s="58"/>
      <c r="F57" s="113"/>
    </row>
    <row r="58" spans="1:6" s="56" customFormat="1" ht="156">
      <c r="A58" s="69" t="s">
        <v>52</v>
      </c>
      <c r="B58" s="14" t="s">
        <v>886</v>
      </c>
      <c r="C58" s="57"/>
      <c r="D58" s="58"/>
      <c r="E58" s="58"/>
      <c r="F58" s="113"/>
    </row>
    <row r="59" spans="1:6" s="56" customFormat="1" ht="52.5">
      <c r="A59" s="45"/>
      <c r="B59" s="222" t="s">
        <v>558</v>
      </c>
      <c r="C59" s="57"/>
      <c r="D59" s="58"/>
      <c r="E59" s="58"/>
      <c r="F59" s="113"/>
    </row>
    <row r="60" spans="1:6" s="56" customFormat="1" ht="13">
      <c r="A60" s="45"/>
      <c r="B60" s="46"/>
      <c r="C60" s="57"/>
      <c r="D60" s="58"/>
      <c r="E60" s="58"/>
      <c r="F60" s="113"/>
    </row>
    <row r="61" spans="1:6" s="56" customFormat="1" ht="78">
      <c r="A61" s="45" t="s">
        <v>255</v>
      </c>
      <c r="B61" s="46" t="s">
        <v>1653</v>
      </c>
      <c r="C61" s="57" t="s">
        <v>39</v>
      </c>
      <c r="D61" s="58">
        <v>55.82</v>
      </c>
      <c r="E61" s="1165"/>
      <c r="F61" s="113">
        <f>ROUND((E61*D61),2)</f>
        <v>0</v>
      </c>
    </row>
    <row r="62" spans="1:6" s="56" customFormat="1" ht="182">
      <c r="A62" s="69" t="s">
        <v>52</v>
      </c>
      <c r="B62" s="14" t="s">
        <v>1458</v>
      </c>
      <c r="C62" s="57"/>
      <c r="D62" s="58"/>
      <c r="E62" s="58"/>
      <c r="F62" s="113"/>
    </row>
    <row r="63" spans="1:6" s="56" customFormat="1" ht="195">
      <c r="A63" s="69" t="s">
        <v>52</v>
      </c>
      <c r="B63" s="14" t="s">
        <v>571</v>
      </c>
      <c r="C63" s="57"/>
      <c r="D63" s="58"/>
      <c r="E63" s="58"/>
      <c r="F63" s="113"/>
    </row>
    <row r="64" spans="1:6" s="56" customFormat="1" ht="26">
      <c r="A64" s="69" t="s">
        <v>52</v>
      </c>
      <c r="B64" s="14" t="s">
        <v>948</v>
      </c>
      <c r="C64" s="57"/>
      <c r="D64" s="58"/>
      <c r="E64" s="58"/>
      <c r="F64" s="113"/>
    </row>
    <row r="65" spans="1:6" s="56" customFormat="1" ht="117">
      <c r="A65" s="69" t="s">
        <v>52</v>
      </c>
      <c r="B65" s="14" t="s">
        <v>557</v>
      </c>
      <c r="C65" s="57"/>
      <c r="D65" s="58"/>
      <c r="E65" s="58"/>
      <c r="F65" s="113"/>
    </row>
    <row r="66" spans="1:6" s="56" customFormat="1" ht="52">
      <c r="A66" s="69" t="s">
        <v>52</v>
      </c>
      <c r="B66" s="14" t="s">
        <v>947</v>
      </c>
      <c r="C66" s="57"/>
      <c r="D66" s="58"/>
      <c r="E66" s="58"/>
      <c r="F66" s="113"/>
    </row>
    <row r="67" spans="1:6" s="56" customFormat="1" ht="65">
      <c r="A67" s="69" t="s">
        <v>52</v>
      </c>
      <c r="B67" s="14" t="s">
        <v>935</v>
      </c>
      <c r="C67" s="57"/>
      <c r="D67" s="58"/>
      <c r="E67" s="58"/>
      <c r="F67" s="113"/>
    </row>
    <row r="68" spans="1:6" s="56" customFormat="1" ht="13">
      <c r="A68" s="45"/>
      <c r="B68" s="46"/>
      <c r="C68" s="57"/>
      <c r="D68" s="58"/>
      <c r="E68" s="58"/>
      <c r="F68" s="113"/>
    </row>
    <row r="69" spans="1:6" s="56" customFormat="1" ht="78">
      <c r="A69" s="45" t="s">
        <v>259</v>
      </c>
      <c r="B69" s="46" t="s">
        <v>574</v>
      </c>
      <c r="C69" s="57" t="s">
        <v>39</v>
      </c>
      <c r="D69" s="58">
        <v>82.16</v>
      </c>
      <c r="E69" s="1165"/>
      <c r="F69" s="113">
        <f>ROUND((E69*D69),2)</f>
        <v>0</v>
      </c>
    </row>
    <row r="70" spans="1:6" s="56" customFormat="1" ht="13">
      <c r="A70" s="45"/>
      <c r="B70" s="82" t="s">
        <v>191</v>
      </c>
      <c r="C70" s="57"/>
      <c r="D70" s="58"/>
      <c r="E70" s="58"/>
      <c r="F70" s="58"/>
    </row>
    <row r="71" spans="1:6" s="56" customFormat="1" ht="13">
      <c r="A71" s="45"/>
      <c r="B71" s="83" t="s">
        <v>573</v>
      </c>
      <c r="C71" s="57"/>
      <c r="D71" s="58"/>
      <c r="E71" s="58"/>
      <c r="F71" s="58"/>
    </row>
    <row r="72" spans="1:6" s="56" customFormat="1" ht="182">
      <c r="A72" s="69" t="s">
        <v>52</v>
      </c>
      <c r="B72" s="14" t="s">
        <v>1458</v>
      </c>
      <c r="C72" s="57"/>
      <c r="D72" s="58"/>
      <c r="E72" s="58"/>
      <c r="F72" s="58"/>
    </row>
    <row r="73" spans="1:6" s="56" customFormat="1" ht="195">
      <c r="A73" s="69" t="s">
        <v>52</v>
      </c>
      <c r="B73" s="14" t="s">
        <v>571</v>
      </c>
      <c r="C73" s="57"/>
      <c r="D73" s="58"/>
      <c r="E73" s="58"/>
      <c r="F73" s="113"/>
    </row>
    <row r="74" spans="1:6" s="56" customFormat="1" ht="13">
      <c r="A74" s="45"/>
      <c r="B74" s="46"/>
      <c r="C74" s="57"/>
      <c r="D74" s="58"/>
      <c r="E74" s="58"/>
      <c r="F74" s="113"/>
    </row>
    <row r="75" spans="1:6" s="56" customFormat="1" ht="182">
      <c r="A75" s="45" t="s">
        <v>949</v>
      </c>
      <c r="B75" s="46" t="s">
        <v>2576</v>
      </c>
      <c r="C75" s="57" t="s">
        <v>31</v>
      </c>
      <c r="D75" s="58">
        <v>859.93</v>
      </c>
      <c r="E75" s="1165"/>
      <c r="F75" s="113">
        <f>ROUND((E75*D75),2)</f>
        <v>0</v>
      </c>
    </row>
    <row r="76" spans="1:6" s="56" customFormat="1" ht="13">
      <c r="A76" s="45"/>
      <c r="B76" s="46"/>
      <c r="C76" s="57"/>
      <c r="D76" s="58"/>
      <c r="E76" s="58"/>
      <c r="F76" s="113"/>
    </row>
    <row r="77" spans="1:6" s="56" customFormat="1" ht="52">
      <c r="A77" s="45" t="s">
        <v>950</v>
      </c>
      <c r="B77" s="46" t="s">
        <v>1669</v>
      </c>
      <c r="C77" s="57" t="s">
        <v>39</v>
      </c>
      <c r="D77" s="58">
        <v>45.37</v>
      </c>
      <c r="E77" s="1165"/>
      <c r="F77" s="113">
        <f>ROUND((E77*D77),2)</f>
        <v>0</v>
      </c>
    </row>
    <row r="78" spans="1:6" s="56" customFormat="1" ht="52">
      <c r="A78" s="69" t="s">
        <v>52</v>
      </c>
      <c r="B78" s="14" t="s">
        <v>562</v>
      </c>
      <c r="C78" s="57"/>
      <c r="D78" s="58"/>
      <c r="E78" s="58"/>
      <c r="F78" s="113"/>
    </row>
    <row r="79" spans="1:6" s="56" customFormat="1" ht="26">
      <c r="A79" s="45"/>
      <c r="B79" s="14" t="s">
        <v>563</v>
      </c>
      <c r="C79" s="57"/>
      <c r="D79" s="58"/>
      <c r="E79" s="58"/>
      <c r="F79" s="113"/>
    </row>
    <row r="80" spans="1:6" s="56" customFormat="1" ht="26">
      <c r="A80" s="45"/>
      <c r="B80" s="14" t="s">
        <v>564</v>
      </c>
      <c r="C80" s="57"/>
      <c r="D80" s="58"/>
      <c r="E80" s="58"/>
      <c r="F80" s="113"/>
    </row>
    <row r="81" spans="1:6" s="56" customFormat="1" ht="26">
      <c r="A81" s="45"/>
      <c r="B81" s="14" t="s">
        <v>565</v>
      </c>
      <c r="C81" s="57"/>
      <c r="D81" s="58"/>
      <c r="E81" s="58"/>
      <c r="F81" s="113"/>
    </row>
    <row r="82" spans="1:6" s="56" customFormat="1" ht="26">
      <c r="A82" s="45"/>
      <c r="B82" s="14" t="s">
        <v>566</v>
      </c>
      <c r="C82" s="57"/>
      <c r="D82" s="58"/>
      <c r="E82" s="58"/>
      <c r="F82" s="113"/>
    </row>
    <row r="83" spans="1:6" s="56" customFormat="1" ht="65">
      <c r="A83" s="45"/>
      <c r="B83" s="160" t="s">
        <v>567</v>
      </c>
      <c r="C83" s="57"/>
      <c r="D83" s="58"/>
      <c r="E83" s="58"/>
      <c r="F83" s="113"/>
    </row>
    <row r="84" spans="1:6" s="56" customFormat="1" ht="39">
      <c r="A84" s="69" t="s">
        <v>52</v>
      </c>
      <c r="B84" s="14" t="s">
        <v>1670</v>
      </c>
      <c r="C84" s="57"/>
      <c r="D84" s="58"/>
      <c r="E84" s="58"/>
      <c r="F84" s="113"/>
    </row>
    <row r="85" spans="1:6" s="56" customFormat="1" ht="78">
      <c r="A85" s="69" t="s">
        <v>52</v>
      </c>
      <c r="B85" s="14" t="s">
        <v>1671</v>
      </c>
      <c r="C85" s="57"/>
      <c r="D85" s="58"/>
      <c r="E85" s="58"/>
      <c r="F85" s="113"/>
    </row>
    <row r="86" spans="1:6" s="56" customFormat="1" ht="143">
      <c r="A86" s="69" t="s">
        <v>52</v>
      </c>
      <c r="B86" s="14" t="s">
        <v>1672</v>
      </c>
      <c r="C86" s="57"/>
      <c r="D86" s="58"/>
      <c r="E86" s="58"/>
      <c r="F86" s="113"/>
    </row>
    <row r="87" spans="1:6" s="56" customFormat="1" ht="26">
      <c r="A87" s="69" t="s">
        <v>52</v>
      </c>
      <c r="B87" s="14" t="s">
        <v>568</v>
      </c>
      <c r="C87" s="57"/>
      <c r="D87" s="58"/>
      <c r="E87" s="58"/>
      <c r="F87" s="113"/>
    </row>
    <row r="88" spans="1:6" s="56" customFormat="1" ht="13">
      <c r="A88" s="45"/>
      <c r="B88" s="46"/>
      <c r="C88" s="57"/>
      <c r="D88" s="58"/>
      <c r="E88" s="58"/>
      <c r="F88" s="113"/>
    </row>
    <row r="89" spans="1:6" s="56" customFormat="1" ht="39">
      <c r="A89" s="45" t="s">
        <v>1662</v>
      </c>
      <c r="B89" s="46" t="s">
        <v>936</v>
      </c>
      <c r="C89" s="57" t="s">
        <v>39</v>
      </c>
      <c r="D89" s="58">
        <v>150</v>
      </c>
      <c r="E89" s="1165"/>
      <c r="F89" s="113">
        <f>ROUND((E89*D89),2)</f>
        <v>0</v>
      </c>
    </row>
    <row r="90" spans="1:6" s="56" customFormat="1" ht="52">
      <c r="A90" s="69" t="s">
        <v>52</v>
      </c>
      <c r="B90" s="14" t="s">
        <v>562</v>
      </c>
      <c r="C90" s="57"/>
      <c r="D90" s="58"/>
      <c r="E90" s="58"/>
      <c r="F90" s="113"/>
    </row>
    <row r="91" spans="1:6" s="56" customFormat="1" ht="26">
      <c r="A91" s="45"/>
      <c r="B91" s="14" t="s">
        <v>563</v>
      </c>
      <c r="C91" s="57"/>
      <c r="D91" s="58"/>
      <c r="E91" s="58"/>
      <c r="F91" s="113"/>
    </row>
    <row r="92" spans="1:6" s="56" customFormat="1" ht="26">
      <c r="A92" s="45"/>
      <c r="B92" s="14" t="s">
        <v>564</v>
      </c>
      <c r="C92" s="57"/>
      <c r="D92" s="58"/>
      <c r="E92" s="58"/>
      <c r="F92" s="113"/>
    </row>
    <row r="93" spans="1:6" s="56" customFormat="1" ht="26">
      <c r="A93" s="45"/>
      <c r="B93" s="14" t="s">
        <v>565</v>
      </c>
      <c r="C93" s="57"/>
      <c r="D93" s="58"/>
      <c r="E93" s="58"/>
      <c r="F93" s="113"/>
    </row>
    <row r="94" spans="1:6" s="56" customFormat="1" ht="26">
      <c r="A94" s="45"/>
      <c r="B94" s="14" t="s">
        <v>566</v>
      </c>
      <c r="C94" s="57"/>
      <c r="D94" s="58"/>
      <c r="E94" s="58"/>
      <c r="F94" s="113"/>
    </row>
    <row r="95" spans="1:6" s="56" customFormat="1" ht="65">
      <c r="A95" s="45"/>
      <c r="B95" s="160" t="s">
        <v>567</v>
      </c>
      <c r="C95" s="57"/>
      <c r="D95" s="58"/>
      <c r="E95" s="58"/>
      <c r="F95" s="113"/>
    </row>
    <row r="96" spans="1:6" s="56" customFormat="1" ht="13">
      <c r="A96" s="69" t="s">
        <v>52</v>
      </c>
      <c r="B96" s="14" t="s">
        <v>937</v>
      </c>
      <c r="C96" s="57"/>
      <c r="D96" s="58"/>
      <c r="E96" s="58"/>
      <c r="F96" s="113"/>
    </row>
    <row r="97" spans="1:6" s="56" customFormat="1" ht="26">
      <c r="A97" s="69" t="s">
        <v>52</v>
      </c>
      <c r="B97" s="14" t="s">
        <v>568</v>
      </c>
      <c r="C97" s="57"/>
      <c r="D97" s="58"/>
      <c r="E97" s="58"/>
      <c r="F97" s="113"/>
    </row>
    <row r="98" spans="1:6" s="56" customFormat="1" ht="13">
      <c r="A98" s="45"/>
      <c r="B98" s="46"/>
      <c r="C98" s="57"/>
      <c r="D98" s="58"/>
      <c r="E98" s="58"/>
      <c r="F98" s="113"/>
    </row>
    <row r="99" spans="1:6" s="56" customFormat="1" ht="13.5" thickBot="1">
      <c r="A99" s="45"/>
      <c r="B99" s="46"/>
      <c r="C99" s="57"/>
      <c r="D99" s="91"/>
      <c r="E99" s="58"/>
      <c r="F99" s="58"/>
    </row>
    <row r="100" spans="1:6" s="23" customFormat="1" ht="14.5" thickBot="1">
      <c r="A100" s="50"/>
      <c r="B100" s="199" t="s">
        <v>203</v>
      </c>
      <c r="C100" s="51"/>
      <c r="D100" s="52"/>
      <c r="E100" s="52"/>
      <c r="F100" s="52">
        <f>ROUND(SUM(F17:F99),2)</f>
        <v>0</v>
      </c>
    </row>
    <row r="101" spans="1:6" ht="14.5" thickTop="1">
      <c r="A101" s="47"/>
      <c r="B101" s="136"/>
      <c r="C101" s="48"/>
      <c r="D101" s="49"/>
      <c r="E101" s="49"/>
      <c r="F101" s="49"/>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4" manualBreakCount="4">
    <brk id="21" max="5" man="1"/>
    <brk id="28" max="5" man="1"/>
    <brk id="76" max="5" man="1"/>
    <brk id="88" max="16383" man="1"/>
  </rowBreaks>
  <colBreaks count="1" manualBreakCount="1">
    <brk id="8" max="1048575"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EC14D-40F1-48AC-9538-59CC6020C83B}">
  <sheetPr>
    <tabColor theme="6" tint="0.39997558519241921"/>
  </sheetPr>
  <dimension ref="A1:G54"/>
  <sheetViews>
    <sheetView view="pageBreakPreview" topLeftCell="A40" zoomScaleNormal="100" zoomScaleSheetLayoutView="100" workbookViewId="0">
      <selection activeCell="F53" sqref="F53"/>
    </sheetView>
  </sheetViews>
  <sheetFormatPr defaultColWidth="9.1796875" defaultRowHeight="14"/>
  <cols>
    <col min="1" max="1" width="5.7265625" style="98" customWidth="1"/>
    <col min="2" max="2" width="40.54296875" style="186" customWidth="1"/>
    <col min="3" max="3" width="6.7265625" style="32" customWidth="1"/>
    <col min="4" max="4" width="8.54296875" style="32" customWidth="1"/>
    <col min="5" max="5" width="10.54296875" style="1169" customWidth="1"/>
    <col min="6" max="6" width="12.54296875" style="1169" customWidth="1"/>
    <col min="7" max="7" width="9.1796875" style="32"/>
    <col min="8" max="8" width="10.54296875" style="32" bestFit="1" customWidth="1"/>
    <col min="9" max="11" width="9.1796875" style="32"/>
    <col min="12" max="12" width="7.1796875" style="32" customWidth="1"/>
    <col min="13" max="16384" width="9.1796875" style="32"/>
  </cols>
  <sheetData>
    <row r="1" spans="1:7" ht="14.5">
      <c r="A1" s="111" t="s">
        <v>276</v>
      </c>
      <c r="B1" s="184" t="s">
        <v>323</v>
      </c>
      <c r="C1" s="1147"/>
      <c r="D1" s="1147"/>
      <c r="E1" s="1168"/>
      <c r="F1" s="1168"/>
    </row>
    <row r="2" spans="1:7">
      <c r="A2" s="109"/>
      <c r="B2" s="185"/>
    </row>
    <row r="3" spans="1:7">
      <c r="A3" s="858" t="s">
        <v>275</v>
      </c>
      <c r="B3" s="195"/>
      <c r="C3" s="1129"/>
      <c r="D3" s="61"/>
      <c r="E3" s="1129"/>
      <c r="F3" s="1130"/>
    </row>
    <row r="4" spans="1:7" s="62" customFormat="1" ht="11.5">
      <c r="A4" s="1612" t="s">
        <v>384</v>
      </c>
      <c r="B4" s="1633"/>
      <c r="C4" s="1633"/>
      <c r="D4" s="1633"/>
      <c r="E4" s="1633"/>
      <c r="F4" s="1633"/>
    </row>
    <row r="5" spans="1:7" ht="21.25" customHeight="1">
      <c r="A5" s="1632" t="s">
        <v>385</v>
      </c>
      <c r="B5" s="1632"/>
      <c r="C5" s="1632"/>
      <c r="D5" s="1632"/>
      <c r="E5" s="1632"/>
      <c r="F5" s="1632"/>
      <c r="G5" s="98"/>
    </row>
    <row r="6" spans="1:7" ht="44.15" customHeight="1">
      <c r="A6" s="1632" t="s">
        <v>386</v>
      </c>
      <c r="B6" s="1632"/>
      <c r="C6" s="1632"/>
      <c r="D6" s="1632"/>
      <c r="E6" s="1632"/>
      <c r="F6" s="1632"/>
      <c r="G6" s="98"/>
    </row>
    <row r="7" spans="1:7" ht="31.5" customHeight="1">
      <c r="A7" s="1632" t="s">
        <v>387</v>
      </c>
      <c r="B7" s="1632"/>
      <c r="C7" s="1632"/>
      <c r="D7" s="1632"/>
      <c r="E7" s="1632"/>
      <c r="F7" s="1632"/>
      <c r="G7" s="98"/>
    </row>
    <row r="8" spans="1:7" ht="31.5" customHeight="1">
      <c r="A8" s="1632" t="s">
        <v>388</v>
      </c>
      <c r="B8" s="1632"/>
      <c r="C8" s="1632"/>
      <c r="D8" s="1632"/>
      <c r="E8" s="1632"/>
      <c r="F8" s="1632"/>
      <c r="G8" s="98"/>
    </row>
    <row r="9" spans="1:7" ht="31.5" customHeight="1">
      <c r="A9" s="1670" t="s">
        <v>2577</v>
      </c>
      <c r="B9" s="1670"/>
      <c r="C9" s="1670"/>
      <c r="D9" s="1670"/>
      <c r="E9" s="1670"/>
      <c r="F9" s="1670"/>
      <c r="G9" s="98"/>
    </row>
    <row r="10" spans="1:7">
      <c r="A10" s="110"/>
      <c r="B10" s="221"/>
      <c r="C10" s="1148"/>
      <c r="D10" s="1148"/>
      <c r="E10" s="1174"/>
      <c r="F10" s="1174"/>
      <c r="G10" s="98"/>
    </row>
    <row r="11" spans="1:7" ht="14.5">
      <c r="A11" s="109"/>
      <c r="B11" s="185"/>
      <c r="C11" s="106"/>
      <c r="D11" s="106"/>
      <c r="E11" s="1170"/>
      <c r="F11" s="1170"/>
    </row>
    <row r="12" spans="1:7" ht="14.5" thickBot="1">
      <c r="A12" s="108"/>
      <c r="B12" s="187" t="s">
        <v>25</v>
      </c>
      <c r="C12" s="107" t="s">
        <v>26</v>
      </c>
      <c r="D12" s="107" t="s">
        <v>27</v>
      </c>
      <c r="E12" s="1171" t="s">
        <v>28</v>
      </c>
      <c r="F12" s="1171" t="s">
        <v>29</v>
      </c>
    </row>
    <row r="13" spans="1:7" s="27" customFormat="1" ht="15" thickTop="1">
      <c r="A13" s="106"/>
      <c r="B13" s="220"/>
      <c r="C13" s="106"/>
      <c r="D13" s="106"/>
      <c r="E13" s="1170"/>
      <c r="F13" s="1170"/>
    </row>
    <row r="14" spans="1:7" s="76" customFormat="1" ht="78">
      <c r="A14" s="105" t="s">
        <v>274</v>
      </c>
      <c r="B14" s="24" t="s">
        <v>539</v>
      </c>
      <c r="C14" s="75" t="s">
        <v>39</v>
      </c>
      <c r="D14" s="113">
        <v>122.24</v>
      </c>
      <c r="E14" s="1172"/>
      <c r="F14" s="113">
        <f>ROUND((E14*D14),2)</f>
        <v>0</v>
      </c>
    </row>
    <row r="15" spans="1:7" s="76" customFormat="1">
      <c r="A15" s="105"/>
      <c r="B15" s="175" t="s">
        <v>887</v>
      </c>
      <c r="C15" s="75"/>
      <c r="D15" s="113"/>
      <c r="E15" s="99"/>
      <c r="F15" s="113"/>
    </row>
    <row r="16" spans="1:7" s="76" customFormat="1" ht="130">
      <c r="A16" s="156" t="s">
        <v>52</v>
      </c>
      <c r="B16" s="14" t="s">
        <v>540</v>
      </c>
      <c r="C16" s="75"/>
      <c r="D16" s="113"/>
      <c r="E16" s="99"/>
      <c r="F16" s="113"/>
    </row>
    <row r="17" spans="1:6" s="76" customFormat="1" ht="65">
      <c r="A17" s="156" t="s">
        <v>52</v>
      </c>
      <c r="B17" s="14" t="s">
        <v>541</v>
      </c>
      <c r="C17" s="75"/>
      <c r="D17" s="113"/>
      <c r="E17" s="99"/>
      <c r="F17" s="113"/>
    </row>
    <row r="18" spans="1:6" s="76" customFormat="1" ht="78">
      <c r="A18" s="156" t="s">
        <v>52</v>
      </c>
      <c r="B18" s="14" t="s">
        <v>542</v>
      </c>
      <c r="C18" s="75"/>
      <c r="D18" s="113"/>
      <c r="E18" s="99"/>
      <c r="F18" s="113"/>
    </row>
    <row r="19" spans="1:6" s="76" customFormat="1" ht="63">
      <c r="A19" s="156" t="s">
        <v>52</v>
      </c>
      <c r="B19" s="222" t="s">
        <v>543</v>
      </c>
      <c r="C19" s="75"/>
      <c r="D19" s="113"/>
      <c r="E19" s="99"/>
      <c r="F19" s="113"/>
    </row>
    <row r="20" spans="1:6" s="76" customFormat="1" ht="117">
      <c r="A20" s="156" t="s">
        <v>52</v>
      </c>
      <c r="B20" s="14" t="s">
        <v>544</v>
      </c>
      <c r="C20" s="75"/>
      <c r="D20" s="113"/>
      <c r="E20" s="99"/>
      <c r="F20" s="113"/>
    </row>
    <row r="21" spans="1:6" s="76" customFormat="1" ht="26">
      <c r="A21" s="105"/>
      <c r="B21" s="160" t="s">
        <v>545</v>
      </c>
      <c r="C21" s="75"/>
      <c r="D21" s="113"/>
      <c r="E21" s="99"/>
      <c r="F21" s="113"/>
    </row>
    <row r="22" spans="1:6" s="76" customFormat="1" ht="117">
      <c r="A22" s="156" t="s">
        <v>52</v>
      </c>
      <c r="B22" s="14" t="s">
        <v>546</v>
      </c>
      <c r="C22" s="75"/>
      <c r="D22" s="113"/>
      <c r="E22" s="99"/>
      <c r="F22" s="113"/>
    </row>
    <row r="23" spans="1:6" s="76" customFormat="1" ht="78">
      <c r="A23" s="156" t="s">
        <v>52</v>
      </c>
      <c r="B23" s="14" t="s">
        <v>542</v>
      </c>
      <c r="C23" s="75"/>
      <c r="D23" s="113"/>
      <c r="E23" s="99"/>
      <c r="F23" s="113"/>
    </row>
    <row r="24" spans="1:6" s="76" customFormat="1" ht="65">
      <c r="A24" s="156" t="s">
        <v>52</v>
      </c>
      <c r="B24" s="14" t="s">
        <v>547</v>
      </c>
      <c r="C24" s="75"/>
      <c r="D24" s="113"/>
      <c r="E24" s="99"/>
      <c r="F24" s="113"/>
    </row>
    <row r="25" spans="1:6" s="76" customFormat="1">
      <c r="A25" s="156"/>
      <c r="B25" s="14"/>
      <c r="C25" s="75"/>
      <c r="D25" s="113"/>
      <c r="E25" s="99"/>
      <c r="F25" s="113"/>
    </row>
    <row r="26" spans="1:6" s="76" customFormat="1" ht="78">
      <c r="A26" s="105" t="s">
        <v>274</v>
      </c>
      <c r="B26" s="24" t="s">
        <v>951</v>
      </c>
      <c r="C26" s="75" t="s">
        <v>39</v>
      </c>
      <c r="D26" s="113">
        <v>89.84</v>
      </c>
      <c r="E26" s="1172"/>
      <c r="F26" s="113">
        <f>ROUND((E26*D26),2)</f>
        <v>0</v>
      </c>
    </row>
    <row r="27" spans="1:6" s="76" customFormat="1">
      <c r="A27" s="105"/>
      <c r="B27" s="175" t="s">
        <v>952</v>
      </c>
      <c r="C27" s="75"/>
      <c r="D27" s="113"/>
      <c r="E27" s="99"/>
      <c r="F27" s="113"/>
    </row>
    <row r="28" spans="1:6" s="76" customFormat="1" ht="143">
      <c r="A28" s="156" t="s">
        <v>52</v>
      </c>
      <c r="B28" s="14" t="s">
        <v>953</v>
      </c>
      <c r="C28" s="75"/>
      <c r="D28" s="113"/>
      <c r="E28" s="99"/>
      <c r="F28" s="113"/>
    </row>
    <row r="29" spans="1:6" s="76" customFormat="1" ht="26">
      <c r="A29" s="156"/>
      <c r="B29" s="160" t="s">
        <v>954</v>
      </c>
      <c r="C29" s="75"/>
      <c r="D29" s="113"/>
      <c r="E29" s="99"/>
      <c r="F29" s="113"/>
    </row>
    <row r="30" spans="1:6" s="76" customFormat="1" ht="117">
      <c r="A30" s="156" t="s">
        <v>52</v>
      </c>
      <c r="B30" s="14" t="s">
        <v>546</v>
      </c>
      <c r="C30" s="75"/>
      <c r="D30" s="113"/>
      <c r="E30" s="99"/>
      <c r="F30" s="113"/>
    </row>
    <row r="31" spans="1:6" s="76" customFormat="1" ht="78">
      <c r="A31" s="156" t="s">
        <v>52</v>
      </c>
      <c r="B31" s="14" t="s">
        <v>955</v>
      </c>
      <c r="C31" s="75"/>
      <c r="D31" s="113"/>
      <c r="E31" s="99"/>
      <c r="F31" s="113"/>
    </row>
    <row r="32" spans="1:6" s="76" customFormat="1" ht="52">
      <c r="A32" s="156" t="s">
        <v>52</v>
      </c>
      <c r="B32" s="14" t="s">
        <v>956</v>
      </c>
      <c r="C32" s="75"/>
      <c r="D32" s="113"/>
      <c r="E32" s="99"/>
      <c r="F32" s="113"/>
    </row>
    <row r="33" spans="1:6" s="76" customFormat="1">
      <c r="A33" s="156"/>
      <c r="B33" s="14"/>
      <c r="C33" s="75"/>
      <c r="D33" s="113"/>
      <c r="E33" s="99"/>
      <c r="F33" s="113"/>
    </row>
    <row r="34" spans="1:6" s="76" customFormat="1" ht="65">
      <c r="A34" s="105" t="s">
        <v>2578</v>
      </c>
      <c r="B34" s="24" t="s">
        <v>2579</v>
      </c>
      <c r="C34" s="75" t="s">
        <v>39</v>
      </c>
      <c r="D34" s="113">
        <v>34.03</v>
      </c>
      <c r="E34" s="1172"/>
      <c r="F34" s="113">
        <f>ROUND((E34*D34),2)</f>
        <v>0</v>
      </c>
    </row>
    <row r="35" spans="1:6" s="76" customFormat="1">
      <c r="A35" s="105"/>
      <c r="B35" s="24" t="s">
        <v>1762</v>
      </c>
      <c r="C35" s="75"/>
      <c r="D35" s="113"/>
      <c r="E35" s="99"/>
      <c r="F35" s="113"/>
    </row>
    <row r="36" spans="1:6" s="76" customFormat="1" ht="52">
      <c r="A36" s="156" t="s">
        <v>52</v>
      </c>
      <c r="B36" s="14" t="s">
        <v>2580</v>
      </c>
      <c r="C36" s="75"/>
      <c r="D36" s="113"/>
      <c r="E36" s="99"/>
      <c r="F36" s="113"/>
    </row>
    <row r="37" spans="1:6" s="76" customFormat="1" ht="52">
      <c r="A37" s="156" t="s">
        <v>52</v>
      </c>
      <c r="B37" s="14" t="s">
        <v>2581</v>
      </c>
      <c r="C37" s="75"/>
      <c r="D37" s="113"/>
      <c r="E37" s="99"/>
      <c r="F37" s="113"/>
    </row>
    <row r="38" spans="1:6" s="76" customFormat="1" ht="65">
      <c r="A38" s="156" t="s">
        <v>52</v>
      </c>
      <c r="B38" s="14" t="s">
        <v>2582</v>
      </c>
      <c r="C38" s="75"/>
      <c r="D38" s="113"/>
      <c r="E38" s="99"/>
      <c r="F38" s="113"/>
    </row>
    <row r="39" spans="1:6" s="76" customFormat="1" ht="91">
      <c r="A39" s="156" t="s">
        <v>52</v>
      </c>
      <c r="B39" s="14" t="s">
        <v>2583</v>
      </c>
      <c r="C39" s="75"/>
      <c r="D39" s="113"/>
      <c r="E39" s="99"/>
      <c r="F39" s="113"/>
    </row>
    <row r="40" spans="1:6" s="76" customFormat="1" ht="52">
      <c r="A40" s="156" t="s">
        <v>52</v>
      </c>
      <c r="B40" s="14" t="s">
        <v>2581</v>
      </c>
      <c r="C40" s="75"/>
      <c r="D40" s="113"/>
      <c r="E40" s="99"/>
      <c r="F40" s="113"/>
    </row>
    <row r="41" spans="1:6" s="76" customFormat="1" ht="52">
      <c r="A41" s="156" t="s">
        <v>52</v>
      </c>
      <c r="B41" s="14" t="s">
        <v>2580</v>
      </c>
      <c r="C41" s="75"/>
      <c r="D41" s="113"/>
      <c r="E41" s="99"/>
      <c r="F41" s="113"/>
    </row>
    <row r="42" spans="1:6" s="76" customFormat="1">
      <c r="A42" s="156"/>
      <c r="B42" s="14"/>
      <c r="C42" s="75"/>
      <c r="D42" s="113"/>
      <c r="E42" s="99"/>
      <c r="F42" s="113"/>
    </row>
    <row r="43" spans="1:6" s="76" customFormat="1" ht="65">
      <c r="A43" s="105" t="s">
        <v>2584</v>
      </c>
      <c r="B43" s="24" t="s">
        <v>2585</v>
      </c>
      <c r="C43" s="75" t="s">
        <v>39</v>
      </c>
      <c r="D43" s="113">
        <v>44.16</v>
      </c>
      <c r="E43" s="1172"/>
      <c r="F43" s="113">
        <f>ROUND((E43*D43),2)</f>
        <v>0</v>
      </c>
    </row>
    <row r="44" spans="1:6" s="76" customFormat="1">
      <c r="A44" s="156"/>
      <c r="B44" s="24" t="s">
        <v>2586</v>
      </c>
      <c r="C44" s="75"/>
      <c r="D44" s="113"/>
      <c r="E44" s="99"/>
      <c r="F44" s="113"/>
    </row>
    <row r="45" spans="1:6" s="76" customFormat="1" ht="52">
      <c r="A45" s="156" t="s">
        <v>52</v>
      </c>
      <c r="B45" s="14" t="s">
        <v>2587</v>
      </c>
      <c r="C45" s="75"/>
      <c r="D45" s="113"/>
      <c r="E45" s="99"/>
      <c r="F45" s="113"/>
    </row>
    <row r="46" spans="1:6" s="76" customFormat="1" ht="65">
      <c r="A46" s="156" t="s">
        <v>52</v>
      </c>
      <c r="B46" s="14" t="s">
        <v>2588</v>
      </c>
      <c r="C46" s="75"/>
      <c r="D46" s="113"/>
      <c r="E46" s="99"/>
      <c r="F46" s="113"/>
    </row>
    <row r="47" spans="1:6" s="76" customFormat="1" ht="39">
      <c r="A47" s="156" t="s">
        <v>52</v>
      </c>
      <c r="B47" s="14" t="s">
        <v>2589</v>
      </c>
      <c r="C47" s="75"/>
      <c r="D47" s="113"/>
      <c r="E47" s="99"/>
      <c r="F47" s="113"/>
    </row>
    <row r="48" spans="1:6" s="76" customFormat="1" ht="104">
      <c r="A48" s="156" t="s">
        <v>52</v>
      </c>
      <c r="B48" s="14" t="s">
        <v>2590</v>
      </c>
      <c r="C48" s="75"/>
      <c r="D48" s="113"/>
      <c r="E48" s="99"/>
      <c r="F48" s="113"/>
    </row>
    <row r="49" spans="1:6" s="76" customFormat="1" ht="65">
      <c r="A49" s="156" t="s">
        <v>52</v>
      </c>
      <c r="B49" s="14" t="s">
        <v>935</v>
      </c>
      <c r="C49" s="75"/>
      <c r="D49" s="113"/>
      <c r="E49" s="99"/>
      <c r="F49" s="113"/>
    </row>
    <row r="50" spans="1:6" s="76" customFormat="1" ht="52">
      <c r="A50" s="156" t="s">
        <v>52</v>
      </c>
      <c r="B50" s="14" t="s">
        <v>2591</v>
      </c>
      <c r="C50" s="75"/>
      <c r="D50" s="113"/>
      <c r="E50" s="99"/>
      <c r="F50" s="113"/>
    </row>
    <row r="51" spans="1:6" s="76" customFormat="1" ht="14.5" thickBot="1">
      <c r="A51" s="104"/>
      <c r="B51" s="65"/>
      <c r="C51" s="33"/>
      <c r="D51" s="99"/>
      <c r="E51" s="99"/>
      <c r="F51" s="99"/>
    </row>
    <row r="52" spans="1:6" s="76" customFormat="1" ht="14.5" thickBot="1">
      <c r="A52" s="103"/>
      <c r="B52" s="223" t="s">
        <v>273</v>
      </c>
      <c r="C52" s="102"/>
      <c r="D52" s="101"/>
      <c r="E52" s="101"/>
      <c r="F52" s="1173">
        <f>ROUND(SUM(F13:F51),2)</f>
        <v>0</v>
      </c>
    </row>
    <row r="53" spans="1:6" ht="14.5" thickTop="1">
      <c r="A53" s="100"/>
      <c r="B53" s="65"/>
      <c r="C53" s="33"/>
      <c r="D53" s="99"/>
      <c r="E53" s="99"/>
      <c r="F53" s="99"/>
    </row>
    <row r="54" spans="1:6">
      <c r="A54" s="100"/>
      <c r="B54" s="65"/>
      <c r="C54" s="33"/>
      <c r="D54" s="99"/>
      <c r="E54" s="99"/>
      <c r="F54" s="99"/>
    </row>
  </sheetData>
  <sheetProtection selectLockedCells="1" selectUn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B0064-ACDA-4435-A361-95E26B99CFD4}">
  <sheetPr>
    <tabColor theme="6" tint="0.39997558519241921"/>
  </sheetPr>
  <dimension ref="A1:F139"/>
  <sheetViews>
    <sheetView view="pageBreakPreview" topLeftCell="A125" zoomScaleNormal="100" zoomScaleSheetLayoutView="100" workbookViewId="0">
      <selection activeCell="F139" sqref="F139"/>
    </sheetView>
  </sheetViews>
  <sheetFormatPr defaultColWidth="9.1796875" defaultRowHeight="14"/>
  <cols>
    <col min="1" max="1" width="5.7265625" style="98" customWidth="1"/>
    <col min="2" max="2" width="40.54296875" style="186" customWidth="1"/>
    <col min="3" max="3" width="6.7265625" style="32" customWidth="1"/>
    <col min="4" max="4" width="8.54296875" style="32" customWidth="1"/>
    <col min="5" max="5" width="10.54296875" style="1169" customWidth="1"/>
    <col min="6" max="6" width="12.54296875" style="1169" customWidth="1"/>
    <col min="7" max="7" width="9.1796875" style="32"/>
    <col min="8" max="8" width="10.54296875" style="32" bestFit="1" customWidth="1"/>
    <col min="9" max="11" width="9.1796875" style="32"/>
    <col min="12" max="12" width="7.1796875" style="32" customWidth="1"/>
    <col min="13" max="16384" width="9.1796875" style="32"/>
  </cols>
  <sheetData>
    <row r="1" spans="1:6" ht="14.5">
      <c r="A1" s="111" t="s">
        <v>320</v>
      </c>
      <c r="B1" s="184" t="s">
        <v>319</v>
      </c>
      <c r="C1" s="1147"/>
      <c r="D1" s="1147"/>
      <c r="E1" s="1168"/>
      <c r="F1" s="1168"/>
    </row>
    <row r="2" spans="1:6">
      <c r="A2" s="109"/>
      <c r="B2" s="185"/>
    </row>
    <row r="3" spans="1:6">
      <c r="A3" s="109"/>
      <c r="B3" s="1638" t="s">
        <v>324</v>
      </c>
      <c r="C3" s="1638"/>
      <c r="D3" s="1638"/>
      <c r="E3" s="1638"/>
      <c r="F3" s="1638"/>
    </row>
    <row r="4" spans="1:6" s="62" customFormat="1">
      <c r="A4" s="109"/>
      <c r="B4" s="1637"/>
      <c r="C4" s="1637"/>
      <c r="D4" s="1637"/>
      <c r="E4" s="1637"/>
      <c r="F4" s="1637"/>
    </row>
    <row r="5" spans="1:6" s="62" customFormat="1">
      <c r="A5" s="109"/>
      <c r="B5" s="1638" t="s">
        <v>318</v>
      </c>
      <c r="C5" s="1638"/>
      <c r="D5" s="1638"/>
      <c r="E5" s="1638"/>
      <c r="F5" s="1638"/>
    </row>
    <row r="6" spans="1:6" s="62" customFormat="1">
      <c r="A6" s="109"/>
      <c r="B6" s="1637" t="s">
        <v>317</v>
      </c>
      <c r="C6" s="1637"/>
      <c r="D6" s="1637"/>
      <c r="E6" s="1637"/>
      <c r="F6" s="1637"/>
    </row>
    <row r="7" spans="1:6" s="81" customFormat="1">
      <c r="A7" s="109"/>
      <c r="B7" s="1637" t="s">
        <v>316</v>
      </c>
      <c r="C7" s="1637"/>
      <c r="D7" s="1637"/>
      <c r="E7" s="1637"/>
      <c r="F7" s="1637"/>
    </row>
    <row r="8" spans="1:6">
      <c r="A8" s="109"/>
      <c r="B8" s="1637" t="s">
        <v>315</v>
      </c>
      <c r="C8" s="1637"/>
      <c r="D8" s="1637"/>
      <c r="E8" s="1637"/>
      <c r="F8" s="1637"/>
    </row>
    <row r="9" spans="1:6">
      <c r="A9" s="109"/>
      <c r="B9" s="1638" t="s">
        <v>314</v>
      </c>
      <c r="C9" s="1638"/>
      <c r="D9" s="1638"/>
      <c r="E9" s="1638"/>
      <c r="F9" s="1638"/>
    </row>
    <row r="10" spans="1:6" s="27" customFormat="1">
      <c r="A10" s="109"/>
      <c r="B10" s="1637" t="s">
        <v>313</v>
      </c>
      <c r="C10" s="1637"/>
      <c r="D10" s="1637"/>
      <c r="E10" s="1637"/>
      <c r="F10" s="1637"/>
    </row>
    <row r="11" spans="1:6">
      <c r="A11" s="109"/>
      <c r="B11" s="1637" t="s">
        <v>312</v>
      </c>
      <c r="C11" s="1637"/>
      <c r="D11" s="1637"/>
      <c r="E11" s="1637"/>
      <c r="F11" s="1637"/>
    </row>
    <row r="12" spans="1:6" s="76" customFormat="1">
      <c r="A12" s="109"/>
      <c r="B12" s="1639" t="s">
        <v>311</v>
      </c>
      <c r="C12" s="1639"/>
      <c r="D12" s="1639"/>
      <c r="E12" s="1639"/>
      <c r="F12" s="1639"/>
    </row>
    <row r="13" spans="1:6" s="76" customFormat="1" ht="13">
      <c r="A13" s="116" t="s">
        <v>283</v>
      </c>
      <c r="B13" s="1637" t="s">
        <v>310</v>
      </c>
      <c r="C13" s="1637"/>
      <c r="D13" s="1637"/>
      <c r="E13" s="1637"/>
      <c r="F13" s="1637"/>
    </row>
    <row r="14" spans="1:6" s="76" customFormat="1" ht="13">
      <c r="A14" s="116" t="s">
        <v>283</v>
      </c>
      <c r="B14" s="1637" t="s">
        <v>309</v>
      </c>
      <c r="C14" s="1637"/>
      <c r="D14" s="1637"/>
      <c r="E14" s="1637"/>
      <c r="F14" s="1637"/>
    </row>
    <row r="15" spans="1:6" s="76" customFormat="1" ht="13">
      <c r="A15" s="116" t="s">
        <v>283</v>
      </c>
      <c r="B15" s="1637" t="s">
        <v>308</v>
      </c>
      <c r="C15" s="1637"/>
      <c r="D15" s="1637"/>
      <c r="E15" s="1637"/>
      <c r="F15" s="1637"/>
    </row>
    <row r="16" spans="1:6" s="76" customFormat="1" ht="13">
      <c r="A16" s="116" t="s">
        <v>283</v>
      </c>
      <c r="B16" s="1637" t="s">
        <v>307</v>
      </c>
      <c r="C16" s="1637"/>
      <c r="D16" s="1637"/>
      <c r="E16" s="1637"/>
      <c r="F16" s="1637"/>
    </row>
    <row r="17" spans="1:6" s="76" customFormat="1" ht="13">
      <c r="A17" s="116" t="s">
        <v>283</v>
      </c>
      <c r="B17" s="1637" t="s">
        <v>306</v>
      </c>
      <c r="C17" s="1637"/>
      <c r="D17" s="1637"/>
      <c r="E17" s="1637"/>
      <c r="F17" s="1637"/>
    </row>
    <row r="18" spans="1:6" s="76" customFormat="1" ht="13">
      <c r="A18" s="116" t="s">
        <v>283</v>
      </c>
      <c r="B18" s="1637" t="s">
        <v>305</v>
      </c>
      <c r="C18" s="1637"/>
      <c r="D18" s="1637"/>
      <c r="E18" s="1637"/>
      <c r="F18" s="1637"/>
    </row>
    <row r="19" spans="1:6" s="76" customFormat="1" ht="13">
      <c r="A19" s="116" t="s">
        <v>283</v>
      </c>
      <c r="B19" s="1637" t="s">
        <v>304</v>
      </c>
      <c r="C19" s="1637"/>
      <c r="D19" s="1637"/>
      <c r="E19" s="1637"/>
      <c r="F19" s="1637"/>
    </row>
    <row r="20" spans="1:6" s="76" customFormat="1" ht="28.5" customHeight="1">
      <c r="A20" s="116" t="s">
        <v>283</v>
      </c>
      <c r="B20" s="1637" t="s">
        <v>303</v>
      </c>
      <c r="C20" s="1637"/>
      <c r="D20" s="1637"/>
      <c r="E20" s="1637"/>
      <c r="F20" s="1637"/>
    </row>
    <row r="21" spans="1:6" s="76" customFormat="1" ht="13">
      <c r="A21" s="116" t="s">
        <v>283</v>
      </c>
      <c r="B21" s="1637" t="s">
        <v>302</v>
      </c>
      <c r="C21" s="1637"/>
      <c r="D21" s="1637"/>
      <c r="E21" s="1637"/>
      <c r="F21" s="1637"/>
    </row>
    <row r="22" spans="1:6" s="76" customFormat="1" ht="13">
      <c r="A22" s="116" t="s">
        <v>283</v>
      </c>
      <c r="B22" s="1637" t="s">
        <v>301</v>
      </c>
      <c r="C22" s="1637"/>
      <c r="D22" s="1637"/>
      <c r="E22" s="1637"/>
      <c r="F22" s="1637"/>
    </row>
    <row r="23" spans="1:6" s="76" customFormat="1" ht="13">
      <c r="A23" s="116" t="s">
        <v>283</v>
      </c>
      <c r="B23" s="1637" t="s">
        <v>300</v>
      </c>
      <c r="C23" s="1637"/>
      <c r="D23" s="1637"/>
      <c r="E23" s="1637"/>
      <c r="F23" s="1637"/>
    </row>
    <row r="24" spans="1:6" s="76" customFormat="1" ht="13">
      <c r="A24" s="116" t="s">
        <v>283</v>
      </c>
      <c r="B24" s="1637" t="s">
        <v>299</v>
      </c>
      <c r="C24" s="1637"/>
      <c r="D24" s="1637"/>
      <c r="E24" s="1637"/>
      <c r="F24" s="1637"/>
    </row>
    <row r="25" spans="1:6" s="76" customFormat="1" ht="13">
      <c r="A25" s="116" t="s">
        <v>283</v>
      </c>
      <c r="B25" s="1637" t="s">
        <v>298</v>
      </c>
      <c r="C25" s="1637"/>
      <c r="D25" s="1637"/>
      <c r="E25" s="1637"/>
      <c r="F25" s="1637"/>
    </row>
    <row r="26" spans="1:6" s="76" customFormat="1" ht="13">
      <c r="A26" s="116" t="s">
        <v>283</v>
      </c>
      <c r="B26" s="1637" t="s">
        <v>297</v>
      </c>
      <c r="C26" s="1637"/>
      <c r="D26" s="1637"/>
      <c r="E26" s="1637"/>
      <c r="F26" s="1637"/>
    </row>
    <row r="27" spans="1:6" s="76" customFormat="1" ht="13">
      <c r="A27" s="116" t="s">
        <v>283</v>
      </c>
      <c r="B27" s="1638" t="s">
        <v>296</v>
      </c>
      <c r="C27" s="1638"/>
      <c r="D27" s="1638"/>
      <c r="E27" s="1638"/>
      <c r="F27" s="1638"/>
    </row>
    <row r="28" spans="1:6" s="76" customFormat="1" ht="13">
      <c r="A28" s="116" t="s">
        <v>283</v>
      </c>
      <c r="B28" s="1637" t="s">
        <v>295</v>
      </c>
      <c r="C28" s="1637"/>
      <c r="D28" s="1637"/>
      <c r="E28" s="1637"/>
      <c r="F28" s="1637"/>
    </row>
    <row r="29" spans="1:6" s="76" customFormat="1" ht="13">
      <c r="A29" s="116" t="s">
        <v>283</v>
      </c>
      <c r="B29" s="1637" t="s">
        <v>294</v>
      </c>
      <c r="C29" s="1637"/>
      <c r="D29" s="1637"/>
      <c r="E29" s="1637"/>
      <c r="F29" s="1637"/>
    </row>
    <row r="30" spans="1:6" s="76" customFormat="1">
      <c r="A30" s="109"/>
      <c r="B30" s="1637"/>
      <c r="C30" s="1637"/>
      <c r="D30" s="1637"/>
      <c r="E30" s="1637"/>
      <c r="F30" s="1637"/>
    </row>
    <row r="31" spans="1:6" s="76" customFormat="1">
      <c r="A31" s="115"/>
      <c r="B31" s="1634" t="s">
        <v>293</v>
      </c>
      <c r="C31" s="1634"/>
      <c r="D31" s="1634"/>
      <c r="E31" s="1634"/>
      <c r="F31" s="1634"/>
    </row>
    <row r="32" spans="1:6" s="76" customFormat="1">
      <c r="A32" s="109"/>
      <c r="B32" s="1637"/>
      <c r="C32" s="1637"/>
      <c r="D32" s="1637"/>
      <c r="E32" s="1637"/>
      <c r="F32" s="1637"/>
    </row>
    <row r="33" spans="1:6" s="76" customFormat="1">
      <c r="A33" s="109"/>
      <c r="B33" s="1638" t="s">
        <v>292</v>
      </c>
      <c r="C33" s="1638"/>
      <c r="D33" s="1638"/>
      <c r="E33" s="1638"/>
      <c r="F33" s="1638"/>
    </row>
    <row r="34" spans="1:6" s="76" customFormat="1" ht="13">
      <c r="A34" s="116" t="s">
        <v>283</v>
      </c>
      <c r="B34" s="1637" t="s">
        <v>291</v>
      </c>
      <c r="C34" s="1637"/>
      <c r="D34" s="1637"/>
      <c r="E34" s="1637"/>
      <c r="F34" s="1637"/>
    </row>
    <row r="35" spans="1:6" s="76" customFormat="1" ht="13">
      <c r="A35" s="116" t="s">
        <v>283</v>
      </c>
      <c r="B35" s="1637" t="s">
        <v>290</v>
      </c>
      <c r="C35" s="1637"/>
      <c r="D35" s="1637"/>
      <c r="E35" s="1637"/>
      <c r="F35" s="1637"/>
    </row>
    <row r="36" spans="1:6" s="76" customFormat="1" ht="13">
      <c r="A36" s="116" t="s">
        <v>283</v>
      </c>
      <c r="B36" s="1637" t="s">
        <v>289</v>
      </c>
      <c r="C36" s="1637"/>
      <c r="D36" s="1637"/>
      <c r="E36" s="1637"/>
      <c r="F36" s="1637"/>
    </row>
    <row r="37" spans="1:6" s="76" customFormat="1" ht="24.4" customHeight="1">
      <c r="A37" s="116" t="s">
        <v>283</v>
      </c>
      <c r="B37" s="1637" t="s">
        <v>288</v>
      </c>
      <c r="C37" s="1637"/>
      <c r="D37" s="1637"/>
      <c r="E37" s="1637"/>
      <c r="F37" s="1637"/>
    </row>
    <row r="38" spans="1:6" s="76" customFormat="1" ht="13">
      <c r="A38" s="116" t="s">
        <v>283</v>
      </c>
      <c r="B38" s="1637" t="s">
        <v>287</v>
      </c>
      <c r="C38" s="1637"/>
      <c r="D38" s="1637"/>
      <c r="E38" s="1637"/>
      <c r="F38" s="1637"/>
    </row>
    <row r="39" spans="1:6">
      <c r="A39" s="116" t="s">
        <v>283</v>
      </c>
      <c r="B39" s="1637" t="s">
        <v>286</v>
      </c>
      <c r="C39" s="1637"/>
      <c r="D39" s="1637"/>
      <c r="E39" s="1637"/>
      <c r="F39" s="1637"/>
    </row>
    <row r="40" spans="1:6">
      <c r="A40" s="116" t="s">
        <v>283</v>
      </c>
      <c r="B40" s="1637" t="s">
        <v>285</v>
      </c>
      <c r="C40" s="1637"/>
      <c r="D40" s="1637"/>
      <c r="E40" s="1637"/>
      <c r="F40" s="1637"/>
    </row>
    <row r="41" spans="1:6">
      <c r="A41" s="116" t="s">
        <v>283</v>
      </c>
      <c r="B41" s="1637" t="s">
        <v>284</v>
      </c>
      <c r="C41" s="1637"/>
      <c r="D41" s="1637"/>
      <c r="E41" s="1637"/>
      <c r="F41" s="1637"/>
    </row>
    <row r="42" spans="1:6">
      <c r="A42" s="116" t="s">
        <v>283</v>
      </c>
      <c r="B42" s="1637" t="s">
        <v>282</v>
      </c>
      <c r="C42" s="1637"/>
      <c r="D42" s="1637"/>
      <c r="E42" s="1637"/>
      <c r="F42" s="1637"/>
    </row>
    <row r="43" spans="1:6">
      <c r="A43" s="109"/>
      <c r="B43" s="1637"/>
      <c r="C43" s="1637"/>
      <c r="D43" s="1637"/>
      <c r="E43" s="1637"/>
      <c r="F43" s="1637"/>
    </row>
    <row r="44" spans="1:6">
      <c r="A44" s="109"/>
      <c r="B44" s="1638" t="s">
        <v>281</v>
      </c>
      <c r="C44" s="1638"/>
      <c r="D44" s="1638"/>
      <c r="E44" s="1638"/>
      <c r="F44" s="1638"/>
    </row>
    <row r="45" spans="1:6">
      <c r="A45" s="109"/>
      <c r="B45" s="1637" t="s">
        <v>280</v>
      </c>
      <c r="C45" s="1637"/>
      <c r="D45" s="1637"/>
      <c r="E45" s="1637"/>
      <c r="F45" s="1637"/>
    </row>
    <row r="46" spans="1:6">
      <c r="A46" s="115"/>
      <c r="B46" s="1634" t="s">
        <v>279</v>
      </c>
      <c r="C46" s="1634"/>
      <c r="D46" s="1634"/>
      <c r="E46" s="1634"/>
      <c r="F46" s="1634"/>
    </row>
    <row r="47" spans="1:6">
      <c r="A47" s="866"/>
      <c r="B47" s="1672" t="s">
        <v>965</v>
      </c>
      <c r="C47" s="1672"/>
      <c r="D47" s="1672"/>
      <c r="E47" s="1672"/>
      <c r="F47" s="1673"/>
    </row>
    <row r="48" spans="1:6">
      <c r="A48" s="867"/>
      <c r="B48" s="1636" t="s">
        <v>966</v>
      </c>
      <c r="C48" s="1636"/>
      <c r="D48" s="1636"/>
      <c r="E48" s="1636"/>
      <c r="F48" s="1674"/>
    </row>
    <row r="49" spans="1:6">
      <c r="A49" s="867"/>
      <c r="B49" s="1636" t="s">
        <v>964</v>
      </c>
      <c r="C49" s="1636"/>
      <c r="D49" s="1636"/>
      <c r="E49" s="1636"/>
      <c r="F49" s="1674"/>
    </row>
    <row r="50" spans="1:6">
      <c r="A50" s="868"/>
      <c r="B50" s="1635" t="s">
        <v>1443</v>
      </c>
      <c r="C50" s="1635"/>
      <c r="D50" s="1635"/>
      <c r="E50" s="1635"/>
      <c r="F50" s="1671"/>
    </row>
    <row r="51" spans="1:6">
      <c r="A51" s="115"/>
      <c r="B51" s="1634"/>
      <c r="C51" s="1634"/>
      <c r="D51" s="1634"/>
      <c r="E51" s="1634"/>
      <c r="F51" s="1634"/>
    </row>
    <row r="52" spans="1:6" ht="39">
      <c r="A52" s="106"/>
      <c r="B52" s="1449" t="s">
        <v>6082</v>
      </c>
      <c r="C52" s="106"/>
      <c r="D52" s="106"/>
      <c r="E52" s="1170"/>
      <c r="F52" s="1170"/>
    </row>
    <row r="53" spans="1:6" ht="14.5" thickBot="1">
      <c r="A53" s="108"/>
      <c r="B53" s="187" t="s">
        <v>25</v>
      </c>
      <c r="C53" s="107"/>
      <c r="D53" s="107" t="s">
        <v>27</v>
      </c>
      <c r="E53" s="1171" t="s">
        <v>28</v>
      </c>
      <c r="F53" s="1171" t="s">
        <v>29</v>
      </c>
    </row>
    <row r="54" spans="1:6" ht="14.5" thickTop="1">
      <c r="A54" s="114"/>
      <c r="B54" s="14"/>
      <c r="C54" s="75"/>
      <c r="D54" s="113"/>
      <c r="E54" s="113"/>
      <c r="F54" s="113"/>
    </row>
    <row r="55" spans="1:6" ht="65">
      <c r="A55" s="105" t="s">
        <v>278</v>
      </c>
      <c r="B55" s="151" t="s">
        <v>2592</v>
      </c>
      <c r="C55" s="75" t="s">
        <v>39</v>
      </c>
      <c r="D55" s="113">
        <v>141</v>
      </c>
      <c r="E55" s="1172"/>
      <c r="F55" s="113">
        <f>ROUND((E55*D55),2)</f>
        <v>0</v>
      </c>
    </row>
    <row r="56" spans="1:6">
      <c r="A56" s="114"/>
      <c r="B56" s="14"/>
      <c r="C56" s="75"/>
      <c r="D56" s="113"/>
      <c r="E56" s="113"/>
      <c r="F56" s="113"/>
    </row>
    <row r="57" spans="1:6" ht="65">
      <c r="A57" s="105" t="s">
        <v>465</v>
      </c>
      <c r="B57" s="151" t="s">
        <v>2593</v>
      </c>
      <c r="C57" s="75" t="s">
        <v>31</v>
      </c>
      <c r="D57" s="113">
        <v>92.84</v>
      </c>
      <c r="E57" s="1172"/>
      <c r="F57" s="113">
        <f>ROUND((E57*D57),2)</f>
        <v>0</v>
      </c>
    </row>
    <row r="58" spans="1:6">
      <c r="A58" s="114"/>
      <c r="B58" s="14"/>
      <c r="C58" s="75"/>
      <c r="D58" s="113"/>
      <c r="E58" s="113"/>
      <c r="F58" s="113"/>
    </row>
    <row r="59" spans="1:6" ht="65">
      <c r="A59" s="105" t="s">
        <v>466</v>
      </c>
      <c r="B59" s="151" t="s">
        <v>2594</v>
      </c>
      <c r="C59" s="75" t="s">
        <v>32</v>
      </c>
      <c r="D59" s="113">
        <v>1</v>
      </c>
      <c r="E59" s="1172"/>
      <c r="F59" s="113">
        <f>ROUND((E59*D59),2)</f>
        <v>0</v>
      </c>
    </row>
    <row r="60" spans="1:6">
      <c r="A60" s="114"/>
      <c r="B60" s="14"/>
      <c r="C60" s="75"/>
      <c r="D60" s="113"/>
      <c r="E60" s="113"/>
      <c r="F60" s="113"/>
    </row>
    <row r="61" spans="1:6" ht="65">
      <c r="A61" s="105" t="s">
        <v>467</v>
      </c>
      <c r="B61" s="151" t="s">
        <v>2595</v>
      </c>
      <c r="C61" s="75" t="s">
        <v>39</v>
      </c>
      <c r="D61" s="113">
        <v>15.3</v>
      </c>
      <c r="E61" s="1172"/>
      <c r="F61" s="113">
        <f>ROUND((E61*D61),2)</f>
        <v>0</v>
      </c>
    </row>
    <row r="62" spans="1:6">
      <c r="A62" s="114"/>
      <c r="B62" s="14"/>
      <c r="C62" s="75"/>
      <c r="D62" s="113"/>
      <c r="E62" s="113"/>
      <c r="F62" s="113"/>
    </row>
    <row r="63" spans="1:6" ht="65">
      <c r="A63" s="105" t="s">
        <v>468</v>
      </c>
      <c r="B63" s="151" t="s">
        <v>454</v>
      </c>
      <c r="C63" s="75" t="s">
        <v>32</v>
      </c>
      <c r="D63" s="113">
        <v>1</v>
      </c>
      <c r="E63" s="1172"/>
      <c r="F63" s="113">
        <f>ROUND((E63*D63),2)</f>
        <v>0</v>
      </c>
    </row>
    <row r="64" spans="1:6">
      <c r="A64" s="114"/>
      <c r="B64" s="14"/>
      <c r="C64" s="75"/>
      <c r="D64" s="113"/>
      <c r="E64" s="113"/>
      <c r="F64" s="113"/>
    </row>
    <row r="65" spans="1:6" ht="65">
      <c r="A65" s="105" t="s">
        <v>469</v>
      </c>
      <c r="B65" s="151" t="s">
        <v>1454</v>
      </c>
      <c r="C65" s="75" t="s">
        <v>39</v>
      </c>
      <c r="D65" s="113">
        <v>104.8</v>
      </c>
      <c r="E65" s="1172"/>
      <c r="F65" s="113">
        <f>ROUND((E65*D65),2)</f>
        <v>0</v>
      </c>
    </row>
    <row r="66" spans="1:6">
      <c r="A66" s="114"/>
      <c r="B66" s="14"/>
      <c r="C66" s="75"/>
      <c r="D66" s="113"/>
      <c r="E66" s="113"/>
      <c r="F66" s="113"/>
    </row>
    <row r="67" spans="1:6" ht="65">
      <c r="A67" s="105" t="s">
        <v>470</v>
      </c>
      <c r="B67" s="151" t="s">
        <v>455</v>
      </c>
      <c r="C67" s="75" t="s">
        <v>31</v>
      </c>
      <c r="D67" s="113">
        <v>74.8</v>
      </c>
      <c r="E67" s="1172"/>
      <c r="F67" s="113">
        <f>ROUND((E67*D67),2)</f>
        <v>0</v>
      </c>
    </row>
    <row r="68" spans="1:6">
      <c r="A68" s="114"/>
      <c r="B68" s="14"/>
      <c r="C68" s="75"/>
      <c r="D68" s="113"/>
      <c r="E68" s="113"/>
      <c r="F68" s="113"/>
    </row>
    <row r="69" spans="1:6" ht="65">
      <c r="A69" s="105" t="s">
        <v>471</v>
      </c>
      <c r="B69" s="151" t="s">
        <v>2596</v>
      </c>
      <c r="C69" s="75" t="s">
        <v>31</v>
      </c>
      <c r="D69" s="113">
        <v>35.43</v>
      </c>
      <c r="E69" s="1172"/>
      <c r="F69" s="113">
        <f>ROUND((E69*D69),2)</f>
        <v>0</v>
      </c>
    </row>
    <row r="70" spans="1:6">
      <c r="A70" s="114"/>
      <c r="B70" s="14"/>
      <c r="C70" s="75"/>
      <c r="D70" s="113"/>
      <c r="E70" s="113"/>
      <c r="F70" s="113"/>
    </row>
    <row r="71" spans="1:6" ht="65">
      <c r="A71" s="105" t="s">
        <v>472</v>
      </c>
      <c r="B71" s="151" t="s">
        <v>2597</v>
      </c>
      <c r="C71" s="75" t="s">
        <v>38</v>
      </c>
      <c r="D71" s="113">
        <v>7.09</v>
      </c>
      <c r="E71" s="1172"/>
      <c r="F71" s="113">
        <f>ROUND((E71*D71),2)</f>
        <v>0</v>
      </c>
    </row>
    <row r="72" spans="1:6">
      <c r="A72" s="114"/>
      <c r="B72" s="14"/>
      <c r="C72" s="75"/>
      <c r="D72" s="113"/>
      <c r="E72" s="113"/>
      <c r="F72" s="113"/>
    </row>
    <row r="73" spans="1:6" ht="88">
      <c r="A73" s="105" t="s">
        <v>473</v>
      </c>
      <c r="B73" s="151" t="s">
        <v>2598</v>
      </c>
      <c r="C73" s="75" t="s">
        <v>43</v>
      </c>
      <c r="D73" s="113">
        <v>15000</v>
      </c>
      <c r="E73" s="1172"/>
      <c r="F73" s="113">
        <f>ROUND((E73*D73),2)</f>
        <v>0</v>
      </c>
    </row>
    <row r="74" spans="1:6">
      <c r="A74" s="114"/>
      <c r="B74" s="14"/>
      <c r="C74" s="75"/>
      <c r="D74" s="113"/>
      <c r="E74" s="113"/>
      <c r="F74" s="113"/>
    </row>
    <row r="75" spans="1:6" ht="65">
      <c r="A75" s="105" t="s">
        <v>474</v>
      </c>
      <c r="B75" s="151" t="s">
        <v>2599</v>
      </c>
      <c r="C75" s="75" t="s">
        <v>38</v>
      </c>
      <c r="D75" s="113">
        <v>3.61</v>
      </c>
      <c r="E75" s="1172"/>
      <c r="F75" s="113">
        <f>ROUND((E75*D75),2)</f>
        <v>0</v>
      </c>
    </row>
    <row r="76" spans="1:6">
      <c r="A76" s="114"/>
      <c r="B76" s="14"/>
      <c r="C76" s="75"/>
      <c r="D76" s="113"/>
      <c r="E76" s="113"/>
      <c r="F76" s="113"/>
    </row>
    <row r="77" spans="1:6" ht="91">
      <c r="A77" s="105" t="s">
        <v>475</v>
      </c>
      <c r="B77" s="151" t="s">
        <v>2600</v>
      </c>
      <c r="C77" s="75" t="s">
        <v>39</v>
      </c>
      <c r="D77" s="113">
        <v>378.92</v>
      </c>
      <c r="E77" s="1172"/>
      <c r="F77" s="113">
        <f>ROUND((E77*D77),2)</f>
        <v>0</v>
      </c>
    </row>
    <row r="78" spans="1:6">
      <c r="A78" s="105"/>
      <c r="C78" s="75"/>
      <c r="D78" s="113"/>
      <c r="E78" s="113"/>
      <c r="F78" s="113"/>
    </row>
    <row r="79" spans="1:6" ht="65">
      <c r="A79" s="105" t="s">
        <v>476</v>
      </c>
      <c r="B79" s="151" t="s">
        <v>453</v>
      </c>
      <c r="C79" s="75"/>
      <c r="D79" s="113"/>
      <c r="E79" s="113"/>
      <c r="F79" s="113"/>
    </row>
    <row r="80" spans="1:6">
      <c r="A80" s="105"/>
      <c r="B80" s="203" t="s">
        <v>456</v>
      </c>
      <c r="C80" s="75" t="s">
        <v>53</v>
      </c>
      <c r="D80" s="113">
        <v>13</v>
      </c>
      <c r="E80" s="1172"/>
      <c r="F80" s="113">
        <f>ROUND((E80*D80),2)</f>
        <v>0</v>
      </c>
    </row>
    <row r="81" spans="1:6">
      <c r="A81" s="105"/>
      <c r="B81" s="203" t="s">
        <v>2601</v>
      </c>
      <c r="C81" s="75" t="s">
        <v>53</v>
      </c>
      <c r="D81" s="113">
        <v>3</v>
      </c>
      <c r="E81" s="1172"/>
      <c r="F81" s="113">
        <f>ROUND((E81*D81),2)</f>
        <v>0</v>
      </c>
    </row>
    <row r="82" spans="1:6">
      <c r="A82" s="105"/>
      <c r="C82" s="75"/>
      <c r="D82" s="113"/>
      <c r="E82" s="113"/>
      <c r="F82" s="113"/>
    </row>
    <row r="83" spans="1:6" ht="52">
      <c r="A83" s="105" t="s">
        <v>477</v>
      </c>
      <c r="B83" s="151" t="s">
        <v>2602</v>
      </c>
      <c r="C83" s="75" t="s">
        <v>39</v>
      </c>
      <c r="D83" s="113">
        <v>4.3600000000000003</v>
      </c>
      <c r="E83" s="1172"/>
      <c r="F83" s="113">
        <f>ROUND((E83*D83),2)</f>
        <v>0</v>
      </c>
    </row>
    <row r="84" spans="1:6">
      <c r="A84" s="105"/>
      <c r="C84" s="75"/>
      <c r="D84" s="113"/>
      <c r="E84" s="113"/>
      <c r="F84" s="113"/>
    </row>
    <row r="85" spans="1:6" ht="65">
      <c r="A85" s="105" t="s">
        <v>478</v>
      </c>
      <c r="B85" s="151" t="s">
        <v>2603</v>
      </c>
      <c r="C85" s="75" t="s">
        <v>38</v>
      </c>
      <c r="D85" s="113">
        <v>1.68</v>
      </c>
      <c r="E85" s="1172"/>
      <c r="F85" s="113">
        <f>ROUND((E85*D85),2)</f>
        <v>0</v>
      </c>
    </row>
    <row r="86" spans="1:6">
      <c r="A86" s="105"/>
      <c r="C86" s="75"/>
      <c r="D86" s="113"/>
      <c r="E86" s="113"/>
      <c r="F86" s="113"/>
    </row>
    <row r="87" spans="1:6" ht="65">
      <c r="A87" s="105" t="s">
        <v>479</v>
      </c>
      <c r="B87" s="151" t="s">
        <v>1681</v>
      </c>
      <c r="C87" s="75" t="s">
        <v>38</v>
      </c>
      <c r="D87" s="113">
        <v>55.49</v>
      </c>
      <c r="E87" s="1172"/>
      <c r="F87" s="113">
        <f>ROUND((E87*D87),2)</f>
        <v>0</v>
      </c>
    </row>
    <row r="88" spans="1:6">
      <c r="A88" s="105"/>
      <c r="C88" s="75"/>
      <c r="D88" s="113"/>
      <c r="E88" s="113"/>
      <c r="F88" s="113"/>
    </row>
    <row r="89" spans="1:6" ht="65">
      <c r="A89" s="105" t="s">
        <v>480</v>
      </c>
      <c r="B89" s="151" t="s">
        <v>2604</v>
      </c>
      <c r="C89" s="75" t="s">
        <v>39</v>
      </c>
      <c r="D89" s="113">
        <v>132.37</v>
      </c>
      <c r="E89" s="1172"/>
      <c r="F89" s="113">
        <f>ROUND((E89*D89),2)</f>
        <v>0</v>
      </c>
    </row>
    <row r="90" spans="1:6">
      <c r="A90" s="105"/>
      <c r="C90" s="75"/>
      <c r="D90" s="113"/>
      <c r="E90" s="113"/>
      <c r="F90" s="113"/>
    </row>
    <row r="91" spans="1:6" ht="78">
      <c r="A91" s="105" t="s">
        <v>481</v>
      </c>
      <c r="B91" s="151" t="s">
        <v>2605</v>
      </c>
      <c r="C91" s="75" t="s">
        <v>32</v>
      </c>
      <c r="D91" s="113">
        <v>1</v>
      </c>
      <c r="E91" s="1172"/>
      <c r="F91" s="113">
        <f>ROUND((E91*D91),2)</f>
        <v>0</v>
      </c>
    </row>
    <row r="92" spans="1:6">
      <c r="A92" s="105"/>
      <c r="C92" s="75"/>
      <c r="D92" s="113"/>
      <c r="E92" s="113"/>
      <c r="F92" s="113"/>
    </row>
    <row r="93" spans="1:6" ht="78">
      <c r="A93" s="105" t="s">
        <v>482</v>
      </c>
      <c r="B93" s="151" t="s">
        <v>2606</v>
      </c>
      <c r="C93" s="75" t="s">
        <v>32</v>
      </c>
      <c r="D93" s="113">
        <v>1</v>
      </c>
      <c r="E93" s="1172"/>
      <c r="F93" s="113">
        <f>ROUND((E93*D93),2)</f>
        <v>0</v>
      </c>
    </row>
    <row r="94" spans="1:6">
      <c r="A94" s="105"/>
      <c r="C94" s="75"/>
      <c r="D94" s="113"/>
      <c r="E94" s="113"/>
      <c r="F94" s="113"/>
    </row>
    <row r="95" spans="1:6" ht="78">
      <c r="A95" s="105" t="s">
        <v>483</v>
      </c>
      <c r="B95" s="151" t="s">
        <v>2607</v>
      </c>
      <c r="C95" s="75" t="s">
        <v>39</v>
      </c>
      <c r="D95" s="113">
        <v>611.38</v>
      </c>
      <c r="E95" s="1172"/>
      <c r="F95" s="113">
        <f>ROUND((E95*D95),2)</f>
        <v>0</v>
      </c>
    </row>
    <row r="96" spans="1:6">
      <c r="A96" s="105"/>
      <c r="C96" s="75"/>
      <c r="D96" s="113"/>
      <c r="E96" s="113"/>
      <c r="F96" s="113"/>
    </row>
    <row r="97" spans="1:6" ht="65">
      <c r="A97" s="105" t="s">
        <v>484</v>
      </c>
      <c r="B97" s="151" t="s">
        <v>2608</v>
      </c>
      <c r="C97" s="75" t="s">
        <v>39</v>
      </c>
      <c r="D97" s="113">
        <v>36.659999999999997</v>
      </c>
      <c r="E97" s="1172"/>
      <c r="F97" s="113">
        <f>ROUND((E97*D97),2)</f>
        <v>0</v>
      </c>
    </row>
    <row r="98" spans="1:6">
      <c r="A98" s="105"/>
      <c r="C98" s="75"/>
      <c r="D98" s="113"/>
      <c r="E98" s="113"/>
      <c r="F98" s="113"/>
    </row>
    <row r="99" spans="1:6" ht="52">
      <c r="A99" s="105" t="s">
        <v>485</v>
      </c>
      <c r="B99" s="151" t="s">
        <v>2609</v>
      </c>
      <c r="C99" s="75" t="s">
        <v>39</v>
      </c>
      <c r="D99" s="113">
        <v>767.77</v>
      </c>
      <c r="E99" s="1172"/>
      <c r="F99" s="113">
        <f>ROUND((E99*D99),2)</f>
        <v>0</v>
      </c>
    </row>
    <row r="100" spans="1:6">
      <c r="A100" s="105"/>
      <c r="C100" s="75"/>
      <c r="D100" s="113"/>
      <c r="E100" s="113"/>
      <c r="F100" s="113"/>
    </row>
    <row r="101" spans="1:6" ht="65">
      <c r="A101" s="105" t="s">
        <v>486</v>
      </c>
      <c r="B101" s="151" t="s">
        <v>2610</v>
      </c>
      <c r="C101" s="75" t="s">
        <v>39</v>
      </c>
      <c r="D101" s="113">
        <v>73.55</v>
      </c>
      <c r="E101" s="1172"/>
      <c r="F101" s="113">
        <f>ROUND((E101*D101),2)</f>
        <v>0</v>
      </c>
    </row>
    <row r="102" spans="1:6">
      <c r="A102" s="105"/>
      <c r="C102" s="75"/>
      <c r="D102" s="113"/>
      <c r="E102" s="113"/>
      <c r="F102" s="113"/>
    </row>
    <row r="103" spans="1:6" ht="65">
      <c r="A103" s="105" t="s">
        <v>487</v>
      </c>
      <c r="B103" s="151" t="s">
        <v>2611</v>
      </c>
      <c r="C103" s="75" t="s">
        <v>39</v>
      </c>
      <c r="D103" s="113">
        <v>0.95</v>
      </c>
      <c r="E103" s="1172"/>
      <c r="F103" s="113">
        <f>ROUND((E103*D103),2)</f>
        <v>0</v>
      </c>
    </row>
    <row r="104" spans="1:6">
      <c r="A104" s="105"/>
      <c r="C104" s="75"/>
      <c r="D104" s="113"/>
      <c r="E104" s="113"/>
      <c r="F104" s="113"/>
    </row>
    <row r="105" spans="1:6" ht="65">
      <c r="A105" s="105" t="s">
        <v>488</v>
      </c>
      <c r="B105" s="151" t="s">
        <v>2612</v>
      </c>
      <c r="C105" s="75" t="s">
        <v>39</v>
      </c>
      <c r="D105" s="113">
        <v>57.35</v>
      </c>
      <c r="E105" s="1172"/>
      <c r="F105" s="113">
        <f>ROUND((E105*D105),2)</f>
        <v>0</v>
      </c>
    </row>
    <row r="106" spans="1:6">
      <c r="A106" s="105"/>
      <c r="C106" s="75"/>
      <c r="D106" s="113"/>
      <c r="E106" s="113"/>
      <c r="F106" s="113"/>
    </row>
    <row r="107" spans="1:6" ht="52">
      <c r="A107" s="105" t="s">
        <v>489</v>
      </c>
      <c r="B107" s="151" t="s">
        <v>2613</v>
      </c>
      <c r="C107" s="75" t="s">
        <v>31</v>
      </c>
      <c r="D107" s="113">
        <v>6.51</v>
      </c>
      <c r="E107" s="1172"/>
      <c r="F107" s="113">
        <f>ROUND((E107*D107),2)</f>
        <v>0</v>
      </c>
    </row>
    <row r="108" spans="1:6">
      <c r="A108" s="105"/>
      <c r="C108" s="75"/>
      <c r="D108" s="113"/>
      <c r="E108" s="113"/>
      <c r="F108" s="113"/>
    </row>
    <row r="109" spans="1:6" ht="65">
      <c r="A109" s="105" t="s">
        <v>490</v>
      </c>
      <c r="B109" s="151" t="s">
        <v>2614</v>
      </c>
      <c r="C109" s="75" t="s">
        <v>31</v>
      </c>
      <c r="D109" s="113">
        <v>144.29</v>
      </c>
      <c r="E109" s="1172"/>
      <c r="F109" s="113">
        <f>ROUND((E109*D109),2)</f>
        <v>0</v>
      </c>
    </row>
    <row r="110" spans="1:6">
      <c r="A110" s="105"/>
      <c r="C110" s="75"/>
      <c r="D110" s="113"/>
      <c r="E110" s="113"/>
      <c r="F110" s="113"/>
    </row>
    <row r="111" spans="1:6" ht="65">
      <c r="A111" s="105" t="s">
        <v>491</v>
      </c>
      <c r="B111" s="151" t="s">
        <v>1701</v>
      </c>
      <c r="C111" s="75" t="s">
        <v>31</v>
      </c>
      <c r="D111" s="113">
        <v>144.29</v>
      </c>
      <c r="E111" s="1172"/>
      <c r="F111" s="113">
        <f>ROUND((E111*D111),2)</f>
        <v>0</v>
      </c>
    </row>
    <row r="112" spans="1:6">
      <c r="A112" s="105"/>
      <c r="C112" s="75"/>
      <c r="D112" s="113"/>
      <c r="E112" s="113"/>
      <c r="F112" s="113"/>
    </row>
    <row r="113" spans="1:6" ht="65">
      <c r="A113" s="105" t="s">
        <v>492</v>
      </c>
      <c r="B113" s="151" t="s">
        <v>1702</v>
      </c>
      <c r="C113" s="75" t="s">
        <v>39</v>
      </c>
      <c r="D113" s="113">
        <v>56.52</v>
      </c>
      <c r="E113" s="1172"/>
      <c r="F113" s="113">
        <f>ROUND((E113*D113),2)</f>
        <v>0</v>
      </c>
    </row>
    <row r="114" spans="1:6">
      <c r="A114" s="105"/>
      <c r="C114" s="75"/>
      <c r="D114" s="113"/>
      <c r="E114" s="113"/>
      <c r="F114" s="113"/>
    </row>
    <row r="115" spans="1:6" ht="65">
      <c r="A115" s="105" t="s">
        <v>493</v>
      </c>
      <c r="B115" s="151" t="s">
        <v>457</v>
      </c>
    </row>
    <row r="116" spans="1:6">
      <c r="A116" s="105"/>
      <c r="B116" s="203" t="s">
        <v>458</v>
      </c>
      <c r="C116" s="75" t="s">
        <v>53</v>
      </c>
      <c r="D116" s="113">
        <v>13</v>
      </c>
      <c r="E116" s="1172"/>
      <c r="F116" s="113">
        <f>ROUND((E116*D116),2)</f>
        <v>0</v>
      </c>
    </row>
    <row r="117" spans="1:6">
      <c r="A117" s="105"/>
      <c r="B117" s="203" t="s">
        <v>459</v>
      </c>
      <c r="C117" s="75" t="s">
        <v>53</v>
      </c>
      <c r="D117" s="113">
        <v>20</v>
      </c>
      <c r="E117" s="1172"/>
      <c r="F117" s="113">
        <f>ROUND((E117*D117),2)</f>
        <v>0</v>
      </c>
    </row>
    <row r="118" spans="1:6">
      <c r="A118" s="105"/>
      <c r="B118" s="203" t="s">
        <v>460</v>
      </c>
      <c r="C118" s="75" t="s">
        <v>53</v>
      </c>
      <c r="D118" s="113">
        <v>23</v>
      </c>
      <c r="E118" s="1172"/>
      <c r="F118" s="113">
        <f>ROUND((E118*D118),2)</f>
        <v>0</v>
      </c>
    </row>
    <row r="119" spans="1:6">
      <c r="A119" s="105"/>
      <c r="C119" s="75"/>
      <c r="D119" s="113"/>
      <c r="E119" s="113"/>
      <c r="F119" s="113"/>
    </row>
    <row r="120" spans="1:6" ht="65">
      <c r="A120" s="105" t="s">
        <v>494</v>
      </c>
      <c r="B120" s="151" t="s">
        <v>461</v>
      </c>
      <c r="C120" s="75" t="s">
        <v>53</v>
      </c>
      <c r="D120" s="113">
        <v>11</v>
      </c>
      <c r="E120" s="1172"/>
      <c r="F120" s="113">
        <f>ROUND((E120*D120),2)</f>
        <v>0</v>
      </c>
    </row>
    <row r="121" spans="1:6">
      <c r="A121" s="105"/>
      <c r="C121" s="75"/>
      <c r="D121" s="113"/>
      <c r="E121" s="113"/>
      <c r="F121" s="113"/>
    </row>
    <row r="122" spans="1:6" ht="65">
      <c r="A122" s="105" t="s">
        <v>495</v>
      </c>
      <c r="B122" s="151" t="s">
        <v>462</v>
      </c>
      <c r="C122" s="75" t="s">
        <v>53</v>
      </c>
      <c r="D122" s="113">
        <v>2</v>
      </c>
      <c r="E122" s="1172"/>
      <c r="F122" s="113">
        <f>ROUND((E122*D122),2)</f>
        <v>0</v>
      </c>
    </row>
    <row r="123" spans="1:6">
      <c r="A123" s="105"/>
      <c r="C123" s="75"/>
      <c r="D123" s="113"/>
      <c r="E123" s="113"/>
      <c r="F123" s="113"/>
    </row>
    <row r="124" spans="1:6" ht="65">
      <c r="A124" s="105" t="s">
        <v>496</v>
      </c>
      <c r="B124" s="151" t="s">
        <v>463</v>
      </c>
      <c r="C124" s="75" t="s">
        <v>53</v>
      </c>
      <c r="D124" s="113">
        <v>1</v>
      </c>
      <c r="E124" s="1172"/>
      <c r="F124" s="113">
        <f>ROUND((E124*D124),2)</f>
        <v>0</v>
      </c>
    </row>
    <row r="125" spans="1:6">
      <c r="A125" s="105"/>
      <c r="C125" s="75"/>
      <c r="D125" s="113"/>
      <c r="E125" s="113"/>
      <c r="F125" s="113"/>
    </row>
    <row r="126" spans="1:6" ht="65">
      <c r="A126" s="105" t="s">
        <v>497</v>
      </c>
      <c r="B126" s="151" t="s">
        <v>1703</v>
      </c>
      <c r="C126" s="75" t="s">
        <v>53</v>
      </c>
      <c r="D126" s="113">
        <v>13</v>
      </c>
      <c r="E126" s="1172"/>
      <c r="F126" s="113">
        <f>ROUND((E126*D126),2)</f>
        <v>0</v>
      </c>
    </row>
    <row r="127" spans="1:6">
      <c r="A127" s="105"/>
      <c r="B127" s="14"/>
      <c r="C127" s="75"/>
      <c r="D127" s="113"/>
      <c r="E127" s="113"/>
      <c r="F127" s="113"/>
    </row>
    <row r="128" spans="1:6" ht="65">
      <c r="A128" s="105" t="s">
        <v>498</v>
      </c>
      <c r="B128" s="151" t="s">
        <v>464</v>
      </c>
      <c r="C128" s="75" t="s">
        <v>31</v>
      </c>
      <c r="D128" s="113">
        <v>35.159999999999997</v>
      </c>
      <c r="E128" s="1172"/>
      <c r="F128" s="113">
        <f>ROUND((E128*D128),2)</f>
        <v>0</v>
      </c>
    </row>
    <row r="129" spans="1:6">
      <c r="A129" s="105"/>
      <c r="B129" s="151"/>
      <c r="C129" s="75"/>
      <c r="D129" s="113"/>
      <c r="E129" s="113"/>
      <c r="F129" s="113"/>
    </row>
    <row r="130" spans="1:6" ht="104">
      <c r="A130" s="105" t="s">
        <v>509</v>
      </c>
      <c r="B130" s="151" t="s">
        <v>2615</v>
      </c>
      <c r="C130" s="75" t="s">
        <v>32</v>
      </c>
      <c r="D130" s="113">
        <v>1</v>
      </c>
      <c r="E130" s="1172"/>
      <c r="F130" s="113">
        <f>ROUND((E130*D130),2)</f>
        <v>0</v>
      </c>
    </row>
    <row r="131" spans="1:6" s="56" customFormat="1" ht="13">
      <c r="B131" s="14"/>
      <c r="C131" s="57"/>
      <c r="D131" s="58"/>
      <c r="E131" s="58"/>
      <c r="F131" s="58"/>
    </row>
    <row r="132" spans="1:6" s="56" customFormat="1" ht="65">
      <c r="A132" s="105" t="s">
        <v>510</v>
      </c>
      <c r="B132" s="14" t="s">
        <v>978</v>
      </c>
      <c r="C132" s="57" t="s">
        <v>32</v>
      </c>
      <c r="D132" s="58">
        <v>1</v>
      </c>
      <c r="E132" s="1165"/>
      <c r="F132" s="113">
        <f>ROUND((E132*D132),2)</f>
        <v>0</v>
      </c>
    </row>
    <row r="133" spans="1:6" s="56" customFormat="1" ht="13">
      <c r="A133" s="66"/>
      <c r="B133" s="14"/>
      <c r="C133" s="57"/>
      <c r="D133" s="58"/>
      <c r="E133" s="58"/>
      <c r="F133" s="58"/>
    </row>
    <row r="134" spans="1:6" s="56" customFormat="1" ht="78">
      <c r="A134" s="105" t="s">
        <v>977</v>
      </c>
      <c r="B134" s="14" t="s">
        <v>2616</v>
      </c>
      <c r="C134" s="57" t="s">
        <v>32</v>
      </c>
      <c r="D134" s="58">
        <v>1</v>
      </c>
      <c r="E134" s="1165"/>
      <c r="F134" s="113">
        <f>ROUND((E134*D134),2)</f>
        <v>0</v>
      </c>
    </row>
    <row r="135" spans="1:6" s="56" customFormat="1" ht="13">
      <c r="A135" s="55"/>
      <c r="B135" s="14"/>
      <c r="C135" s="57"/>
      <c r="D135" s="58"/>
      <c r="E135" s="58"/>
      <c r="F135" s="58"/>
    </row>
    <row r="136" spans="1:6" s="56" customFormat="1" ht="78">
      <c r="A136" s="55" t="s">
        <v>1023</v>
      </c>
      <c r="B136" s="14" t="s">
        <v>1497</v>
      </c>
      <c r="C136" s="57" t="s">
        <v>32</v>
      </c>
      <c r="D136" s="58">
        <v>1</v>
      </c>
      <c r="E136" s="1165"/>
      <c r="F136" s="113">
        <f>ROUND((E136*D136),2)</f>
        <v>0</v>
      </c>
    </row>
    <row r="137" spans="1:6" ht="14.5" thickBot="1">
      <c r="A137" s="114"/>
      <c r="B137" s="14"/>
      <c r="C137" s="75"/>
      <c r="D137" s="113"/>
      <c r="E137" s="113"/>
      <c r="F137" s="113"/>
    </row>
    <row r="138" spans="1:6" ht="14.5" thickBot="1">
      <c r="A138" s="103"/>
      <c r="B138" s="191" t="s">
        <v>277</v>
      </c>
      <c r="C138" s="102"/>
      <c r="D138" s="101"/>
      <c r="E138" s="101"/>
      <c r="F138" s="1173">
        <f>ROUND(SUM(F54:F137),2)</f>
        <v>0</v>
      </c>
    </row>
    <row r="139" spans="1:6" ht="15" thickTop="1">
      <c r="A139" s="106"/>
      <c r="B139" s="220"/>
      <c r="C139" s="106"/>
      <c r="D139" s="106"/>
      <c r="E139" s="1170"/>
      <c r="F139" s="1170"/>
    </row>
  </sheetData>
  <sheetProtection selectLockedCells="1" selectUnlockedCells="1"/>
  <mergeCells count="49">
    <mergeCell ref="B14:F14"/>
    <mergeCell ref="B3:F3"/>
    <mergeCell ref="B4:F4"/>
    <mergeCell ref="B5:F5"/>
    <mergeCell ref="B6:F6"/>
    <mergeCell ref="B7:F7"/>
    <mergeCell ref="B8:F8"/>
    <mergeCell ref="B9:F9"/>
    <mergeCell ref="B10:F10"/>
    <mergeCell ref="B11:F11"/>
    <mergeCell ref="B12:F12"/>
    <mergeCell ref="B13:F13"/>
    <mergeCell ref="B26:F26"/>
    <mergeCell ref="B15:F15"/>
    <mergeCell ref="B16:F16"/>
    <mergeCell ref="B17:F17"/>
    <mergeCell ref="B18:F18"/>
    <mergeCell ref="B19:F19"/>
    <mergeCell ref="B20:F20"/>
    <mergeCell ref="B21:F21"/>
    <mergeCell ref="B22:F22"/>
    <mergeCell ref="B23:F23"/>
    <mergeCell ref="B24:F24"/>
    <mergeCell ref="B25:F25"/>
    <mergeCell ref="B38:F38"/>
    <mergeCell ref="B27:F27"/>
    <mergeCell ref="B28:F28"/>
    <mergeCell ref="B29:F29"/>
    <mergeCell ref="B30:F30"/>
    <mergeCell ref="B31:F31"/>
    <mergeCell ref="B32:F32"/>
    <mergeCell ref="B33:F33"/>
    <mergeCell ref="B34:F34"/>
    <mergeCell ref="B35:F35"/>
    <mergeCell ref="B36:F36"/>
    <mergeCell ref="B37:F37"/>
    <mergeCell ref="B51:F51"/>
    <mergeCell ref="B50:F50"/>
    <mergeCell ref="B39:F39"/>
    <mergeCell ref="B40:F40"/>
    <mergeCell ref="B41:F41"/>
    <mergeCell ref="B42:F42"/>
    <mergeCell ref="B43:F43"/>
    <mergeCell ref="B44:F44"/>
    <mergeCell ref="B45:F45"/>
    <mergeCell ref="B46:F46"/>
    <mergeCell ref="B47:F47"/>
    <mergeCell ref="B48:F48"/>
    <mergeCell ref="B49:F4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122" max="5"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74EFF-0084-4066-A70D-122675F5B65D}">
  <sheetPr>
    <tabColor theme="6" tint="0.39997558519241921"/>
  </sheetPr>
  <dimension ref="A1:F40"/>
  <sheetViews>
    <sheetView view="pageBreakPreview" topLeftCell="A9" zoomScaleNormal="100" zoomScaleSheetLayoutView="100" workbookViewId="0">
      <selection activeCell="F37" sqref="F37"/>
    </sheetView>
  </sheetViews>
  <sheetFormatPr defaultColWidth="9.1796875" defaultRowHeight="14"/>
  <cols>
    <col min="1" max="1" width="5.7265625" style="19" customWidth="1"/>
    <col min="2" max="2" width="39.453125" style="217" customWidth="1"/>
    <col min="3" max="3" width="8.453125" style="3" customWidth="1"/>
    <col min="4" max="4" width="11.453125" style="3" customWidth="1"/>
    <col min="5" max="5" width="11.1796875" style="1128" customWidth="1"/>
    <col min="6" max="6" width="12.26953125" style="1128" customWidth="1"/>
    <col min="7" max="7" width="9.1796875" style="1"/>
    <col min="8" max="8" width="10.54296875" style="1" bestFit="1" customWidth="1"/>
    <col min="9" max="11" width="9.1796875" style="1"/>
    <col min="12" max="12" width="7.1796875" style="1" customWidth="1"/>
    <col min="13" max="16384" width="9.1796875" style="1"/>
  </cols>
  <sheetData>
    <row r="1" spans="1:6">
      <c r="A1" s="147" t="s">
        <v>436</v>
      </c>
      <c r="B1" s="213" t="s">
        <v>435</v>
      </c>
      <c r="C1" s="1141"/>
      <c r="D1" s="1141"/>
      <c r="E1" s="1155"/>
      <c r="F1" s="1155"/>
    </row>
    <row r="2" spans="1:6" s="145" customFormat="1">
      <c r="A2" s="146"/>
      <c r="B2" s="214"/>
      <c r="C2" s="1142"/>
      <c r="D2" s="1142"/>
      <c r="E2" s="1156"/>
      <c r="F2" s="1156"/>
    </row>
    <row r="3" spans="1:6" s="144" customFormat="1" ht="13">
      <c r="A3" s="864" t="s">
        <v>434</v>
      </c>
      <c r="B3" s="865"/>
      <c r="C3" s="1143"/>
      <c r="D3" s="1143"/>
      <c r="E3" s="1144"/>
      <c r="F3" s="1157"/>
    </row>
    <row r="4" spans="1:6" s="144" customFormat="1" ht="29.9" customHeight="1">
      <c r="A4" s="1640" t="s">
        <v>433</v>
      </c>
      <c r="B4" s="1641"/>
      <c r="C4" s="1641"/>
      <c r="D4" s="1641"/>
      <c r="E4" s="1641"/>
      <c r="F4" s="1641"/>
    </row>
    <row r="5" spans="1:6" s="144" customFormat="1" ht="31.9" customHeight="1">
      <c r="A5" s="1640" t="s">
        <v>432</v>
      </c>
      <c r="B5" s="1641"/>
      <c r="C5" s="1641"/>
      <c r="D5" s="1641"/>
      <c r="E5" s="1641"/>
      <c r="F5" s="1641"/>
    </row>
    <row r="6" spans="1:6" s="144" customFormat="1" ht="23.9" customHeight="1">
      <c r="A6" s="1640" t="s">
        <v>985</v>
      </c>
      <c r="B6" s="1641"/>
      <c r="C6" s="1641"/>
      <c r="D6" s="1641"/>
      <c r="E6" s="1641"/>
      <c r="F6" s="1641"/>
    </row>
    <row r="7" spans="1:6" s="144" customFormat="1" ht="32.65" customHeight="1">
      <c r="A7" s="1640" t="s">
        <v>990</v>
      </c>
      <c r="B7" s="1641"/>
      <c r="C7" s="1641"/>
      <c r="D7" s="1641"/>
      <c r="E7" s="1641"/>
      <c r="F7" s="1641"/>
    </row>
    <row r="8" spans="1:6" s="144" customFormat="1" ht="33.4" customHeight="1">
      <c r="A8" s="1640" t="s">
        <v>992</v>
      </c>
      <c r="B8" s="1641"/>
      <c r="C8" s="1641"/>
      <c r="D8" s="1641"/>
      <c r="E8" s="1641"/>
      <c r="F8" s="1641"/>
    </row>
    <row r="9" spans="1:6" s="144" customFormat="1" ht="31.4" customHeight="1">
      <c r="A9" s="1640" t="s">
        <v>991</v>
      </c>
      <c r="B9" s="1641"/>
      <c r="C9" s="1641"/>
      <c r="D9" s="1641"/>
      <c r="E9" s="1641"/>
      <c r="F9" s="1641"/>
    </row>
    <row r="10" spans="1:6" s="5" customFormat="1">
      <c r="A10" s="143"/>
      <c r="B10" s="136"/>
      <c r="C10" s="1145"/>
      <c r="D10" s="1145"/>
      <c r="E10" s="1158"/>
      <c r="F10" s="1158"/>
    </row>
    <row r="11" spans="1:6">
      <c r="A11" s="142"/>
      <c r="B11" s="215"/>
    </row>
    <row r="12" spans="1:6" s="2" customFormat="1" ht="14.5" thickBot="1">
      <c r="A12" s="141"/>
      <c r="B12" s="216" t="s">
        <v>25</v>
      </c>
      <c r="C12" s="1146" t="s">
        <v>26</v>
      </c>
      <c r="D12" s="1146" t="s">
        <v>27</v>
      </c>
      <c r="E12" s="1127" t="s">
        <v>28</v>
      </c>
      <c r="F12" s="1127" t="s">
        <v>29</v>
      </c>
    </row>
    <row r="13" spans="1:6" ht="14.5" thickTop="1"/>
    <row r="14" spans="1:6" s="127" customFormat="1" ht="65">
      <c r="A14" s="45" t="s">
        <v>575</v>
      </c>
      <c r="B14" s="46" t="s">
        <v>431</v>
      </c>
      <c r="C14" s="57"/>
      <c r="D14" s="58"/>
      <c r="E14" s="91"/>
      <c r="F14" s="91"/>
    </row>
    <row r="15" spans="1:6" s="127" customFormat="1" ht="13">
      <c r="A15" s="69" t="s">
        <v>585</v>
      </c>
      <c r="B15" s="203" t="s">
        <v>1707</v>
      </c>
      <c r="C15" s="57" t="s">
        <v>31</v>
      </c>
      <c r="D15" s="58">
        <v>10.98</v>
      </c>
      <c r="E15" s="1165"/>
      <c r="F15" s="91">
        <f>E15*D15</f>
        <v>0</v>
      </c>
    </row>
    <row r="16" spans="1:6" s="127" customFormat="1" ht="13">
      <c r="A16" s="69" t="s">
        <v>585</v>
      </c>
      <c r="B16" s="203" t="s">
        <v>1708</v>
      </c>
      <c r="C16" s="57" t="s">
        <v>31</v>
      </c>
      <c r="D16" s="58">
        <v>18.920000000000002</v>
      </c>
      <c r="E16" s="1165"/>
      <c r="F16" s="91">
        <f>E16*D16</f>
        <v>0</v>
      </c>
    </row>
    <row r="17" spans="1:6" s="127" customFormat="1" ht="13">
      <c r="A17" s="69" t="s">
        <v>585</v>
      </c>
      <c r="B17" s="203" t="s">
        <v>2617</v>
      </c>
      <c r="C17" s="57" t="s">
        <v>31</v>
      </c>
      <c r="D17" s="58">
        <v>2.85</v>
      </c>
      <c r="E17" s="1165"/>
      <c r="F17" s="91">
        <f>E17*D17</f>
        <v>0</v>
      </c>
    </row>
    <row r="18" spans="1:6" s="127" customFormat="1" ht="13">
      <c r="A18" s="45"/>
      <c r="B18" s="46"/>
      <c r="C18" s="57"/>
      <c r="D18" s="58"/>
      <c r="E18" s="58"/>
      <c r="F18" s="91"/>
    </row>
    <row r="19" spans="1:6" s="127" customFormat="1" ht="26">
      <c r="A19" s="45" t="s">
        <v>576</v>
      </c>
      <c r="B19" s="151" t="s">
        <v>582</v>
      </c>
      <c r="C19" s="1122" t="s">
        <v>31</v>
      </c>
      <c r="D19" s="1123">
        <v>93.6</v>
      </c>
      <c r="E19" s="1165"/>
      <c r="F19" s="1208">
        <f>E19*D19</f>
        <v>0</v>
      </c>
    </row>
    <row r="20" spans="1:6" s="127" customFormat="1" ht="13">
      <c r="A20" s="45"/>
      <c r="B20" s="150"/>
      <c r="C20" s="1122"/>
      <c r="D20" s="1123"/>
      <c r="E20" s="1123"/>
      <c r="F20" s="1208"/>
    </row>
    <row r="21" spans="1:6" s="127" customFormat="1" ht="39">
      <c r="A21" s="45" t="s">
        <v>577</v>
      </c>
      <c r="B21" s="151" t="s">
        <v>888</v>
      </c>
      <c r="C21" s="1122" t="s">
        <v>31</v>
      </c>
      <c r="D21" s="1123">
        <v>93.6</v>
      </c>
      <c r="E21" s="1165"/>
      <c r="F21" s="1208">
        <f>E21*D21</f>
        <v>0</v>
      </c>
    </row>
    <row r="22" spans="1:6" s="127" customFormat="1" ht="13">
      <c r="A22" s="45"/>
      <c r="B22" s="150"/>
      <c r="C22" s="1122"/>
      <c r="D22" s="1123"/>
      <c r="E22" s="1123"/>
      <c r="F22" s="1208"/>
    </row>
    <row r="23" spans="1:6" s="127" customFormat="1" ht="52">
      <c r="A23" s="45" t="s">
        <v>578</v>
      </c>
      <c r="B23" s="218" t="s">
        <v>583</v>
      </c>
      <c r="C23" s="1122" t="s">
        <v>38</v>
      </c>
      <c r="D23" s="1123">
        <v>56.16</v>
      </c>
      <c r="E23" s="1165"/>
      <c r="F23" s="1208">
        <f>E23*D23</f>
        <v>0</v>
      </c>
    </row>
    <row r="24" spans="1:6" s="127" customFormat="1" ht="13">
      <c r="A24" s="45"/>
      <c r="B24" s="150"/>
      <c r="C24" s="1122"/>
      <c r="D24" s="1123"/>
      <c r="E24" s="1123"/>
      <c r="F24" s="1208"/>
    </row>
    <row r="25" spans="1:6" s="127" customFormat="1" ht="26">
      <c r="A25" s="45" t="s">
        <v>579</v>
      </c>
      <c r="B25" s="150" t="s">
        <v>584</v>
      </c>
      <c r="C25" s="1122" t="s">
        <v>39</v>
      </c>
      <c r="D25" s="1123">
        <v>234</v>
      </c>
      <c r="E25" s="1165"/>
      <c r="F25" s="1208">
        <f>E25*D25</f>
        <v>0</v>
      </c>
    </row>
    <row r="26" spans="1:6" s="127" customFormat="1" ht="13">
      <c r="A26" s="45"/>
      <c r="B26" s="46"/>
      <c r="C26" s="57"/>
      <c r="D26" s="58"/>
      <c r="E26" s="58"/>
      <c r="F26" s="91"/>
    </row>
    <row r="27" spans="1:6" s="127" customFormat="1" ht="26">
      <c r="A27" s="45" t="s">
        <v>580</v>
      </c>
      <c r="B27" s="14" t="s">
        <v>430</v>
      </c>
      <c r="C27" s="57" t="s">
        <v>32</v>
      </c>
      <c r="D27" s="58">
        <v>1</v>
      </c>
      <c r="E27" s="1165"/>
      <c r="F27" s="91">
        <f>E27*D27</f>
        <v>0</v>
      </c>
    </row>
    <row r="28" spans="1:6" s="127" customFormat="1" ht="13">
      <c r="A28" s="45"/>
      <c r="B28" s="46"/>
      <c r="C28" s="57"/>
      <c r="D28" s="58"/>
      <c r="E28" s="58"/>
      <c r="F28" s="91"/>
    </row>
    <row r="29" spans="1:6" s="127" customFormat="1" ht="13">
      <c r="A29" s="45" t="s">
        <v>581</v>
      </c>
      <c r="B29" s="14" t="s">
        <v>429</v>
      </c>
      <c r="C29" s="75"/>
      <c r="D29" s="75"/>
      <c r="E29" s="113"/>
      <c r="F29" s="890"/>
    </row>
    <row r="30" spans="1:6" s="127" customFormat="1" ht="39">
      <c r="A30" s="138"/>
      <c r="B30" s="14" t="s">
        <v>428</v>
      </c>
      <c r="C30" s="75" t="s">
        <v>53</v>
      </c>
      <c r="D30" s="58">
        <v>1</v>
      </c>
      <c r="E30" s="1172"/>
      <c r="F30" s="91">
        <f>E30*D30</f>
        <v>0</v>
      </c>
    </row>
    <row r="31" spans="1:6" s="127" customFormat="1" ht="13">
      <c r="A31" s="138"/>
      <c r="B31" s="14"/>
      <c r="C31" s="75"/>
      <c r="D31" s="75"/>
      <c r="E31" s="113"/>
      <c r="F31" s="890"/>
    </row>
    <row r="32" spans="1:6" s="127" customFormat="1" ht="65">
      <c r="A32" s="45" t="s">
        <v>986</v>
      </c>
      <c r="B32" s="14" t="s">
        <v>989</v>
      </c>
      <c r="C32" s="75"/>
      <c r="D32" s="75"/>
      <c r="E32" s="113"/>
      <c r="F32" s="890"/>
    </row>
    <row r="33" spans="1:6" s="127" customFormat="1" ht="13">
      <c r="A33" s="138" t="s">
        <v>871</v>
      </c>
      <c r="B33" s="14" t="s">
        <v>987</v>
      </c>
      <c r="C33" s="75" t="s">
        <v>32</v>
      </c>
      <c r="D33" s="58">
        <v>2</v>
      </c>
      <c r="E33" s="1172"/>
      <c r="F33" s="91">
        <f>E33*D33</f>
        <v>0</v>
      </c>
    </row>
    <row r="34" spans="1:6" s="127" customFormat="1" ht="13">
      <c r="A34" s="138" t="s">
        <v>873</v>
      </c>
      <c r="B34" s="14" t="s">
        <v>988</v>
      </c>
      <c r="C34" s="75" t="s">
        <v>32</v>
      </c>
      <c r="D34" s="58">
        <v>3</v>
      </c>
      <c r="E34" s="1172"/>
      <c r="F34" s="91">
        <f>E34*D34</f>
        <v>0</v>
      </c>
    </row>
    <row r="35" spans="1:6" ht="14.5" thickBot="1">
      <c r="A35" s="137"/>
      <c r="B35" s="136"/>
      <c r="C35" s="48"/>
      <c r="D35" s="49"/>
      <c r="E35" s="49"/>
      <c r="F35" s="232"/>
    </row>
    <row r="36" spans="1:6" s="2" customFormat="1" ht="14.5" thickBot="1">
      <c r="A36" s="50"/>
      <c r="B36" s="199" t="s">
        <v>427</v>
      </c>
      <c r="C36" s="51"/>
      <c r="D36" s="52"/>
      <c r="E36" s="52"/>
      <c r="F36" s="1186">
        <f>SUM(F14:F35)</f>
        <v>0</v>
      </c>
    </row>
    <row r="37" spans="1:6" ht="14.5" thickTop="1">
      <c r="A37" s="44"/>
      <c r="B37" s="189"/>
      <c r="C37" s="48"/>
      <c r="D37" s="48"/>
      <c r="E37" s="232"/>
      <c r="F37" s="232"/>
    </row>
    <row r="39" spans="1:6">
      <c r="B39" s="219"/>
    </row>
    <row r="40" spans="1:6">
      <c r="B40" s="219"/>
    </row>
  </sheetData>
  <sheetProtection selectLockedCells="1" selectUn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AFCFF-F596-439C-B896-FA3BE2212287}">
  <sheetPr>
    <tabColor theme="6" tint="0.39997558519241921"/>
  </sheetPr>
  <dimension ref="A1:I65"/>
  <sheetViews>
    <sheetView view="pageBreakPreview" topLeftCell="A50" zoomScaleNormal="100" zoomScaleSheetLayoutView="100" workbookViewId="0">
      <selection activeCell="E52" sqref="E52:E62"/>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s="77" customFormat="1" ht="18.5" thickBot="1">
      <c r="A1" s="96" t="s">
        <v>61</v>
      </c>
      <c r="B1" s="210" t="s">
        <v>11</v>
      </c>
      <c r="C1" s="1139"/>
      <c r="D1" s="1139"/>
      <c r="E1" s="1185"/>
      <c r="F1" s="1185"/>
    </row>
    <row r="2" spans="1:6" ht="14.5" thickTop="1"/>
    <row r="3" spans="1:6">
      <c r="A3" s="97" t="s">
        <v>62</v>
      </c>
      <c r="B3" s="193" t="s">
        <v>212</v>
      </c>
      <c r="C3" s="1121"/>
      <c r="D3" s="1121"/>
      <c r="E3" s="1126"/>
      <c r="F3" s="1126"/>
    </row>
    <row r="4" spans="1:6">
      <c r="A4" s="41"/>
      <c r="B4" s="194"/>
    </row>
    <row r="5" spans="1:6">
      <c r="A5" s="858" t="s">
        <v>234</v>
      </c>
      <c r="B5" s="195"/>
      <c r="C5" s="1129"/>
      <c r="D5" s="61"/>
      <c r="E5" s="1129"/>
      <c r="F5" s="1130"/>
    </row>
    <row r="6" spans="1:6" s="76" customFormat="1" ht="13">
      <c r="A6" s="1610" t="s">
        <v>235</v>
      </c>
      <c r="B6" s="1611"/>
      <c r="C6" s="1611"/>
      <c r="D6" s="1611"/>
      <c r="E6" s="1611"/>
      <c r="F6" s="1611"/>
    </row>
    <row r="7" spans="1:6" s="76" customFormat="1" ht="20.5" customHeight="1">
      <c r="A7" s="1645" t="s">
        <v>177</v>
      </c>
      <c r="B7" s="1645"/>
      <c r="C7" s="1645"/>
      <c r="D7" s="1645"/>
      <c r="E7" s="1645"/>
      <c r="F7" s="1645"/>
    </row>
    <row r="8" spans="1:6" s="76" customFormat="1" ht="20.5" customHeight="1">
      <c r="A8" s="1645" t="s">
        <v>178</v>
      </c>
      <c r="B8" s="1645"/>
      <c r="C8" s="1645"/>
      <c r="D8" s="1645"/>
      <c r="E8" s="1645"/>
      <c r="F8" s="1645"/>
    </row>
    <row r="9" spans="1:6" s="76" customFormat="1" ht="35.15" customHeight="1">
      <c r="A9" s="1645" t="s">
        <v>179</v>
      </c>
      <c r="B9" s="1645"/>
      <c r="C9" s="1645"/>
      <c r="D9" s="1645"/>
      <c r="E9" s="1645"/>
      <c r="F9" s="1645"/>
    </row>
    <row r="10" spans="1:6" s="76" customFormat="1" ht="20.5" customHeight="1">
      <c r="A10" s="1645" t="s">
        <v>180</v>
      </c>
      <c r="B10" s="1645"/>
      <c r="C10" s="1645"/>
      <c r="D10" s="1645"/>
      <c r="E10" s="1645"/>
      <c r="F10" s="1645"/>
    </row>
    <row r="11" spans="1:6" s="76" customFormat="1" ht="20.5" customHeight="1">
      <c r="A11" s="1645" t="s">
        <v>181</v>
      </c>
      <c r="B11" s="1645"/>
      <c r="C11" s="1645"/>
      <c r="D11" s="1645"/>
      <c r="E11" s="1645"/>
      <c r="F11" s="1645"/>
    </row>
    <row r="12" spans="1:6" s="76" customFormat="1" ht="23.15" customHeight="1">
      <c r="A12" s="1645" t="s">
        <v>390</v>
      </c>
      <c r="B12" s="1645"/>
      <c r="C12" s="1645"/>
      <c r="D12" s="1645"/>
      <c r="E12" s="1645"/>
      <c r="F12" s="1645"/>
    </row>
    <row r="13" spans="1:6" s="76" customFormat="1" ht="18.399999999999999" customHeight="1">
      <c r="A13" s="1645" t="s">
        <v>391</v>
      </c>
      <c r="B13" s="1645"/>
      <c r="C13" s="1645"/>
      <c r="D13" s="1645"/>
      <c r="E13" s="1645"/>
      <c r="F13" s="1645"/>
    </row>
    <row r="14" spans="1:6" ht="21.25" customHeight="1">
      <c r="A14" s="1622" t="s">
        <v>996</v>
      </c>
      <c r="B14" s="1622"/>
      <c r="C14" s="1622"/>
      <c r="D14" s="1622"/>
      <c r="E14" s="1622"/>
      <c r="F14" s="1622"/>
    </row>
    <row r="15" spans="1:6">
      <c r="A15" s="1642" t="s">
        <v>396</v>
      </c>
      <c r="B15" s="1643"/>
      <c r="C15" s="1643"/>
      <c r="D15" s="1643"/>
      <c r="E15" s="1643"/>
      <c r="F15" s="1644"/>
    </row>
    <row r="17" spans="1:6" s="23" customFormat="1" ht="14.5" thickBot="1">
      <c r="A17" s="42"/>
      <c r="B17" s="197" t="s">
        <v>25</v>
      </c>
      <c r="C17" s="43" t="s">
        <v>26</v>
      </c>
      <c r="D17" s="43" t="s">
        <v>27</v>
      </c>
      <c r="E17" s="1166" t="s">
        <v>28</v>
      </c>
      <c r="F17" s="1166" t="s">
        <v>29</v>
      </c>
    </row>
    <row r="18" spans="1:6" s="80" customFormat="1" ht="13.5" thickTop="1">
      <c r="A18" s="78"/>
      <c r="B18" s="211"/>
      <c r="C18" s="79"/>
      <c r="D18" s="79"/>
      <c r="E18" s="1175"/>
      <c r="F18" s="1175"/>
    </row>
    <row r="19" spans="1:6" s="66" customFormat="1" ht="65">
      <c r="A19" s="55" t="s">
        <v>63</v>
      </c>
      <c r="B19" s="14" t="s">
        <v>2618</v>
      </c>
      <c r="C19" s="57" t="s">
        <v>39</v>
      </c>
      <c r="D19" s="58">
        <v>610.88</v>
      </c>
      <c r="E19" s="1165"/>
      <c r="F19" s="113">
        <f>ROUND((E19*D19),2)</f>
        <v>0</v>
      </c>
    </row>
    <row r="20" spans="1:6" s="66" customFormat="1" ht="13">
      <c r="A20" s="55"/>
      <c r="B20" s="83" t="s">
        <v>2619</v>
      </c>
      <c r="C20" s="57"/>
      <c r="D20" s="58"/>
      <c r="E20" s="58"/>
      <c r="F20" s="58"/>
    </row>
    <row r="21" spans="1:6" s="66" customFormat="1" ht="91">
      <c r="A21" s="156" t="s">
        <v>52</v>
      </c>
      <c r="B21" s="14" t="s">
        <v>2620</v>
      </c>
      <c r="C21" s="57"/>
      <c r="D21" s="58"/>
      <c r="E21" s="58"/>
      <c r="F21" s="58"/>
    </row>
    <row r="22" spans="1:6" s="66" customFormat="1" ht="65">
      <c r="A22" s="156" t="s">
        <v>52</v>
      </c>
      <c r="B22" s="14" t="s">
        <v>2621</v>
      </c>
      <c r="C22" s="57"/>
      <c r="D22" s="58"/>
      <c r="E22" s="58"/>
      <c r="F22" s="58"/>
    </row>
    <row r="23" spans="1:6" s="66" customFormat="1" ht="91">
      <c r="A23" s="156" t="s">
        <v>52</v>
      </c>
      <c r="B23" s="14" t="s">
        <v>2622</v>
      </c>
      <c r="C23" s="57"/>
      <c r="D23" s="58"/>
      <c r="E23" s="58"/>
      <c r="F23" s="58"/>
    </row>
    <row r="24" spans="1:6" s="66" customFormat="1" ht="13">
      <c r="A24" s="55"/>
      <c r="B24" s="14"/>
      <c r="C24" s="57"/>
      <c r="D24" s="58"/>
      <c r="E24" s="58"/>
      <c r="F24" s="58"/>
    </row>
    <row r="25" spans="1:6" s="66" customFormat="1" ht="52">
      <c r="A25" s="55" t="s">
        <v>118</v>
      </c>
      <c r="B25" s="14" t="s">
        <v>1713</v>
      </c>
      <c r="C25" s="57" t="s">
        <v>39</v>
      </c>
      <c r="D25" s="58">
        <v>33.4</v>
      </c>
      <c r="E25" s="1165"/>
      <c r="F25" s="113">
        <f>ROUND((E25*D25),2)</f>
        <v>0</v>
      </c>
    </row>
    <row r="26" spans="1:6" s="66" customFormat="1" ht="13">
      <c r="A26" s="55"/>
      <c r="B26" s="83" t="s">
        <v>1449</v>
      </c>
      <c r="C26" s="57"/>
      <c r="D26" s="58"/>
      <c r="E26" s="58"/>
      <c r="F26" s="58"/>
    </row>
    <row r="27" spans="1:6" s="66" customFormat="1" ht="195">
      <c r="A27" s="156" t="s">
        <v>52</v>
      </c>
      <c r="B27" s="14" t="s">
        <v>1714</v>
      </c>
      <c r="C27" s="57"/>
      <c r="D27" s="58"/>
      <c r="E27" s="58"/>
      <c r="F27" s="58"/>
    </row>
    <row r="28" spans="1:6" s="66" customFormat="1" ht="39">
      <c r="A28" s="156" t="s">
        <v>52</v>
      </c>
      <c r="B28" s="14" t="s">
        <v>589</v>
      </c>
      <c r="C28" s="57"/>
      <c r="D28" s="58"/>
      <c r="E28" s="58"/>
      <c r="F28" s="58"/>
    </row>
    <row r="29" spans="1:6" s="66" customFormat="1" ht="52">
      <c r="A29" s="156" t="s">
        <v>52</v>
      </c>
      <c r="B29" s="14" t="s">
        <v>586</v>
      </c>
      <c r="C29" s="57"/>
      <c r="D29" s="58"/>
      <c r="E29" s="58"/>
      <c r="F29" s="58"/>
    </row>
    <row r="30" spans="1:6" s="66" customFormat="1" ht="91">
      <c r="A30" s="156" t="s">
        <v>52</v>
      </c>
      <c r="B30" s="14" t="s">
        <v>587</v>
      </c>
      <c r="C30" s="57"/>
      <c r="D30" s="58"/>
      <c r="E30" s="58"/>
      <c r="F30" s="58"/>
    </row>
    <row r="31" spans="1:6" s="66" customFormat="1" ht="143">
      <c r="A31" s="156" t="s">
        <v>52</v>
      </c>
      <c r="B31" s="14" t="s">
        <v>588</v>
      </c>
      <c r="C31" s="57"/>
      <c r="D31" s="58"/>
      <c r="E31" s="58"/>
      <c r="F31" s="58"/>
    </row>
    <row r="32" spans="1:6" s="66" customFormat="1" ht="65">
      <c r="A32" s="156" t="s">
        <v>52</v>
      </c>
      <c r="B32" s="14" t="s">
        <v>559</v>
      </c>
      <c r="C32" s="57"/>
      <c r="D32" s="58"/>
      <c r="E32" s="58"/>
      <c r="F32" s="58"/>
    </row>
    <row r="33" spans="1:6" s="66" customFormat="1" ht="13">
      <c r="A33" s="55"/>
      <c r="B33" s="14"/>
      <c r="C33" s="57"/>
      <c r="D33" s="58"/>
      <c r="E33" s="58"/>
      <c r="F33" s="58"/>
    </row>
    <row r="34" spans="1:6" s="66" customFormat="1" ht="91">
      <c r="A34" s="55" t="s">
        <v>119</v>
      </c>
      <c r="B34" s="14" t="s">
        <v>2623</v>
      </c>
      <c r="C34" s="57" t="s">
        <v>31</v>
      </c>
      <c r="D34" s="58">
        <v>45.15</v>
      </c>
      <c r="E34" s="1165"/>
      <c r="F34" s="113">
        <f>ROUND((E34*D34),2)</f>
        <v>0</v>
      </c>
    </row>
    <row r="35" spans="1:6" s="66" customFormat="1" ht="13">
      <c r="A35" s="55"/>
      <c r="B35" s="14"/>
      <c r="C35" s="57"/>
      <c r="D35" s="58"/>
      <c r="E35" s="58"/>
      <c r="F35" s="58"/>
    </row>
    <row r="36" spans="1:6" s="66" customFormat="1" ht="143">
      <c r="A36" s="55" t="s">
        <v>120</v>
      </c>
      <c r="B36" s="14" t="s">
        <v>2624</v>
      </c>
      <c r="C36" s="57" t="s">
        <v>31</v>
      </c>
      <c r="D36" s="58">
        <f>26.67*2</f>
        <v>53.34</v>
      </c>
      <c r="E36" s="1165"/>
      <c r="F36" s="113">
        <f>ROUND((E36*D36),2)</f>
        <v>0</v>
      </c>
    </row>
    <row r="37" spans="1:6" s="66" customFormat="1" ht="13">
      <c r="A37" s="55"/>
      <c r="B37" s="14"/>
      <c r="C37" s="57"/>
      <c r="D37" s="58"/>
      <c r="E37" s="58"/>
      <c r="F37" s="58"/>
    </row>
    <row r="38" spans="1:6" s="66" customFormat="1" ht="143">
      <c r="A38" s="55" t="s">
        <v>121</v>
      </c>
      <c r="B38" s="14" t="s">
        <v>2625</v>
      </c>
      <c r="C38" s="57" t="s">
        <v>31</v>
      </c>
      <c r="D38" s="58">
        <f>21.17+27.05</f>
        <v>48.22</v>
      </c>
      <c r="E38" s="1165"/>
      <c r="F38" s="113">
        <f>ROUND((E38*D38),2)</f>
        <v>0</v>
      </c>
    </row>
    <row r="39" spans="1:6" s="66" customFormat="1" ht="13">
      <c r="A39" s="55"/>
      <c r="B39" s="14"/>
      <c r="C39" s="57"/>
      <c r="D39" s="58"/>
      <c r="E39" s="58"/>
      <c r="F39" s="58"/>
    </row>
    <row r="40" spans="1:6" s="66" customFormat="1" ht="89.65" customHeight="1">
      <c r="A40" s="55" t="s">
        <v>126</v>
      </c>
      <c r="B40" s="14" t="s">
        <v>2626</v>
      </c>
      <c r="C40" s="57" t="s">
        <v>31</v>
      </c>
      <c r="D40" s="58">
        <v>27.05</v>
      </c>
      <c r="E40" s="1165"/>
      <c r="F40" s="113">
        <f>ROUND((E40*D40),2)</f>
        <v>0</v>
      </c>
    </row>
    <row r="41" spans="1:6" s="66" customFormat="1" ht="13">
      <c r="A41" s="55"/>
      <c r="B41" s="14"/>
      <c r="C41" s="57"/>
      <c r="D41" s="58"/>
      <c r="E41" s="58"/>
      <c r="F41" s="58"/>
    </row>
    <row r="42" spans="1:6" s="66" customFormat="1" ht="156">
      <c r="A42" s="55" t="s">
        <v>213</v>
      </c>
      <c r="B42" s="14" t="s">
        <v>2627</v>
      </c>
      <c r="C42" s="57" t="s">
        <v>31</v>
      </c>
      <c r="D42" s="58">
        <v>27.05</v>
      </c>
      <c r="E42" s="1165"/>
      <c r="F42" s="113">
        <f>ROUND((E42*D42),2)</f>
        <v>0</v>
      </c>
    </row>
    <row r="43" spans="1:6" s="66" customFormat="1" ht="13">
      <c r="A43" s="55"/>
      <c r="B43" s="14"/>
      <c r="C43" s="57"/>
      <c r="D43" s="58"/>
      <c r="E43" s="58"/>
      <c r="F43" s="58"/>
    </row>
    <row r="44" spans="1:6" s="66" customFormat="1" ht="130">
      <c r="A44" s="55" t="s">
        <v>214</v>
      </c>
      <c r="B44" s="14" t="s">
        <v>2628</v>
      </c>
      <c r="C44" s="57" t="s">
        <v>31</v>
      </c>
      <c r="D44" s="58">
        <v>27.45</v>
      </c>
      <c r="E44" s="1165"/>
      <c r="F44" s="113">
        <f>ROUND((E44*D44),2)</f>
        <v>0</v>
      </c>
    </row>
    <row r="45" spans="1:6" s="66" customFormat="1" ht="13">
      <c r="A45" s="55"/>
      <c r="B45" s="14"/>
      <c r="C45" s="57"/>
      <c r="D45" s="58"/>
      <c r="E45" s="58"/>
      <c r="F45" s="58"/>
    </row>
    <row r="46" spans="1:6" s="66" customFormat="1" ht="143">
      <c r="A46" s="55" t="s">
        <v>957</v>
      </c>
      <c r="B46" s="14" t="s">
        <v>2629</v>
      </c>
      <c r="C46" s="57" t="s">
        <v>31</v>
      </c>
      <c r="D46" s="58">
        <f>27.4*2</f>
        <v>54.8</v>
      </c>
      <c r="E46" s="1165"/>
      <c r="F46" s="113">
        <f>ROUND((E46*D46),2)</f>
        <v>0</v>
      </c>
    </row>
    <row r="47" spans="1:6" s="66" customFormat="1" ht="13">
      <c r="A47" s="55"/>
      <c r="B47" s="14"/>
      <c r="C47" s="57"/>
      <c r="D47" s="58"/>
      <c r="E47" s="58"/>
      <c r="F47" s="58"/>
    </row>
    <row r="48" spans="1:6" s="66" customFormat="1" ht="156">
      <c r="A48" s="55" t="s">
        <v>958</v>
      </c>
      <c r="B48" s="14" t="s">
        <v>2630</v>
      </c>
      <c r="C48" s="57" t="s">
        <v>31</v>
      </c>
      <c r="D48" s="58">
        <v>27.45</v>
      </c>
      <c r="E48" s="1165"/>
      <c r="F48" s="113">
        <f>ROUND((E48*D48),2)</f>
        <v>0</v>
      </c>
    </row>
    <row r="49" spans="1:9" s="66" customFormat="1" ht="13">
      <c r="A49" s="55"/>
      <c r="B49" s="14"/>
      <c r="C49" s="57"/>
      <c r="D49" s="58"/>
      <c r="E49" s="58"/>
      <c r="F49" s="58"/>
    </row>
    <row r="50" spans="1:9" s="66" customFormat="1" ht="65">
      <c r="A50" s="55" t="s">
        <v>959</v>
      </c>
      <c r="B50" s="14" t="s">
        <v>993</v>
      </c>
      <c r="C50" s="57" t="s">
        <v>31</v>
      </c>
      <c r="D50" s="58">
        <v>27.1</v>
      </c>
      <c r="E50" s="1165"/>
      <c r="F50" s="113">
        <f>ROUND((E50*D50),2)</f>
        <v>0</v>
      </c>
    </row>
    <row r="51" spans="1:9" s="66" customFormat="1" ht="13">
      <c r="A51" s="55"/>
      <c r="B51" s="14"/>
      <c r="C51" s="57"/>
      <c r="D51" s="58"/>
      <c r="E51" s="58"/>
      <c r="F51" s="58"/>
    </row>
    <row r="52" spans="1:9" s="66" customFormat="1" ht="66">
      <c r="A52" s="55" t="s">
        <v>994</v>
      </c>
      <c r="B52" s="14" t="s">
        <v>2631</v>
      </c>
      <c r="C52" s="57" t="s">
        <v>31</v>
      </c>
      <c r="D52" s="58">
        <v>50</v>
      </c>
      <c r="E52" s="1165"/>
      <c r="F52" s="113">
        <f>ROUND((E52*D52),2)</f>
        <v>0</v>
      </c>
    </row>
    <row r="53" spans="1:9" s="66" customFormat="1" ht="13">
      <c r="A53" s="55"/>
      <c r="B53" s="14"/>
      <c r="C53" s="57"/>
      <c r="D53" s="57"/>
      <c r="E53" s="57"/>
      <c r="F53" s="113"/>
    </row>
    <row r="54" spans="1:9" s="56" customFormat="1" ht="26">
      <c r="A54" s="55" t="s">
        <v>1203</v>
      </c>
      <c r="B54" s="88" t="s">
        <v>2632</v>
      </c>
      <c r="E54" s="91"/>
      <c r="F54" s="91"/>
    </row>
    <row r="55" spans="1:9" s="56" customFormat="1" ht="26">
      <c r="A55" s="69" t="s">
        <v>1469</v>
      </c>
      <c r="B55" s="88" t="s">
        <v>2633</v>
      </c>
      <c r="C55" s="57" t="s">
        <v>66</v>
      </c>
      <c r="D55" s="58">
        <v>9</v>
      </c>
      <c r="E55" s="1176"/>
      <c r="F55" s="113">
        <f>ROUND((E55*D55),2)</f>
        <v>0</v>
      </c>
    </row>
    <row r="56" spans="1:9" s="56" customFormat="1" ht="13">
      <c r="A56" s="69"/>
      <c r="B56" s="88"/>
      <c r="C56" s="88"/>
      <c r="D56" s="88"/>
      <c r="E56" s="88"/>
      <c r="F56" s="88"/>
    </row>
    <row r="57" spans="1:9" s="66" customFormat="1" ht="39">
      <c r="A57" s="1412" t="s">
        <v>1204</v>
      </c>
      <c r="B57" s="14" t="s">
        <v>5999</v>
      </c>
      <c r="C57" s="57" t="s">
        <v>32</v>
      </c>
      <c r="D57" s="58">
        <v>1</v>
      </c>
      <c r="E57" s="1176"/>
      <c r="F57" s="113">
        <f>ROUND((E57*D57),2)</f>
        <v>0</v>
      </c>
      <c r="G57" s="20"/>
      <c r="H57" s="20"/>
      <c r="I57" s="20"/>
    </row>
    <row r="58" spans="1:9" s="66" customFormat="1" ht="213.75" customHeight="1">
      <c r="A58" s="1412"/>
      <c r="B58" s="14" t="s">
        <v>6000</v>
      </c>
      <c r="C58" s="21"/>
      <c r="D58" s="22"/>
      <c r="E58" s="22"/>
      <c r="F58" s="1396"/>
      <c r="G58" s="20"/>
      <c r="H58" s="20"/>
      <c r="I58" s="20"/>
    </row>
    <row r="59" spans="1:9" s="66" customFormat="1" ht="117">
      <c r="A59" s="1412" t="s">
        <v>1209</v>
      </c>
      <c r="B59" s="14" t="s">
        <v>6001</v>
      </c>
      <c r="C59" s="21"/>
      <c r="D59" s="22"/>
      <c r="E59" s="22"/>
      <c r="F59" s="1396"/>
      <c r="G59" s="20"/>
      <c r="H59" s="20"/>
      <c r="I59" s="20"/>
    </row>
    <row r="60" spans="1:9" s="66" customFormat="1" ht="13">
      <c r="A60" s="18" t="s">
        <v>871</v>
      </c>
      <c r="B60" s="1398" t="s">
        <v>6002</v>
      </c>
      <c r="C60" s="21" t="s">
        <v>32</v>
      </c>
      <c r="D60" s="22">
        <v>50</v>
      </c>
      <c r="E60" s="1176"/>
      <c r="F60" s="113">
        <f>ROUND((E60*D60),2)</f>
        <v>0</v>
      </c>
      <c r="G60" s="20"/>
      <c r="H60" s="20"/>
      <c r="I60" s="20"/>
    </row>
    <row r="61" spans="1:9" s="66" customFormat="1" ht="13">
      <c r="A61" s="18" t="s">
        <v>873</v>
      </c>
      <c r="B61" s="1398" t="s">
        <v>6003</v>
      </c>
      <c r="C61" s="21" t="s">
        <v>32</v>
      </c>
      <c r="D61" s="22">
        <v>10</v>
      </c>
      <c r="E61" s="1176"/>
      <c r="F61" s="113">
        <f>ROUND((E61*D61),2)</f>
        <v>0</v>
      </c>
      <c r="G61" s="20"/>
      <c r="H61" s="20"/>
      <c r="I61" s="20"/>
    </row>
    <row r="62" spans="1:9" s="66" customFormat="1" ht="13">
      <c r="A62" s="18" t="s">
        <v>875</v>
      </c>
      <c r="B62" s="1398" t="s">
        <v>6004</v>
      </c>
      <c r="C62" s="21" t="s">
        <v>32</v>
      </c>
      <c r="D62" s="22">
        <v>5</v>
      </c>
      <c r="E62" s="1176"/>
      <c r="F62" s="113">
        <f>ROUND((E62*D62),2)</f>
        <v>0</v>
      </c>
      <c r="G62" s="20"/>
      <c r="H62" s="20"/>
      <c r="I62" s="20"/>
    </row>
    <row r="63" spans="1:9" s="56" customFormat="1" ht="13.5" thickBot="1">
      <c r="A63" s="55"/>
      <c r="B63" s="14"/>
      <c r="C63" s="57"/>
      <c r="D63" s="58"/>
      <c r="E63" s="58"/>
      <c r="F63" s="58"/>
    </row>
    <row r="64" spans="1:9" s="23" customFormat="1" ht="14.5" thickBot="1">
      <c r="A64" s="50"/>
      <c r="B64" s="212" t="s">
        <v>211</v>
      </c>
      <c r="C64" s="1140"/>
      <c r="D64" s="1140"/>
      <c r="E64" s="1186"/>
      <c r="F64" s="52">
        <f>ROUND(SUM(F18:F63),2)</f>
        <v>0</v>
      </c>
    </row>
    <row r="65" spans="1:6" s="56" customFormat="1" ht="13.5" thickTop="1">
      <c r="A65" s="66"/>
      <c r="B65" s="198"/>
      <c r="E65" s="91"/>
      <c r="F65" s="91"/>
    </row>
  </sheetData>
  <sheetProtection selectLockedCells="1" selectUnlockedCells="1"/>
  <mergeCells count="10">
    <mergeCell ref="A12:F12"/>
    <mergeCell ref="A13:F13"/>
    <mergeCell ref="A14:F14"/>
    <mergeCell ref="A15:F15"/>
    <mergeCell ref="A6:F6"/>
    <mergeCell ref="A7:F7"/>
    <mergeCell ref="A8:F8"/>
    <mergeCell ref="A9:F9"/>
    <mergeCell ref="A10:F10"/>
    <mergeCell ref="A11:F11"/>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49" max="5" man="1"/>
  </rowBreaks>
  <colBreaks count="1" manualBreakCount="1">
    <brk id="8" max="1048575" man="1"/>
  </col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368BF-3785-4B6B-B750-3B29B973A213}">
  <sheetPr>
    <tabColor theme="6" tint="0.39997558519241921"/>
  </sheetPr>
  <dimension ref="A1:J32"/>
  <sheetViews>
    <sheetView view="pageBreakPreview" topLeftCell="A14" zoomScaleNormal="100" zoomScaleSheetLayoutView="100" workbookViewId="0">
      <selection activeCell="E28" sqref="E28"/>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10">
      <c r="A1" s="97" t="s">
        <v>64</v>
      </c>
      <c r="B1" s="193" t="s">
        <v>215</v>
      </c>
      <c r="C1" s="1121"/>
      <c r="D1" s="1121"/>
      <c r="E1" s="1126"/>
      <c r="F1" s="1126"/>
    </row>
    <row r="2" spans="1:10">
      <c r="A2" s="41"/>
      <c r="B2" s="194"/>
    </row>
    <row r="3" spans="1:10">
      <c r="A3" s="858" t="s">
        <v>236</v>
      </c>
      <c r="B3" s="195"/>
      <c r="C3" s="1129"/>
      <c r="D3" s="61"/>
      <c r="E3" s="1129"/>
      <c r="F3" s="1130"/>
    </row>
    <row r="4" spans="1:10" s="74" customFormat="1" ht="13">
      <c r="A4" s="1610" t="s">
        <v>185</v>
      </c>
      <c r="B4" s="1611"/>
      <c r="C4" s="1611"/>
      <c r="D4" s="1611"/>
      <c r="E4" s="1611"/>
      <c r="F4" s="1611"/>
      <c r="G4" s="73"/>
      <c r="H4" s="73"/>
      <c r="I4" s="73"/>
      <c r="J4" s="73"/>
    </row>
    <row r="5" spans="1:10" s="74" customFormat="1" ht="27.25" customHeight="1">
      <c r="A5" s="1612" t="s">
        <v>182</v>
      </c>
      <c r="B5" s="1611"/>
      <c r="C5" s="1611"/>
      <c r="D5" s="1611"/>
      <c r="E5" s="1611"/>
      <c r="F5" s="1611"/>
      <c r="G5" s="73"/>
      <c r="H5" s="73"/>
      <c r="I5" s="73"/>
      <c r="J5" s="73"/>
    </row>
    <row r="6" spans="1:10" s="74" customFormat="1" ht="27.25" customHeight="1">
      <c r="A6" s="1612" t="s">
        <v>183</v>
      </c>
      <c r="B6" s="1646"/>
      <c r="C6" s="1646"/>
      <c r="D6" s="1646"/>
      <c r="E6" s="1646"/>
      <c r="F6" s="1646"/>
      <c r="G6" s="73"/>
      <c r="H6" s="73"/>
      <c r="I6" s="73"/>
      <c r="J6" s="73"/>
    </row>
    <row r="7" spans="1:10" s="76" customFormat="1" ht="27.25" customHeight="1">
      <c r="A7" s="1612" t="s">
        <v>184</v>
      </c>
      <c r="B7" s="1647"/>
      <c r="C7" s="1647"/>
      <c r="D7" s="1647"/>
      <c r="E7" s="1647"/>
      <c r="F7" s="1647"/>
      <c r="G7" s="75"/>
      <c r="H7" s="75"/>
      <c r="I7" s="75"/>
      <c r="J7" s="75"/>
    </row>
    <row r="8" spans="1:10" s="74" customFormat="1" ht="27.25" customHeight="1">
      <c r="A8" s="1637" t="s">
        <v>186</v>
      </c>
      <c r="B8" s="1637"/>
      <c r="C8" s="1637"/>
      <c r="D8" s="1637"/>
      <c r="E8" s="1637"/>
      <c r="F8" s="1637"/>
      <c r="G8" s="73"/>
      <c r="H8" s="73"/>
      <c r="I8" s="73"/>
      <c r="J8" s="73"/>
    </row>
    <row r="9" spans="1:10" s="117" customFormat="1" ht="27.25" customHeight="1">
      <c r="A9" s="1645" t="s">
        <v>181</v>
      </c>
      <c r="B9" s="1645"/>
      <c r="C9" s="1645"/>
      <c r="D9" s="1645"/>
      <c r="E9" s="1645"/>
      <c r="F9" s="1645"/>
    </row>
    <row r="10" spans="1:10" s="117" customFormat="1" ht="27.25" customHeight="1">
      <c r="A10" s="1645" t="s">
        <v>325</v>
      </c>
      <c r="B10" s="1645"/>
      <c r="C10" s="1645"/>
      <c r="D10" s="1645"/>
      <c r="E10" s="1645"/>
      <c r="F10" s="1645"/>
    </row>
    <row r="11" spans="1:10" s="117" customFormat="1" ht="27.25" customHeight="1">
      <c r="A11" s="1645" t="s">
        <v>326</v>
      </c>
      <c r="B11" s="1645"/>
      <c r="C11" s="1645"/>
      <c r="D11" s="1645"/>
      <c r="E11" s="1645"/>
      <c r="F11" s="1645"/>
    </row>
    <row r="12" spans="1:10" s="117" customFormat="1" ht="27.25" customHeight="1">
      <c r="A12" s="1645" t="s">
        <v>327</v>
      </c>
      <c r="B12" s="1645"/>
      <c r="C12" s="1645"/>
      <c r="D12" s="1645"/>
      <c r="E12" s="1645"/>
      <c r="F12" s="1645"/>
    </row>
    <row r="13" spans="1:10" ht="27.25" customHeight="1">
      <c r="A13" s="1622" t="s">
        <v>997</v>
      </c>
      <c r="B13" s="1622"/>
      <c r="C13" s="1622"/>
      <c r="D13" s="1622"/>
      <c r="E13" s="1622"/>
      <c r="F13" s="1622"/>
    </row>
    <row r="14" spans="1:10" s="117" customFormat="1" ht="27.25" customHeight="1">
      <c r="A14" s="1645" t="s">
        <v>998</v>
      </c>
      <c r="B14" s="1645"/>
      <c r="C14" s="1645"/>
      <c r="D14" s="1645"/>
      <c r="E14" s="1645"/>
      <c r="F14" s="1645"/>
    </row>
    <row r="15" spans="1:10">
      <c r="A15" s="1642" t="s">
        <v>396</v>
      </c>
      <c r="B15" s="1643"/>
      <c r="C15" s="1643"/>
      <c r="D15" s="1643"/>
      <c r="E15" s="1643"/>
      <c r="F15" s="1644"/>
    </row>
    <row r="16" spans="1:10">
      <c r="A16" s="5"/>
    </row>
    <row r="18" spans="1:9" s="23" customFormat="1" ht="14.5" thickBot="1">
      <c r="A18" s="42"/>
      <c r="B18" s="197" t="s">
        <v>25</v>
      </c>
      <c r="C18" s="43" t="s">
        <v>26</v>
      </c>
      <c r="D18" s="43" t="s">
        <v>27</v>
      </c>
      <c r="E18" s="1166" t="s">
        <v>28</v>
      </c>
      <c r="F18" s="1166" t="s">
        <v>29</v>
      </c>
    </row>
    <row r="19" spans="1:9" s="56" customFormat="1" ht="13.5" thickTop="1">
      <c r="A19" s="66"/>
      <c r="B19" s="198"/>
      <c r="E19" s="91"/>
      <c r="F19" s="91"/>
    </row>
    <row r="20" spans="1:9" s="66" customFormat="1" ht="104">
      <c r="A20" s="55" t="s">
        <v>65</v>
      </c>
      <c r="B20" s="14" t="s">
        <v>2634</v>
      </c>
      <c r="C20" s="57" t="s">
        <v>53</v>
      </c>
      <c r="D20" s="58">
        <v>12</v>
      </c>
      <c r="E20" s="1165"/>
      <c r="F20" s="113">
        <f>ROUND((E20*D20),2)</f>
        <v>0</v>
      </c>
    </row>
    <row r="21" spans="1:9" s="44" customFormat="1">
      <c r="A21" s="66"/>
      <c r="B21" s="189"/>
      <c r="C21" s="5"/>
      <c r="D21" s="5"/>
      <c r="E21" s="232"/>
      <c r="F21" s="232"/>
    </row>
    <row r="22" spans="1:9" s="66" customFormat="1" ht="91">
      <c r="A22" s="55" t="s">
        <v>247</v>
      </c>
      <c r="B22" s="14" t="s">
        <v>2635</v>
      </c>
      <c r="C22" s="57" t="s">
        <v>31</v>
      </c>
      <c r="D22" s="58">
        <v>17.010000000000002</v>
      </c>
      <c r="E22" s="1165"/>
      <c r="F22" s="113">
        <f>ROUND((E22*D22),2)</f>
        <v>0</v>
      </c>
      <c r="G22" s="20"/>
      <c r="H22" s="20"/>
      <c r="I22" s="20"/>
    </row>
    <row r="23" spans="1:9" s="66" customFormat="1" ht="13">
      <c r="B23" s="14"/>
      <c r="C23" s="57"/>
      <c r="D23" s="58"/>
      <c r="E23" s="58"/>
      <c r="F23" s="58"/>
      <c r="G23" s="20"/>
      <c r="H23" s="20"/>
      <c r="I23" s="20"/>
    </row>
    <row r="24" spans="1:9" s="66" customFormat="1" ht="91">
      <c r="A24" s="55" t="s">
        <v>248</v>
      </c>
      <c r="B24" s="14" t="s">
        <v>2636</v>
      </c>
      <c r="C24" s="57" t="s">
        <v>31</v>
      </c>
      <c r="D24" s="58">
        <v>51.03</v>
      </c>
      <c r="E24" s="1165"/>
      <c r="F24" s="113">
        <f>ROUND((E24*D24),2)</f>
        <v>0</v>
      </c>
      <c r="G24" s="20"/>
      <c r="H24" s="20"/>
      <c r="I24" s="20"/>
    </row>
    <row r="25" spans="1:9" s="66" customFormat="1" ht="13">
      <c r="B25" s="14"/>
      <c r="C25" s="57"/>
      <c r="D25" s="58"/>
      <c r="E25" s="58"/>
      <c r="F25" s="58"/>
      <c r="G25" s="20"/>
      <c r="H25" s="20"/>
      <c r="I25" s="20"/>
    </row>
    <row r="26" spans="1:9" s="66" customFormat="1" ht="78">
      <c r="A26" s="55" t="s">
        <v>122</v>
      </c>
      <c r="B26" s="14" t="s">
        <v>2637</v>
      </c>
      <c r="C26" s="57" t="s">
        <v>31</v>
      </c>
      <c r="D26" s="58">
        <v>17.100000000000001</v>
      </c>
      <c r="E26" s="1165"/>
      <c r="F26" s="113">
        <f>ROUND((E26*D26),2)</f>
        <v>0</v>
      </c>
      <c r="G26" s="20"/>
      <c r="H26" s="20"/>
      <c r="I26" s="20"/>
    </row>
    <row r="27" spans="1:9" s="66" customFormat="1" ht="13">
      <c r="B27" s="14"/>
      <c r="C27" s="57"/>
      <c r="D27" s="58"/>
      <c r="E27" s="58"/>
      <c r="F27" s="58"/>
      <c r="G27" s="20"/>
      <c r="H27" s="20"/>
      <c r="I27" s="20"/>
    </row>
    <row r="28" spans="1:9" s="66" customFormat="1" ht="78">
      <c r="A28" s="55" t="s">
        <v>217</v>
      </c>
      <c r="B28" s="14" t="s">
        <v>2638</v>
      </c>
      <c r="C28" s="57" t="s">
        <v>31</v>
      </c>
      <c r="D28" s="58">
        <v>34.020000000000003</v>
      </c>
      <c r="E28" s="1165"/>
      <c r="F28" s="113">
        <f>ROUND((E28*D28),2)</f>
        <v>0</v>
      </c>
      <c r="G28" s="20"/>
      <c r="H28" s="20"/>
      <c r="I28" s="20"/>
    </row>
    <row r="29" spans="1:9" s="66" customFormat="1" ht="13.5" thickBot="1">
      <c r="A29" s="55"/>
      <c r="B29" s="14"/>
      <c r="C29" s="57"/>
      <c r="D29" s="58"/>
      <c r="E29" s="58"/>
      <c r="F29" s="58"/>
      <c r="G29" s="20"/>
      <c r="H29" s="20"/>
      <c r="I29" s="20"/>
    </row>
    <row r="30" spans="1:9" s="23" customFormat="1" ht="14.5" thickBot="1">
      <c r="A30" s="50"/>
      <c r="B30" s="199" t="s">
        <v>216</v>
      </c>
      <c r="C30" s="51"/>
      <c r="D30" s="52"/>
      <c r="E30" s="52"/>
      <c r="F30" s="52">
        <f>ROUND(SUM(F19:F29),2)</f>
        <v>0</v>
      </c>
    </row>
    <row r="31" spans="1:9" ht="14.5" thickTop="1">
      <c r="A31" s="55"/>
    </row>
    <row r="32" spans="1:9">
      <c r="A32" s="55"/>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35CF2-58C5-441F-9992-49DC466DEBF8}">
  <sheetPr>
    <tabColor theme="6" tint="0.39997558519241921"/>
  </sheetPr>
  <dimension ref="A1:I62"/>
  <sheetViews>
    <sheetView view="pageBreakPreview" topLeftCell="A47" zoomScaleNormal="100" zoomScaleSheetLayoutView="100" workbookViewId="0">
      <selection activeCell="F59" sqref="F59"/>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9">
      <c r="A1" s="97" t="s">
        <v>67</v>
      </c>
      <c r="B1" s="193" t="s">
        <v>68</v>
      </c>
      <c r="C1" s="1121"/>
      <c r="D1" s="1121"/>
      <c r="E1" s="1126"/>
      <c r="F1" s="1126"/>
    </row>
    <row r="2" spans="1:9" s="32" customFormat="1">
      <c r="A2" s="109"/>
      <c r="B2" s="185"/>
      <c r="E2" s="1169"/>
      <c r="F2" s="1169"/>
      <c r="H2" s="130"/>
      <c r="I2" s="130"/>
    </row>
    <row r="3" spans="1:9" s="32" customFormat="1">
      <c r="A3" s="167" t="s">
        <v>343</v>
      </c>
      <c r="B3" s="202"/>
      <c r="C3" s="1131"/>
      <c r="D3" s="168"/>
      <c r="E3" s="1131"/>
      <c r="F3" s="1132"/>
      <c r="H3" s="130"/>
      <c r="I3" s="130"/>
    </row>
    <row r="4" spans="1:9" s="76" customFormat="1" ht="13">
      <c r="A4" s="1621" t="s">
        <v>344</v>
      </c>
      <c r="B4" s="1631"/>
      <c r="C4" s="1631"/>
      <c r="D4" s="1631"/>
      <c r="E4" s="1631"/>
      <c r="F4" s="1631"/>
      <c r="H4" s="130"/>
      <c r="I4" s="130"/>
    </row>
    <row r="5" spans="1:9" s="76" customFormat="1" ht="26.5" customHeight="1">
      <c r="A5" s="1648" t="s">
        <v>1000</v>
      </c>
      <c r="B5" s="1648"/>
      <c r="C5" s="1648"/>
      <c r="D5" s="1648"/>
      <c r="E5" s="1648"/>
      <c r="F5" s="1648"/>
      <c r="H5" s="130"/>
      <c r="I5" s="130"/>
    </row>
    <row r="6" spans="1:9" s="76" customFormat="1" ht="26.5" customHeight="1">
      <c r="A6" s="1648" t="s">
        <v>999</v>
      </c>
      <c r="B6" s="1648"/>
      <c r="C6" s="1648"/>
      <c r="D6" s="1648"/>
      <c r="E6" s="1648"/>
      <c r="F6" s="1648"/>
      <c r="H6" s="130"/>
      <c r="I6" s="130"/>
    </row>
    <row r="7" spans="1:9" s="124" customFormat="1" ht="26.5" customHeight="1">
      <c r="A7" s="1648" t="s">
        <v>392</v>
      </c>
      <c r="B7" s="1648"/>
      <c r="C7" s="1648"/>
      <c r="D7" s="1648"/>
      <c r="E7" s="1648"/>
      <c r="F7" s="1648"/>
      <c r="H7" s="131"/>
      <c r="I7" s="131"/>
    </row>
    <row r="8" spans="1:9" s="124" customFormat="1" ht="26.5" customHeight="1">
      <c r="A8" s="1648" t="s">
        <v>180</v>
      </c>
      <c r="B8" s="1648"/>
      <c r="C8" s="1648"/>
      <c r="D8" s="1648"/>
      <c r="E8" s="1648"/>
      <c r="F8" s="1648"/>
      <c r="H8" s="131"/>
      <c r="I8" s="131"/>
    </row>
    <row r="9" spans="1:9" s="124" customFormat="1" ht="26.5" customHeight="1">
      <c r="A9" s="1648" t="s">
        <v>393</v>
      </c>
      <c r="B9" s="1648"/>
      <c r="C9" s="1648"/>
      <c r="D9" s="1648"/>
      <c r="E9" s="1648"/>
      <c r="F9" s="1648"/>
      <c r="H9" s="131"/>
      <c r="I9" s="131"/>
    </row>
    <row r="10" spans="1:9" s="124" customFormat="1" ht="26.5" customHeight="1">
      <c r="A10" s="1648" t="s">
        <v>1001</v>
      </c>
      <c r="B10" s="1648"/>
      <c r="C10" s="1648"/>
      <c r="D10" s="1648"/>
      <c r="E10" s="1648"/>
      <c r="F10" s="1648"/>
      <c r="H10" s="131"/>
      <c r="I10" s="131"/>
    </row>
    <row r="11" spans="1:9" s="124" customFormat="1" ht="26.5" customHeight="1">
      <c r="A11" s="1648" t="s">
        <v>1002</v>
      </c>
      <c r="B11" s="1648"/>
      <c r="C11" s="1648"/>
      <c r="D11" s="1648"/>
      <c r="E11" s="1648"/>
      <c r="F11" s="1648"/>
      <c r="H11" s="131"/>
      <c r="I11" s="131"/>
    </row>
    <row r="12" spans="1:9" s="124" customFormat="1" ht="26.5" customHeight="1">
      <c r="A12" s="1650" t="s">
        <v>1003</v>
      </c>
      <c r="B12" s="1650"/>
      <c r="C12" s="1650"/>
      <c r="D12" s="1650"/>
      <c r="E12" s="1650"/>
      <c r="F12" s="1650"/>
      <c r="H12" s="131"/>
      <c r="I12" s="131"/>
    </row>
    <row r="13" spans="1:9" s="124" customFormat="1" ht="26.5" customHeight="1">
      <c r="A13" s="1650" t="s">
        <v>1004</v>
      </c>
      <c r="B13" s="1650"/>
      <c r="C13" s="1650"/>
      <c r="D13" s="1650"/>
      <c r="E13" s="1650"/>
      <c r="F13" s="1650"/>
      <c r="H13" s="131"/>
      <c r="I13" s="131"/>
    </row>
    <row r="14" spans="1:9" s="124" customFormat="1" ht="26.5" customHeight="1">
      <c r="A14" s="1650" t="s">
        <v>1005</v>
      </c>
      <c r="B14" s="1650"/>
      <c r="C14" s="1650"/>
      <c r="D14" s="1650"/>
      <c r="E14" s="1650"/>
      <c r="F14" s="1650"/>
      <c r="H14" s="131"/>
      <c r="I14" s="131"/>
    </row>
    <row r="15" spans="1:9" s="124" customFormat="1" ht="26.5" customHeight="1">
      <c r="A15" s="1649" t="s">
        <v>1006</v>
      </c>
      <c r="B15" s="1649"/>
      <c r="C15" s="1649"/>
      <c r="D15" s="1649"/>
      <c r="E15" s="1649"/>
      <c r="F15" s="1649"/>
      <c r="H15" s="131"/>
      <c r="I15" s="131"/>
    </row>
    <row r="16" spans="1:9" s="124" customFormat="1" ht="26.5" customHeight="1">
      <c r="A16" s="1649" t="s">
        <v>1007</v>
      </c>
      <c r="B16" s="1649"/>
      <c r="C16" s="1649"/>
      <c r="D16" s="1649"/>
      <c r="E16" s="1649"/>
      <c r="F16" s="1649"/>
      <c r="H16" s="131"/>
      <c r="I16" s="131"/>
    </row>
    <row r="17" spans="1:9" s="124" customFormat="1" ht="26.5" customHeight="1">
      <c r="A17" s="1649" t="s">
        <v>1008</v>
      </c>
      <c r="B17" s="1649"/>
      <c r="C17" s="1649"/>
      <c r="D17" s="1649"/>
      <c r="E17" s="1649"/>
      <c r="F17" s="1649"/>
      <c r="H17" s="131"/>
      <c r="I17" s="131"/>
    </row>
    <row r="18" spans="1:9" s="76" customFormat="1" ht="26.5" customHeight="1">
      <c r="A18" s="1651" t="s">
        <v>1009</v>
      </c>
      <c r="B18" s="1651"/>
      <c r="C18" s="1651"/>
      <c r="D18" s="1651"/>
      <c r="E18" s="1651"/>
      <c r="F18" s="1651"/>
      <c r="H18" s="130"/>
      <c r="I18" s="130"/>
    </row>
    <row r="19" spans="1:9" s="124" customFormat="1" ht="13">
      <c r="A19" s="1642" t="s">
        <v>396</v>
      </c>
      <c r="B19" s="1643"/>
      <c r="C19" s="1643"/>
      <c r="D19" s="1643"/>
      <c r="E19" s="1643"/>
      <c r="F19" s="1644"/>
      <c r="H19" s="131"/>
      <c r="I19" s="131"/>
    </row>
    <row r="20" spans="1:9">
      <c r="A20" s="41"/>
      <c r="B20" s="194"/>
    </row>
    <row r="21" spans="1:9">
      <c r="A21" s="41"/>
      <c r="B21" s="194"/>
    </row>
    <row r="22" spans="1:9" s="23" customFormat="1" ht="14.5" thickBot="1">
      <c r="A22" s="42"/>
      <c r="B22" s="197" t="s">
        <v>25</v>
      </c>
      <c r="C22" s="43" t="s">
        <v>26</v>
      </c>
      <c r="D22" s="43" t="s">
        <v>27</v>
      </c>
      <c r="E22" s="1166" t="s">
        <v>28</v>
      </c>
      <c r="F22" s="1166" t="s">
        <v>29</v>
      </c>
    </row>
    <row r="23" spans="1:9" s="56" customFormat="1" ht="13.5" thickTop="1">
      <c r="A23" s="55"/>
      <c r="B23" s="14"/>
      <c r="C23" s="57"/>
      <c r="D23" s="58"/>
      <c r="E23" s="58"/>
      <c r="F23" s="58"/>
    </row>
    <row r="24" spans="1:9" s="66" customFormat="1" ht="221">
      <c r="A24" s="55" t="s">
        <v>161</v>
      </c>
      <c r="B24" s="24" t="s">
        <v>2639</v>
      </c>
      <c r="C24" s="57" t="s">
        <v>43</v>
      </c>
      <c r="D24" s="58">
        <f>13913.55*1.1</f>
        <v>15304.91</v>
      </c>
      <c r="E24" s="1165"/>
      <c r="F24" s="113">
        <f>ROUND((E24*D24),2)</f>
        <v>0</v>
      </c>
      <c r="G24" s="71"/>
    </row>
    <row r="25" spans="1:9" s="66" customFormat="1" ht="195">
      <c r="A25" s="55"/>
      <c r="B25" s="275" t="s">
        <v>1750</v>
      </c>
      <c r="C25" s="57"/>
      <c r="D25" s="58"/>
      <c r="E25" s="58"/>
      <c r="F25" s="58"/>
      <c r="G25" s="22"/>
    </row>
    <row r="26" spans="1:9" s="56" customFormat="1" ht="13">
      <c r="A26" s="55"/>
      <c r="B26" s="14"/>
      <c r="C26" s="57"/>
      <c r="D26" s="58"/>
      <c r="E26" s="58"/>
      <c r="F26" s="58"/>
    </row>
    <row r="27" spans="1:9" s="66" customFormat="1" ht="52">
      <c r="A27" s="55" t="s">
        <v>242</v>
      </c>
      <c r="B27" s="24" t="s">
        <v>2640</v>
      </c>
      <c r="C27" s="57" t="s">
        <v>31</v>
      </c>
      <c r="D27" s="58">
        <v>18.399999999999999</v>
      </c>
      <c r="E27" s="1165"/>
      <c r="F27" s="113">
        <f>ROUND((E27*D27),2)</f>
        <v>0</v>
      </c>
    </row>
    <row r="28" spans="1:9" s="56" customFormat="1" ht="13">
      <c r="A28" s="55"/>
      <c r="B28" s="14"/>
      <c r="C28" s="57"/>
      <c r="D28" s="58"/>
      <c r="E28" s="58"/>
      <c r="F28" s="58"/>
    </row>
    <row r="29" spans="1:9" s="56" customFormat="1" ht="78">
      <c r="A29" s="55" t="s">
        <v>243</v>
      </c>
      <c r="B29" s="14" t="s">
        <v>1012</v>
      </c>
      <c r="C29" s="57" t="s">
        <v>53</v>
      </c>
      <c r="D29" s="58">
        <v>13</v>
      </c>
      <c r="E29" s="1165"/>
      <c r="F29" s="113">
        <f>ROUND((E29*D29),2)</f>
        <v>0</v>
      </c>
      <c r="G29" s="66"/>
    </row>
    <row r="30" spans="1:9" s="56" customFormat="1" ht="13">
      <c r="A30" s="55"/>
      <c r="B30" s="14"/>
      <c r="C30" s="57"/>
      <c r="D30" s="58"/>
      <c r="E30" s="58"/>
      <c r="F30" s="58"/>
    </row>
    <row r="31" spans="1:9" s="66" customFormat="1" ht="91">
      <c r="A31" s="55" t="s">
        <v>244</v>
      </c>
      <c r="B31" s="14" t="s">
        <v>2641</v>
      </c>
      <c r="C31" s="57" t="s">
        <v>53</v>
      </c>
      <c r="D31" s="58">
        <v>1</v>
      </c>
      <c r="E31" s="1165"/>
      <c r="F31" s="113">
        <f>ROUND((E31*D31),2)</f>
        <v>0</v>
      </c>
    </row>
    <row r="32" spans="1:9" s="66" customFormat="1" ht="13">
      <c r="A32" s="55"/>
      <c r="B32" s="24"/>
      <c r="C32" s="57"/>
      <c r="D32" s="58"/>
      <c r="E32" s="58"/>
      <c r="F32" s="58"/>
    </row>
    <row r="33" spans="1:6" s="66" customFormat="1" ht="91">
      <c r="A33" s="55" t="s">
        <v>263</v>
      </c>
      <c r="B33" s="14" t="s">
        <v>2642</v>
      </c>
      <c r="C33" s="57" t="s">
        <v>53</v>
      </c>
      <c r="D33" s="58">
        <v>1</v>
      </c>
      <c r="E33" s="1165"/>
      <c r="F33" s="113">
        <f>ROUND((E33*D33),2)</f>
        <v>0</v>
      </c>
    </row>
    <row r="34" spans="1:6" s="66" customFormat="1" ht="13">
      <c r="A34" s="55"/>
      <c r="B34" s="24"/>
      <c r="C34" s="57"/>
      <c r="D34" s="58"/>
      <c r="E34" s="58"/>
      <c r="F34" s="58"/>
    </row>
    <row r="35" spans="1:6" s="66" customFormat="1" ht="104">
      <c r="A35" s="55" t="s">
        <v>264</v>
      </c>
      <c r="B35" s="14" t="s">
        <v>2643</v>
      </c>
      <c r="C35" s="57" t="s">
        <v>53</v>
      </c>
      <c r="D35" s="58">
        <v>3</v>
      </c>
      <c r="E35" s="1165"/>
      <c r="F35" s="113">
        <f>ROUND((E35*D35),2)</f>
        <v>0</v>
      </c>
    </row>
    <row r="36" spans="1:6" s="66" customFormat="1" ht="13">
      <c r="A36" s="55"/>
      <c r="B36" s="24"/>
      <c r="C36" s="57"/>
      <c r="D36" s="58"/>
      <c r="E36" s="58"/>
      <c r="F36" s="58"/>
    </row>
    <row r="37" spans="1:6" s="66" customFormat="1" ht="91">
      <c r="A37" s="55" t="s">
        <v>590</v>
      </c>
      <c r="B37" s="14" t="s">
        <v>2644</v>
      </c>
      <c r="C37" s="57" t="s">
        <v>53</v>
      </c>
      <c r="D37" s="58">
        <v>1</v>
      </c>
      <c r="E37" s="1165"/>
      <c r="F37" s="113">
        <f>ROUND((E37*D37),2)</f>
        <v>0</v>
      </c>
    </row>
    <row r="38" spans="1:6" s="66" customFormat="1" ht="13">
      <c r="A38" s="55"/>
      <c r="B38" s="24"/>
      <c r="C38" s="57"/>
      <c r="D38" s="58"/>
      <c r="E38" s="58"/>
      <c r="F38" s="58"/>
    </row>
    <row r="39" spans="1:6" s="66" customFormat="1" ht="78">
      <c r="A39" s="55" t="s">
        <v>591</v>
      </c>
      <c r="B39" s="14" t="s">
        <v>2645</v>
      </c>
      <c r="C39" s="57" t="s">
        <v>32</v>
      </c>
      <c r="D39" s="58">
        <v>1</v>
      </c>
      <c r="E39" s="1165"/>
      <c r="F39" s="113">
        <f>ROUND((E39*D39),2)</f>
        <v>0</v>
      </c>
    </row>
    <row r="40" spans="1:6" s="66" customFormat="1" ht="13">
      <c r="A40" s="55"/>
      <c r="B40" s="14"/>
      <c r="C40" s="57"/>
      <c r="D40" s="58"/>
      <c r="E40" s="58"/>
      <c r="F40" s="113"/>
    </row>
    <row r="41" spans="1:6" s="66" customFormat="1" ht="52">
      <c r="A41" s="55" t="s">
        <v>2646</v>
      </c>
      <c r="B41" s="14" t="s">
        <v>2647</v>
      </c>
      <c r="C41" s="57" t="s">
        <v>32</v>
      </c>
      <c r="D41" s="58">
        <v>1</v>
      </c>
      <c r="E41" s="1165"/>
      <c r="F41" s="113">
        <f>ROUND((E41*D41),2)</f>
        <v>0</v>
      </c>
    </row>
    <row r="42" spans="1:6" s="66" customFormat="1" ht="13">
      <c r="A42" s="55"/>
      <c r="B42" s="14"/>
      <c r="C42" s="57"/>
      <c r="D42" s="58"/>
      <c r="E42" s="58"/>
      <c r="F42" s="113"/>
    </row>
    <row r="43" spans="1:6" s="66" customFormat="1" ht="65">
      <c r="A43" s="55" t="s">
        <v>727</v>
      </c>
      <c r="B43" s="14" t="s">
        <v>728</v>
      </c>
      <c r="C43" s="57" t="s">
        <v>32</v>
      </c>
      <c r="D43" s="58">
        <v>1</v>
      </c>
      <c r="E43" s="1165"/>
      <c r="F43" s="113">
        <f>ROUND((E43*D43),2)</f>
        <v>0</v>
      </c>
    </row>
    <row r="44" spans="1:6" s="66" customFormat="1" ht="13">
      <c r="A44" s="55"/>
      <c r="B44" s="14"/>
      <c r="C44" s="57"/>
      <c r="D44" s="58"/>
      <c r="E44" s="58"/>
      <c r="F44" s="113"/>
    </row>
    <row r="45" spans="1:6" s="66" customFormat="1" ht="78">
      <c r="A45" s="55" t="s">
        <v>729</v>
      </c>
      <c r="B45" s="14" t="s">
        <v>2648</v>
      </c>
      <c r="C45" s="57" t="s">
        <v>32</v>
      </c>
      <c r="D45" s="58">
        <v>1</v>
      </c>
      <c r="E45" s="1165"/>
      <c r="F45" s="113">
        <f>ROUND((E45*D45),2)</f>
        <v>0</v>
      </c>
    </row>
    <row r="46" spans="1:6" s="66" customFormat="1" ht="13">
      <c r="A46" s="55"/>
      <c r="B46" s="14"/>
      <c r="C46" s="57"/>
      <c r="D46" s="58"/>
      <c r="E46" s="58"/>
      <c r="F46" s="113"/>
    </row>
    <row r="47" spans="1:6" s="66" customFormat="1" ht="117">
      <c r="A47" s="55" t="s">
        <v>1013</v>
      </c>
      <c r="B47" s="24" t="s">
        <v>1019</v>
      </c>
      <c r="C47" s="57"/>
      <c r="D47" s="58"/>
      <c r="E47" s="58"/>
      <c r="F47" s="113"/>
    </row>
    <row r="48" spans="1:6" s="66" customFormat="1" ht="39">
      <c r="A48" s="55"/>
      <c r="B48" s="24" t="s">
        <v>2649</v>
      </c>
      <c r="C48" s="57"/>
      <c r="D48" s="58"/>
      <c r="E48" s="58"/>
      <c r="F48" s="58"/>
    </row>
    <row r="49" spans="1:6" s="66" customFormat="1" ht="13">
      <c r="A49" s="55" t="s">
        <v>871</v>
      </c>
      <c r="B49" s="24" t="s">
        <v>1018</v>
      </c>
      <c r="C49" s="57" t="s">
        <v>43</v>
      </c>
      <c r="D49" s="58">
        <v>1891</v>
      </c>
      <c r="E49" s="1165"/>
      <c r="F49" s="113">
        <f>ROUND((E49*D49),2)</f>
        <v>0</v>
      </c>
    </row>
    <row r="50" spans="1:6" s="66" customFormat="1" ht="13">
      <c r="A50" s="55" t="s">
        <v>873</v>
      </c>
      <c r="B50" s="24" t="s">
        <v>1017</v>
      </c>
      <c r="C50" s="57" t="s">
        <v>43</v>
      </c>
      <c r="D50" s="58">
        <v>1032</v>
      </c>
      <c r="E50" s="1165"/>
      <c r="F50" s="113">
        <f>ROUND((E50*D50),2)</f>
        <v>0</v>
      </c>
    </row>
    <row r="51" spans="1:6" s="66" customFormat="1" ht="13">
      <c r="A51" s="55"/>
      <c r="B51" s="24"/>
      <c r="C51" s="57"/>
      <c r="D51" s="58"/>
      <c r="E51" s="58"/>
      <c r="F51" s="58"/>
    </row>
    <row r="52" spans="1:6" s="66" customFormat="1" ht="143">
      <c r="A52" s="55" t="s">
        <v>1014</v>
      </c>
      <c r="B52" s="14" t="s">
        <v>2650</v>
      </c>
      <c r="C52" s="57" t="s">
        <v>32</v>
      </c>
      <c r="D52" s="58">
        <v>1</v>
      </c>
      <c r="E52" s="1165"/>
      <c r="F52" s="113">
        <f>ROUND((E52*D52),2)</f>
        <v>0</v>
      </c>
    </row>
    <row r="53" spans="1:6" s="66" customFormat="1" ht="13">
      <c r="A53" s="55"/>
      <c r="B53" s="14"/>
      <c r="C53" s="57"/>
      <c r="D53" s="58"/>
      <c r="E53" s="58"/>
      <c r="F53" s="113"/>
    </row>
    <row r="54" spans="1:6" s="66" customFormat="1" ht="65">
      <c r="A54" s="55" t="s">
        <v>1015</v>
      </c>
      <c r="B54" s="14" t="s">
        <v>1016</v>
      </c>
      <c r="C54" s="57" t="s">
        <v>32</v>
      </c>
      <c r="D54" s="58">
        <v>1</v>
      </c>
      <c r="E54" s="1165"/>
      <c r="F54" s="113">
        <f>ROUND((E54*D54),2)</f>
        <v>0</v>
      </c>
    </row>
    <row r="55" spans="1:6" s="66" customFormat="1" ht="13">
      <c r="A55" s="55"/>
      <c r="B55" s="14"/>
      <c r="C55" s="57"/>
      <c r="D55" s="57"/>
      <c r="E55" s="58"/>
      <c r="F55" s="58"/>
    </row>
    <row r="56" spans="1:6" s="66" customFormat="1" ht="39">
      <c r="A56" s="55" t="s">
        <v>1229</v>
      </c>
      <c r="B56" s="14" t="s">
        <v>1432</v>
      </c>
      <c r="C56" s="57"/>
      <c r="D56" s="57"/>
      <c r="E56" s="58"/>
      <c r="F56" s="58"/>
    </row>
    <row r="57" spans="1:6" s="66" customFormat="1" ht="104">
      <c r="A57" s="55"/>
      <c r="B57" s="14" t="s">
        <v>1433</v>
      </c>
      <c r="C57" s="57" t="s">
        <v>1434</v>
      </c>
      <c r="D57" s="58">
        <v>24</v>
      </c>
      <c r="E57" s="1165"/>
      <c r="F57" s="113">
        <f>ROUND((E57*D57),2)</f>
        <v>0</v>
      </c>
    </row>
    <row r="58" spans="1:6" s="66" customFormat="1" ht="13.5" thickBot="1">
      <c r="A58" s="55"/>
      <c r="B58" s="14"/>
      <c r="C58" s="57"/>
      <c r="D58" s="57"/>
      <c r="E58" s="58"/>
      <c r="F58" s="58"/>
    </row>
    <row r="59" spans="1:6" s="23" customFormat="1" ht="14.5" thickBot="1">
      <c r="A59" s="50"/>
      <c r="B59" s="199" t="s">
        <v>69</v>
      </c>
      <c r="C59" s="51"/>
      <c r="D59" s="52"/>
      <c r="E59" s="52"/>
      <c r="F59" s="52">
        <f>ROUND(SUM(F23:F58),2)</f>
        <v>0</v>
      </c>
    </row>
    <row r="62" spans="1:6">
      <c r="B62" s="204"/>
    </row>
  </sheetData>
  <sheetProtection selectLockedCells="1" selectUnlockedCells="1"/>
  <mergeCells count="16">
    <mergeCell ref="A9:F9"/>
    <mergeCell ref="A4:F4"/>
    <mergeCell ref="A5:F5"/>
    <mergeCell ref="A6:F6"/>
    <mergeCell ref="A7:F7"/>
    <mergeCell ref="A8:F8"/>
    <mergeCell ref="A16:F16"/>
    <mergeCell ref="A17:F17"/>
    <mergeCell ref="A18:F18"/>
    <mergeCell ref="A19:F19"/>
    <mergeCell ref="A10:F10"/>
    <mergeCell ref="A11:F11"/>
    <mergeCell ref="A12:F12"/>
    <mergeCell ref="A13:F13"/>
    <mergeCell ref="A14:F14"/>
    <mergeCell ref="A15:F15"/>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0776-D59A-4E3D-A27A-1C2B7A6AC229}">
  <sheetPr>
    <tabColor theme="6" tint="0.39997558519241921"/>
  </sheetPr>
  <dimension ref="A1:G113"/>
  <sheetViews>
    <sheetView view="pageBreakPreview" topLeftCell="A81" zoomScaleNormal="100" zoomScaleSheetLayoutView="100" workbookViewId="0">
      <selection activeCell="E110" sqref="E110"/>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c r="A1" s="97" t="s">
        <v>70</v>
      </c>
      <c r="B1" s="193" t="s">
        <v>71</v>
      </c>
      <c r="C1" s="1121"/>
      <c r="D1" s="1121"/>
      <c r="E1" s="1126"/>
      <c r="F1" s="1126"/>
    </row>
    <row r="2" spans="1:6">
      <c r="A2" s="41"/>
      <c r="B2" s="194"/>
    </row>
    <row r="3" spans="1:6">
      <c r="A3" s="858" t="s">
        <v>138</v>
      </c>
      <c r="B3" s="195"/>
      <c r="C3" s="1129"/>
      <c r="D3" s="61"/>
      <c r="E3" s="1129"/>
      <c r="F3" s="1130"/>
    </row>
    <row r="4" spans="1:6" s="63" customFormat="1" ht="18.399999999999999" customHeight="1">
      <c r="A4" s="1612" t="s">
        <v>188</v>
      </c>
      <c r="B4" s="1611"/>
      <c r="C4" s="1611"/>
      <c r="D4" s="1611"/>
      <c r="E4" s="1611"/>
      <c r="F4" s="1611"/>
    </row>
    <row r="5" spans="1:6" s="63" customFormat="1" ht="25.15" customHeight="1">
      <c r="A5" s="1612" t="s">
        <v>187</v>
      </c>
      <c r="B5" s="1646"/>
      <c r="C5" s="1646"/>
      <c r="D5" s="1646"/>
      <c r="E5" s="1646"/>
      <c r="F5" s="1646"/>
    </row>
    <row r="6" spans="1:6" s="63" customFormat="1" ht="17.149999999999999" customHeight="1">
      <c r="A6" s="1612" t="s">
        <v>207</v>
      </c>
      <c r="B6" s="1612"/>
      <c r="C6" s="1612"/>
      <c r="D6" s="1612"/>
      <c r="E6" s="1612"/>
      <c r="F6" s="1612"/>
    </row>
    <row r="7" spans="1:6" s="32" customFormat="1" ht="29.25" customHeight="1">
      <c r="A7" s="1612" t="s">
        <v>394</v>
      </c>
      <c r="B7" s="1646"/>
      <c r="C7" s="1646"/>
      <c r="D7" s="1646"/>
      <c r="E7" s="1646"/>
      <c r="F7" s="1646"/>
    </row>
    <row r="8" spans="1:6" s="118" customFormat="1" ht="12">
      <c r="A8" s="1642" t="s">
        <v>328</v>
      </c>
      <c r="B8" s="1643"/>
      <c r="C8" s="1643"/>
      <c r="D8" s="1643"/>
      <c r="E8" s="1643"/>
      <c r="F8" s="1644"/>
    </row>
    <row r="9" spans="1:6" s="118" customFormat="1" ht="12">
      <c r="B9" s="207"/>
      <c r="E9" s="1183"/>
      <c r="F9" s="1183"/>
    </row>
    <row r="10" spans="1:6">
      <c r="A10" s="72"/>
      <c r="B10" s="208"/>
      <c r="C10" s="1137"/>
      <c r="D10" s="1137"/>
      <c r="E10" s="1184"/>
      <c r="F10" s="1184"/>
    </row>
    <row r="11" spans="1:6" s="23" customFormat="1" ht="14.5" thickBot="1">
      <c r="A11" s="42"/>
      <c r="B11" s="197" t="s">
        <v>25</v>
      </c>
      <c r="C11" s="43" t="s">
        <v>26</v>
      </c>
      <c r="D11" s="43" t="s">
        <v>27</v>
      </c>
      <c r="E11" s="1166" t="s">
        <v>28</v>
      </c>
      <c r="F11" s="1166" t="s">
        <v>29</v>
      </c>
    </row>
    <row r="12" spans="1:6" ht="14.5" thickTop="1"/>
    <row r="13" spans="1:6" s="66" customFormat="1" ht="65">
      <c r="A13" s="55" t="s">
        <v>72</v>
      </c>
      <c r="B13" s="14" t="s">
        <v>2651</v>
      </c>
      <c r="C13" s="57" t="s">
        <v>53</v>
      </c>
      <c r="D13" s="1136">
        <v>5</v>
      </c>
      <c r="E13" s="1165"/>
      <c r="F13" s="113">
        <f>ROUND((E13*D13),2)</f>
        <v>0</v>
      </c>
    </row>
    <row r="14" spans="1:6" s="66" customFormat="1">
      <c r="A14" s="44"/>
      <c r="B14" s="14"/>
      <c r="C14" s="56"/>
      <c r="D14" s="56"/>
      <c r="E14" s="91"/>
      <c r="F14" s="91"/>
    </row>
    <row r="15" spans="1:6" s="66" customFormat="1" ht="65">
      <c r="A15" s="55" t="s">
        <v>593</v>
      </c>
      <c r="B15" s="14" t="s">
        <v>1761</v>
      </c>
      <c r="C15" s="57" t="s">
        <v>31</v>
      </c>
      <c r="D15" s="1136">
        <v>31.2</v>
      </c>
      <c r="E15" s="1165"/>
      <c r="F15" s="113">
        <f>ROUND((E15*D15),2)</f>
        <v>0</v>
      </c>
    </row>
    <row r="16" spans="1:6" s="66" customFormat="1">
      <c r="A16" s="44"/>
      <c r="B16" s="203"/>
      <c r="C16" s="57"/>
      <c r="D16" s="1136"/>
      <c r="E16" s="91"/>
      <c r="F16" s="113"/>
    </row>
    <row r="17" spans="1:6" s="66" customFormat="1" ht="91">
      <c r="A17" s="55" t="s">
        <v>594</v>
      </c>
      <c r="B17" s="14" t="s">
        <v>592</v>
      </c>
      <c r="C17" s="57" t="s">
        <v>31</v>
      </c>
      <c r="D17" s="1136">
        <v>7.5</v>
      </c>
      <c r="E17" s="1165"/>
      <c r="F17" s="113">
        <f>ROUND((E17*D17),2)</f>
        <v>0</v>
      </c>
    </row>
    <row r="18" spans="1:6" s="66" customFormat="1">
      <c r="A18" s="44"/>
      <c r="B18" s="203"/>
      <c r="C18" s="57"/>
      <c r="D18" s="1136"/>
      <c r="E18" s="91"/>
      <c r="F18" s="113"/>
    </row>
    <row r="19" spans="1:6" s="66" customFormat="1" ht="91">
      <c r="A19" s="55" t="s">
        <v>595</v>
      </c>
      <c r="B19" s="14" t="s">
        <v>592</v>
      </c>
      <c r="C19" s="57" t="s">
        <v>31</v>
      </c>
      <c r="D19" s="1136">
        <v>7.5</v>
      </c>
      <c r="E19" s="1165"/>
      <c r="F19" s="113">
        <f>ROUND((E19*D19),2)</f>
        <v>0</v>
      </c>
    </row>
    <row r="20" spans="1:6" s="66" customFormat="1">
      <c r="A20" s="44"/>
      <c r="B20" s="14"/>
      <c r="C20" s="57"/>
      <c r="D20" s="1136"/>
      <c r="E20" s="58"/>
      <c r="F20" s="113"/>
    </row>
    <row r="21" spans="1:6" s="66" customFormat="1" ht="39">
      <c r="A21" s="55" t="s">
        <v>596</v>
      </c>
      <c r="B21" s="14" t="s">
        <v>2652</v>
      </c>
      <c r="C21" s="57" t="s">
        <v>39</v>
      </c>
      <c r="D21" s="1136">
        <v>446.94</v>
      </c>
      <c r="E21" s="1165"/>
      <c r="F21" s="113">
        <f>ROUND((E21*D21),2)</f>
        <v>0</v>
      </c>
    </row>
    <row r="22" spans="1:6" s="66" customFormat="1" ht="13">
      <c r="A22" s="55"/>
      <c r="B22" s="14" t="s">
        <v>1762</v>
      </c>
      <c r="C22" s="57"/>
      <c r="D22" s="1136"/>
      <c r="E22" s="58"/>
      <c r="F22" s="113"/>
    </row>
    <row r="23" spans="1:6" s="66" customFormat="1" ht="91">
      <c r="A23" s="156" t="s">
        <v>52</v>
      </c>
      <c r="B23" s="209" t="s">
        <v>1763</v>
      </c>
      <c r="C23" s="57"/>
      <c r="D23" s="1136"/>
      <c r="E23" s="58"/>
      <c r="F23" s="113"/>
    </row>
    <row r="24" spans="1:6" s="66" customFormat="1" ht="39">
      <c r="A24" s="156" t="s">
        <v>52</v>
      </c>
      <c r="B24" s="209" t="s">
        <v>2653</v>
      </c>
      <c r="C24" s="57"/>
      <c r="D24" s="1136"/>
      <c r="E24" s="58"/>
      <c r="F24" s="113"/>
    </row>
    <row r="25" spans="1:6" s="66" customFormat="1" ht="13">
      <c r="A25" s="64"/>
      <c r="B25" s="14"/>
      <c r="C25" s="57"/>
      <c r="D25" s="1136"/>
      <c r="E25" s="58"/>
      <c r="F25" s="113"/>
    </row>
    <row r="26" spans="1:6" s="66" customFormat="1" ht="52">
      <c r="A26" s="55" t="s">
        <v>597</v>
      </c>
      <c r="B26" s="14" t="s">
        <v>598</v>
      </c>
      <c r="C26" s="57" t="s">
        <v>39</v>
      </c>
      <c r="D26" s="1136">
        <v>538.86</v>
      </c>
      <c r="E26" s="1165"/>
      <c r="F26" s="113">
        <f>ROUND((E26*D26),2)</f>
        <v>0</v>
      </c>
    </row>
    <row r="27" spans="1:6" s="66" customFormat="1" ht="13">
      <c r="A27" s="55"/>
      <c r="B27" s="14" t="s">
        <v>1762</v>
      </c>
      <c r="C27" s="57"/>
      <c r="D27" s="1136"/>
      <c r="E27" s="58"/>
      <c r="F27" s="113"/>
    </row>
    <row r="28" spans="1:6" s="66" customFormat="1" ht="91">
      <c r="A28" s="156" t="s">
        <v>52</v>
      </c>
      <c r="B28" s="209" t="s">
        <v>1763</v>
      </c>
      <c r="C28" s="57"/>
      <c r="D28" s="1136"/>
      <c r="E28" s="58"/>
      <c r="F28" s="113"/>
    </row>
    <row r="29" spans="1:6" s="66" customFormat="1" ht="39">
      <c r="A29" s="156" t="s">
        <v>52</v>
      </c>
      <c r="B29" s="209" t="s">
        <v>599</v>
      </c>
      <c r="C29" s="57"/>
      <c r="D29" s="1136"/>
      <c r="E29" s="58"/>
      <c r="F29" s="113"/>
    </row>
    <row r="30" spans="1:6" s="66" customFormat="1" ht="52">
      <c r="A30" s="156" t="s">
        <v>52</v>
      </c>
      <c r="B30" s="209" t="s">
        <v>600</v>
      </c>
      <c r="C30" s="57"/>
      <c r="D30" s="1136"/>
      <c r="E30" s="58"/>
      <c r="F30" s="113"/>
    </row>
    <row r="31" spans="1:6" s="66" customFormat="1" ht="13">
      <c r="A31" s="64"/>
      <c r="B31" s="14"/>
      <c r="C31" s="57"/>
      <c r="D31" s="1136"/>
      <c r="E31" s="58"/>
      <c r="F31" s="113"/>
    </row>
    <row r="32" spans="1:6" s="66" customFormat="1" ht="52">
      <c r="A32" s="55" t="s">
        <v>601</v>
      </c>
      <c r="B32" s="14" t="s">
        <v>602</v>
      </c>
      <c r="C32" s="57" t="s">
        <v>53</v>
      </c>
      <c r="D32" s="1136">
        <v>8</v>
      </c>
      <c r="E32" s="1165"/>
      <c r="F32" s="113">
        <f>ROUND((E32*D32),2)</f>
        <v>0</v>
      </c>
    </row>
    <row r="33" spans="1:6" s="66" customFormat="1" ht="13">
      <c r="A33" s="64"/>
      <c r="B33" s="14"/>
      <c r="C33" s="57"/>
      <c r="D33" s="1136"/>
      <c r="E33" s="58"/>
      <c r="F33" s="113"/>
    </row>
    <row r="34" spans="1:6" s="66" customFormat="1" ht="65">
      <c r="A34" s="55" t="s">
        <v>608</v>
      </c>
      <c r="B34" s="14" t="s">
        <v>603</v>
      </c>
      <c r="C34" s="57" t="s">
        <v>53</v>
      </c>
      <c r="D34" s="1136">
        <v>1</v>
      </c>
      <c r="E34" s="1165"/>
      <c r="F34" s="113">
        <f>ROUND((E34*D34),2)</f>
        <v>0</v>
      </c>
    </row>
    <row r="35" spans="1:6" s="66" customFormat="1" ht="13">
      <c r="A35" s="64"/>
      <c r="B35" s="14"/>
      <c r="C35" s="57"/>
      <c r="D35" s="1136"/>
      <c r="E35" s="58"/>
      <c r="F35" s="113"/>
    </row>
    <row r="36" spans="1:6" s="66" customFormat="1" ht="65">
      <c r="A36" s="55" t="s">
        <v>609</v>
      </c>
      <c r="B36" s="14" t="s">
        <v>2654</v>
      </c>
      <c r="C36" s="57" t="s">
        <v>53</v>
      </c>
      <c r="D36" s="1136">
        <v>1</v>
      </c>
      <c r="E36" s="1165"/>
      <c r="F36" s="113">
        <f>ROUND((E36*D36),2)</f>
        <v>0</v>
      </c>
    </row>
    <row r="37" spans="1:6" s="66" customFormat="1" ht="13">
      <c r="A37" s="64"/>
      <c r="B37" s="14"/>
      <c r="C37" s="57"/>
      <c r="D37" s="1136"/>
      <c r="E37" s="58"/>
      <c r="F37" s="113"/>
    </row>
    <row r="38" spans="1:6" s="66" customFormat="1" ht="65">
      <c r="A38" s="55" t="s">
        <v>610</v>
      </c>
      <c r="B38" s="14" t="s">
        <v>2655</v>
      </c>
      <c r="C38" s="57" t="s">
        <v>53</v>
      </c>
      <c r="D38" s="1136">
        <v>2</v>
      </c>
      <c r="E38" s="1165"/>
      <c r="F38" s="113">
        <f>ROUND((E38*D38),2)</f>
        <v>0</v>
      </c>
    </row>
    <row r="39" spans="1:6" s="66" customFormat="1" ht="13">
      <c r="A39" s="64"/>
      <c r="B39" s="14"/>
      <c r="C39" s="57"/>
      <c r="D39" s="1136"/>
      <c r="E39" s="58"/>
      <c r="F39" s="113"/>
    </row>
    <row r="40" spans="1:6" s="66" customFormat="1" ht="65">
      <c r="A40" s="55" t="s">
        <v>611</v>
      </c>
      <c r="B40" s="14" t="s">
        <v>2656</v>
      </c>
      <c r="C40" s="57" t="s">
        <v>53</v>
      </c>
      <c r="D40" s="1136">
        <v>1</v>
      </c>
      <c r="E40" s="1165"/>
      <c r="F40" s="113">
        <f>ROUND((E40*D40),2)</f>
        <v>0</v>
      </c>
    </row>
    <row r="41" spans="1:6" s="66" customFormat="1" ht="13">
      <c r="A41" s="64"/>
      <c r="B41" s="14"/>
      <c r="C41" s="57"/>
      <c r="D41" s="1136"/>
      <c r="E41" s="58"/>
      <c r="F41" s="113"/>
    </row>
    <row r="42" spans="1:6" s="66" customFormat="1" ht="65">
      <c r="A42" s="55" t="s">
        <v>612</v>
      </c>
      <c r="B42" s="14" t="s">
        <v>2657</v>
      </c>
      <c r="C42" s="57" t="s">
        <v>53</v>
      </c>
      <c r="D42" s="1136">
        <v>1</v>
      </c>
      <c r="E42" s="1165"/>
      <c r="F42" s="113">
        <f>ROUND((E42*D42),2)</f>
        <v>0</v>
      </c>
    </row>
    <row r="43" spans="1:6" s="66" customFormat="1" ht="13">
      <c r="A43" s="64"/>
      <c r="B43" s="14"/>
      <c r="C43" s="57"/>
      <c r="D43" s="1136"/>
      <c r="E43" s="58"/>
      <c r="F43" s="113"/>
    </row>
    <row r="44" spans="1:6" s="66" customFormat="1" ht="65">
      <c r="A44" s="55" t="s">
        <v>613</v>
      </c>
      <c r="B44" s="14" t="s">
        <v>2658</v>
      </c>
      <c r="C44" s="57" t="s">
        <v>53</v>
      </c>
      <c r="D44" s="1136">
        <v>4</v>
      </c>
      <c r="E44" s="1165"/>
      <c r="F44" s="113">
        <f>ROUND((E44*D44),2)</f>
        <v>0</v>
      </c>
    </row>
    <row r="45" spans="1:6" s="66" customFormat="1" ht="13">
      <c r="A45" s="64"/>
      <c r="B45" s="14"/>
      <c r="C45" s="57"/>
      <c r="D45" s="1136"/>
      <c r="E45" s="58"/>
      <c r="F45" s="113"/>
    </row>
    <row r="46" spans="1:6" s="66" customFormat="1" ht="65">
      <c r="A46" s="55" t="s">
        <v>614</v>
      </c>
      <c r="B46" s="14" t="s">
        <v>2659</v>
      </c>
      <c r="C46" s="57" t="s">
        <v>53</v>
      </c>
      <c r="D46" s="1136">
        <v>4</v>
      </c>
      <c r="E46" s="1165"/>
      <c r="F46" s="113">
        <f>ROUND((E46*D46),2)</f>
        <v>0</v>
      </c>
    </row>
    <row r="47" spans="1:6" s="66" customFormat="1" ht="13">
      <c r="A47" s="64"/>
      <c r="B47" s="14"/>
      <c r="C47" s="57"/>
      <c r="D47" s="1136"/>
      <c r="E47" s="58"/>
      <c r="F47" s="113"/>
    </row>
    <row r="48" spans="1:6" s="66" customFormat="1" ht="65">
      <c r="A48" s="55" t="s">
        <v>615</v>
      </c>
      <c r="B48" s="14" t="s">
        <v>2660</v>
      </c>
      <c r="C48" s="57" t="s">
        <v>53</v>
      </c>
      <c r="D48" s="1136">
        <v>4</v>
      </c>
      <c r="E48" s="1165"/>
      <c r="F48" s="113">
        <f>ROUND((E48*D48),2)</f>
        <v>0</v>
      </c>
    </row>
    <row r="49" spans="1:6" s="66" customFormat="1" ht="13">
      <c r="A49" s="64"/>
      <c r="B49" s="14"/>
      <c r="C49" s="57"/>
      <c r="D49" s="1136"/>
      <c r="E49" s="58"/>
      <c r="F49" s="113"/>
    </row>
    <row r="50" spans="1:6" s="66" customFormat="1" ht="65">
      <c r="A50" s="55" t="s">
        <v>616</v>
      </c>
      <c r="B50" s="14" t="s">
        <v>2661</v>
      </c>
      <c r="C50" s="57" t="s">
        <v>53</v>
      </c>
      <c r="D50" s="1136">
        <v>1</v>
      </c>
      <c r="E50" s="1165"/>
      <c r="F50" s="113">
        <f>ROUND((E50*D50),2)</f>
        <v>0</v>
      </c>
    </row>
    <row r="51" spans="1:6" s="66" customFormat="1" ht="13">
      <c r="A51" s="64"/>
      <c r="B51" s="14"/>
      <c r="C51" s="57"/>
      <c r="D51" s="1136"/>
      <c r="E51" s="58"/>
      <c r="F51" s="113"/>
    </row>
    <row r="52" spans="1:6" s="66" customFormat="1" ht="65">
      <c r="A52" s="55" t="s">
        <v>617</v>
      </c>
      <c r="B52" s="14" t="s">
        <v>2662</v>
      </c>
      <c r="C52" s="57" t="s">
        <v>53</v>
      </c>
      <c r="D52" s="1136">
        <v>2</v>
      </c>
      <c r="E52" s="1165"/>
      <c r="F52" s="113">
        <f>ROUND((E52*D52),2)</f>
        <v>0</v>
      </c>
    </row>
    <row r="53" spans="1:6" s="66" customFormat="1" ht="13">
      <c r="A53" s="64"/>
      <c r="B53" s="14"/>
      <c r="C53" s="57"/>
      <c r="D53" s="1136"/>
      <c r="E53" s="58"/>
      <c r="F53" s="113"/>
    </row>
    <row r="54" spans="1:6" s="66" customFormat="1" ht="65">
      <c r="A54" s="55" t="s">
        <v>618</v>
      </c>
      <c r="B54" s="14" t="s">
        <v>604</v>
      </c>
      <c r="C54" s="57" t="s">
        <v>53</v>
      </c>
      <c r="D54" s="1136">
        <v>2</v>
      </c>
      <c r="E54" s="1165"/>
      <c r="F54" s="113">
        <f>ROUND((E54*D54),2)</f>
        <v>0</v>
      </c>
    </row>
    <row r="55" spans="1:6" s="66" customFormat="1" ht="13">
      <c r="A55" s="64"/>
      <c r="B55" s="14"/>
      <c r="C55" s="57"/>
      <c r="D55" s="1136"/>
      <c r="E55" s="58"/>
      <c r="F55" s="113"/>
    </row>
    <row r="56" spans="1:6" s="66" customFormat="1" ht="65">
      <c r="A56" s="55" t="s">
        <v>619</v>
      </c>
      <c r="B56" s="14" t="s">
        <v>2663</v>
      </c>
      <c r="C56" s="57" t="s">
        <v>53</v>
      </c>
      <c r="D56" s="1136">
        <v>1</v>
      </c>
      <c r="E56" s="1165"/>
      <c r="F56" s="113">
        <f>ROUND((E56*D56),2)</f>
        <v>0</v>
      </c>
    </row>
    <row r="57" spans="1:6" s="66" customFormat="1" ht="13">
      <c r="A57" s="64"/>
      <c r="B57" s="14"/>
      <c r="C57" s="57"/>
      <c r="D57" s="1136"/>
      <c r="E57" s="58"/>
      <c r="F57" s="113"/>
    </row>
    <row r="58" spans="1:6" s="66" customFormat="1" ht="65">
      <c r="A58" s="55" t="s">
        <v>620</v>
      </c>
      <c r="B58" s="14" t="s">
        <v>1784</v>
      </c>
      <c r="C58" s="57" t="s">
        <v>53</v>
      </c>
      <c r="D58" s="1136">
        <v>1</v>
      </c>
      <c r="E58" s="1165"/>
      <c r="F58" s="113">
        <f>ROUND((E58*D58),2)</f>
        <v>0</v>
      </c>
    </row>
    <row r="59" spans="1:6" s="66" customFormat="1" ht="13">
      <c r="A59" s="64"/>
      <c r="B59" s="14"/>
      <c r="C59" s="57"/>
      <c r="D59" s="1136"/>
      <c r="E59" s="58"/>
      <c r="F59" s="113"/>
    </row>
    <row r="60" spans="1:6" s="66" customFormat="1" ht="65">
      <c r="A60" s="55" t="s">
        <v>621</v>
      </c>
      <c r="B60" s="14" t="s">
        <v>2664</v>
      </c>
      <c r="C60" s="57" t="s">
        <v>53</v>
      </c>
      <c r="D60" s="1136">
        <v>1</v>
      </c>
      <c r="E60" s="1165"/>
      <c r="F60" s="113">
        <f>ROUND((E60*D60),2)</f>
        <v>0</v>
      </c>
    </row>
    <row r="61" spans="1:6" s="66" customFormat="1" ht="13">
      <c r="A61" s="64"/>
      <c r="B61" s="14"/>
      <c r="C61" s="57"/>
      <c r="D61" s="1136"/>
      <c r="E61" s="58"/>
      <c r="F61" s="113"/>
    </row>
    <row r="62" spans="1:6" s="66" customFormat="1" ht="65">
      <c r="A62" s="55" t="s">
        <v>622</v>
      </c>
      <c r="B62" s="14" t="s">
        <v>2665</v>
      </c>
      <c r="C62" s="57" t="s">
        <v>53</v>
      </c>
      <c r="D62" s="1136">
        <v>1</v>
      </c>
      <c r="E62" s="1165"/>
      <c r="F62" s="113">
        <f>ROUND((E62*D62),2)</f>
        <v>0</v>
      </c>
    </row>
    <row r="63" spans="1:6" s="66" customFormat="1" ht="13">
      <c r="A63" s="64"/>
      <c r="B63" s="14"/>
      <c r="C63" s="57"/>
      <c r="D63" s="1136"/>
      <c r="E63" s="58"/>
      <c r="F63" s="113"/>
    </row>
    <row r="64" spans="1:6" s="66" customFormat="1" ht="65">
      <c r="A64" s="55" t="s">
        <v>623</v>
      </c>
      <c r="B64" s="14" t="s">
        <v>605</v>
      </c>
      <c r="C64" s="57" t="s">
        <v>53</v>
      </c>
      <c r="D64" s="1136">
        <v>2</v>
      </c>
      <c r="E64" s="1165"/>
      <c r="F64" s="113">
        <f>ROUND((E64*D64),2)</f>
        <v>0</v>
      </c>
    </row>
    <row r="65" spans="1:6" s="66" customFormat="1" ht="13">
      <c r="A65" s="64"/>
      <c r="B65" s="14"/>
      <c r="C65" s="57"/>
      <c r="D65" s="1136"/>
      <c r="E65" s="58"/>
      <c r="F65" s="113"/>
    </row>
    <row r="66" spans="1:6" s="66" customFormat="1" ht="65">
      <c r="A66" s="55" t="s">
        <v>624</v>
      </c>
      <c r="B66" s="14" t="s">
        <v>2666</v>
      </c>
      <c r="C66" s="57" t="s">
        <v>53</v>
      </c>
      <c r="D66" s="1136">
        <v>2</v>
      </c>
      <c r="E66" s="1165"/>
      <c r="F66" s="113">
        <f>ROUND((E66*D66),2)</f>
        <v>0</v>
      </c>
    </row>
    <row r="67" spans="1:6" s="66" customFormat="1" ht="13">
      <c r="A67" s="64"/>
      <c r="B67" s="14"/>
      <c r="C67" s="57"/>
      <c r="D67" s="1136"/>
      <c r="E67" s="58"/>
      <c r="F67" s="113"/>
    </row>
    <row r="68" spans="1:6" s="66" customFormat="1" ht="65">
      <c r="A68" s="55" t="s">
        <v>625</v>
      </c>
      <c r="B68" s="14" t="s">
        <v>2667</v>
      </c>
      <c r="C68" s="57" t="s">
        <v>53</v>
      </c>
      <c r="D68" s="1136">
        <v>2</v>
      </c>
      <c r="E68" s="1165"/>
      <c r="F68" s="113">
        <f>ROUND((E68*D68),2)</f>
        <v>0</v>
      </c>
    </row>
    <row r="69" spans="1:6" s="66" customFormat="1" ht="13">
      <c r="A69" s="64"/>
      <c r="B69" s="14"/>
      <c r="C69" s="57"/>
      <c r="D69" s="1136"/>
      <c r="E69" s="58"/>
      <c r="F69" s="113"/>
    </row>
    <row r="70" spans="1:6" s="66" customFormat="1" ht="65">
      <c r="A70" s="55" t="s">
        <v>626</v>
      </c>
      <c r="B70" s="14" t="s">
        <v>2668</v>
      </c>
      <c r="C70" s="57" t="s">
        <v>53</v>
      </c>
      <c r="D70" s="1136">
        <v>1</v>
      </c>
      <c r="E70" s="1165"/>
      <c r="F70" s="113">
        <f>ROUND((E70*D70),2)</f>
        <v>0</v>
      </c>
    </row>
    <row r="71" spans="1:6" s="66" customFormat="1" ht="13">
      <c r="A71" s="64"/>
      <c r="B71" s="14"/>
      <c r="C71" s="57"/>
      <c r="D71" s="1136"/>
      <c r="E71" s="58"/>
      <c r="F71" s="113"/>
    </row>
    <row r="72" spans="1:6" s="66" customFormat="1" ht="65">
      <c r="A72" s="55" t="s">
        <v>627</v>
      </c>
      <c r="B72" s="14" t="s">
        <v>2669</v>
      </c>
      <c r="C72" s="57" t="s">
        <v>53</v>
      </c>
      <c r="D72" s="1136">
        <v>1</v>
      </c>
      <c r="E72" s="1165"/>
      <c r="F72" s="113">
        <f>ROUND((E72*D72),2)</f>
        <v>0</v>
      </c>
    </row>
    <row r="73" spans="1:6" s="66" customFormat="1" ht="13">
      <c r="A73" s="64"/>
      <c r="B73" s="14"/>
      <c r="C73" s="57"/>
      <c r="D73" s="1136"/>
      <c r="E73" s="58"/>
      <c r="F73" s="113"/>
    </row>
    <row r="74" spans="1:6" s="66" customFormat="1" ht="65">
      <c r="A74" s="55" t="s">
        <v>628</v>
      </c>
      <c r="B74" s="14" t="s">
        <v>2670</v>
      </c>
      <c r="C74" s="57" t="s">
        <v>53</v>
      </c>
      <c r="D74" s="1136">
        <v>1</v>
      </c>
      <c r="E74" s="1165"/>
      <c r="F74" s="113">
        <f>ROUND((E74*D74),2)</f>
        <v>0</v>
      </c>
    </row>
    <row r="75" spans="1:6" s="66" customFormat="1" ht="13">
      <c r="A75" s="64"/>
      <c r="B75" s="14"/>
      <c r="C75" s="57"/>
      <c r="D75" s="1136"/>
      <c r="E75" s="58"/>
      <c r="F75" s="113"/>
    </row>
    <row r="76" spans="1:6" s="66" customFormat="1" ht="65">
      <c r="A76" s="55" t="s">
        <v>1786</v>
      </c>
      <c r="B76" s="14" t="s">
        <v>2671</v>
      </c>
      <c r="C76" s="57" t="s">
        <v>53</v>
      </c>
      <c r="D76" s="1136">
        <v>1</v>
      </c>
      <c r="E76" s="1165"/>
      <c r="F76" s="113">
        <f>ROUND((E76*D76),2)</f>
        <v>0</v>
      </c>
    </row>
    <row r="77" spans="1:6" s="66" customFormat="1" ht="13">
      <c r="A77" s="64"/>
      <c r="B77" s="14"/>
      <c r="C77" s="57"/>
      <c r="D77" s="1136"/>
      <c r="E77" s="58"/>
      <c r="F77" s="113"/>
    </row>
    <row r="78" spans="1:6" s="66" customFormat="1" ht="65">
      <c r="A78" s="55" t="s">
        <v>1788</v>
      </c>
      <c r="B78" s="14" t="s">
        <v>2672</v>
      </c>
      <c r="C78" s="57" t="s">
        <v>53</v>
      </c>
      <c r="D78" s="1136">
        <v>1</v>
      </c>
      <c r="E78" s="1165"/>
      <c r="F78" s="113">
        <f>ROUND((E78*D78),2)</f>
        <v>0</v>
      </c>
    </row>
    <row r="79" spans="1:6" s="66" customFormat="1" ht="13">
      <c r="A79" s="64"/>
      <c r="B79" s="14"/>
      <c r="C79" s="57"/>
      <c r="D79" s="1136"/>
      <c r="E79" s="58"/>
      <c r="F79" s="113"/>
    </row>
    <row r="80" spans="1:6" s="66" customFormat="1" ht="52">
      <c r="A80" s="55" t="s">
        <v>1801</v>
      </c>
      <c r="B80" s="14" t="s">
        <v>606</v>
      </c>
      <c r="C80" s="57" t="s">
        <v>53</v>
      </c>
      <c r="D80" s="1136">
        <v>10</v>
      </c>
      <c r="E80" s="1165"/>
      <c r="F80" s="113">
        <f>ROUND((E80*D80),2)</f>
        <v>0</v>
      </c>
    </row>
    <row r="81" spans="1:7" s="66" customFormat="1" ht="13">
      <c r="A81" s="64"/>
      <c r="B81" s="14"/>
      <c r="C81" s="57"/>
      <c r="D81" s="1136"/>
      <c r="E81" s="58"/>
      <c r="F81" s="113"/>
    </row>
    <row r="82" spans="1:7" s="66" customFormat="1" ht="52">
      <c r="A82" s="55" t="s">
        <v>1803</v>
      </c>
      <c r="B82" s="14" t="s">
        <v>607</v>
      </c>
      <c r="C82" s="57" t="s">
        <v>53</v>
      </c>
      <c r="D82" s="1136">
        <v>9</v>
      </c>
      <c r="E82" s="1165"/>
      <c r="F82" s="113">
        <f>ROUND((E82*D82),2)</f>
        <v>0</v>
      </c>
    </row>
    <row r="83" spans="1:7" s="66" customFormat="1" ht="13">
      <c r="A83" s="64"/>
      <c r="B83" s="14"/>
      <c r="C83" s="57"/>
      <c r="D83" s="1136"/>
      <c r="E83" s="58"/>
      <c r="F83" s="113"/>
    </row>
    <row r="84" spans="1:7" s="66" customFormat="1" ht="26">
      <c r="A84" s="55" t="s">
        <v>1804</v>
      </c>
      <c r="B84" s="14" t="s">
        <v>1487</v>
      </c>
      <c r="C84" s="57" t="s">
        <v>32</v>
      </c>
      <c r="D84" s="1136">
        <v>3</v>
      </c>
      <c r="E84" s="1165"/>
      <c r="F84" s="113">
        <f>ROUND((E84*D84),2)</f>
        <v>0</v>
      </c>
    </row>
    <row r="85" spans="1:7" s="66" customFormat="1" ht="26">
      <c r="A85" s="55"/>
      <c r="B85" s="14" t="s">
        <v>2673</v>
      </c>
      <c r="C85" s="57"/>
      <c r="D85" s="1136"/>
      <c r="E85" s="58"/>
      <c r="F85" s="113"/>
    </row>
    <row r="86" spans="1:7" s="66" customFormat="1" ht="13">
      <c r="A86" s="55"/>
      <c r="B86" s="14" t="s">
        <v>908</v>
      </c>
      <c r="C86" s="57"/>
      <c r="D86" s="1136"/>
      <c r="E86" s="58"/>
      <c r="F86" s="113"/>
    </row>
    <row r="87" spans="1:7" s="66" customFormat="1" ht="13">
      <c r="A87" s="55"/>
      <c r="B87" s="14" t="s">
        <v>2674</v>
      </c>
      <c r="C87" s="57"/>
      <c r="D87" s="1136"/>
      <c r="E87" s="58"/>
      <c r="F87" s="113"/>
    </row>
    <row r="88" spans="1:7" s="66" customFormat="1" ht="13">
      <c r="A88" s="55"/>
      <c r="B88" s="14"/>
      <c r="C88" s="57"/>
      <c r="D88" s="1136"/>
      <c r="E88" s="58"/>
      <c r="F88" s="113"/>
    </row>
    <row r="89" spans="1:7" s="66" customFormat="1" ht="26">
      <c r="A89" s="55" t="s">
        <v>1807</v>
      </c>
      <c r="B89" s="14" t="s">
        <v>1487</v>
      </c>
      <c r="C89" s="57" t="s">
        <v>32</v>
      </c>
      <c r="D89" s="1136">
        <v>3</v>
      </c>
      <c r="E89" s="1165"/>
      <c r="F89" s="113">
        <f>ROUND((E89*D89),2)</f>
        <v>0</v>
      </c>
      <c r="G89" s="71"/>
    </row>
    <row r="90" spans="1:7" s="66" customFormat="1" ht="26">
      <c r="A90" s="55"/>
      <c r="B90" s="14" t="s">
        <v>2675</v>
      </c>
      <c r="C90" s="57"/>
      <c r="D90" s="1136"/>
      <c r="E90" s="58"/>
      <c r="F90" s="113"/>
      <c r="G90" s="71"/>
    </row>
    <row r="91" spans="1:7" s="66" customFormat="1" ht="13">
      <c r="A91" s="55"/>
      <c r="B91" s="14" t="s">
        <v>908</v>
      </c>
      <c r="C91" s="57"/>
      <c r="D91" s="1136"/>
      <c r="E91" s="58"/>
      <c r="F91" s="113"/>
      <c r="G91" s="71"/>
    </row>
    <row r="92" spans="1:7" s="66" customFormat="1" ht="13">
      <c r="A92" s="55"/>
      <c r="B92" s="14" t="s">
        <v>2676</v>
      </c>
      <c r="C92" s="57"/>
      <c r="D92" s="1136"/>
      <c r="E92" s="58"/>
      <c r="F92" s="113"/>
      <c r="G92" s="71"/>
    </row>
    <row r="93" spans="1:7" s="66" customFormat="1" ht="13">
      <c r="A93" s="55"/>
      <c r="B93" s="14"/>
      <c r="C93" s="57"/>
      <c r="D93" s="1136"/>
      <c r="E93" s="58"/>
      <c r="F93" s="113"/>
      <c r="G93" s="71"/>
    </row>
    <row r="94" spans="1:7" s="66" customFormat="1" ht="13">
      <c r="A94" s="55" t="s">
        <v>1812</v>
      </c>
      <c r="B94" s="14" t="s">
        <v>945</v>
      </c>
      <c r="C94" s="57" t="s">
        <v>32</v>
      </c>
      <c r="D94" s="1136">
        <v>6</v>
      </c>
      <c r="E94" s="1165"/>
      <c r="F94" s="113">
        <f>ROUND((E94*D94),2)</f>
        <v>0</v>
      </c>
      <c r="G94" s="71"/>
    </row>
    <row r="95" spans="1:7" s="66" customFormat="1" ht="26">
      <c r="A95" s="55"/>
      <c r="B95" s="14" t="s">
        <v>2677</v>
      </c>
      <c r="C95" s="57"/>
      <c r="D95" s="1136"/>
      <c r="E95" s="58"/>
      <c r="F95" s="113"/>
      <c r="G95" s="71"/>
    </row>
    <row r="96" spans="1:7" s="66" customFormat="1" ht="13">
      <c r="A96" s="55"/>
      <c r="B96" s="14" t="s">
        <v>1821</v>
      </c>
      <c r="C96" s="57"/>
      <c r="D96" s="1136"/>
      <c r="E96" s="58"/>
      <c r="F96" s="113"/>
      <c r="G96" s="71"/>
    </row>
    <row r="97" spans="1:7" s="66" customFormat="1" ht="13">
      <c r="A97" s="55"/>
      <c r="B97" s="14"/>
      <c r="C97" s="57"/>
      <c r="D97" s="1136"/>
      <c r="E97" s="58"/>
      <c r="F97" s="113"/>
      <c r="G97" s="71"/>
    </row>
    <row r="98" spans="1:7" s="66" customFormat="1" ht="13">
      <c r="A98" s="55" t="s">
        <v>1815</v>
      </c>
      <c r="B98" s="14" t="s">
        <v>945</v>
      </c>
      <c r="C98" s="57" t="s">
        <v>32</v>
      </c>
      <c r="D98" s="1136">
        <v>12</v>
      </c>
      <c r="E98" s="1165"/>
      <c r="F98" s="113">
        <f>ROUND((E98*D98),2)</f>
        <v>0</v>
      </c>
      <c r="G98" s="71"/>
    </row>
    <row r="99" spans="1:7" s="66" customFormat="1" ht="26">
      <c r="A99" s="55"/>
      <c r="B99" s="14" t="s">
        <v>2678</v>
      </c>
      <c r="C99" s="57"/>
      <c r="D99" s="1136"/>
      <c r="E99" s="58"/>
      <c r="F99" s="113"/>
      <c r="G99" s="71"/>
    </row>
    <row r="100" spans="1:7" s="66" customFormat="1" ht="13">
      <c r="A100" s="55"/>
      <c r="B100" s="14" t="s">
        <v>1827</v>
      </c>
      <c r="C100" s="57"/>
      <c r="D100" s="1136"/>
      <c r="E100" s="58"/>
      <c r="F100" s="113"/>
      <c r="G100" s="71"/>
    </row>
    <row r="101" spans="1:7" s="66" customFormat="1" ht="13">
      <c r="A101" s="55"/>
      <c r="B101" s="14"/>
      <c r="C101" s="57"/>
      <c r="D101" s="1136"/>
      <c r="E101" s="58"/>
      <c r="F101" s="113"/>
      <c r="G101" s="71"/>
    </row>
    <row r="102" spans="1:7" s="66" customFormat="1" ht="26">
      <c r="A102" s="55" t="s">
        <v>1822</v>
      </c>
      <c r="B102" s="14" t="s">
        <v>1494</v>
      </c>
      <c r="C102" s="57"/>
      <c r="D102" s="1136"/>
      <c r="E102" s="58"/>
      <c r="F102" s="113"/>
      <c r="G102" s="71"/>
    </row>
    <row r="103" spans="1:7" s="66" customFormat="1" ht="13">
      <c r="A103" s="55"/>
      <c r="B103" s="14" t="s">
        <v>2679</v>
      </c>
      <c r="C103" s="57" t="s">
        <v>32</v>
      </c>
      <c r="D103" s="1136">
        <v>12</v>
      </c>
      <c r="E103" s="1165"/>
      <c r="F103" s="113">
        <f>ROUND((E103*D103),2)</f>
        <v>0</v>
      </c>
      <c r="G103" s="71"/>
    </row>
    <row r="104" spans="1:7" s="66" customFormat="1" ht="13">
      <c r="A104" s="55"/>
      <c r="B104" s="14" t="s">
        <v>2680</v>
      </c>
      <c r="C104" s="57" t="s">
        <v>32</v>
      </c>
      <c r="D104" s="1136">
        <v>6</v>
      </c>
      <c r="E104" s="1165"/>
      <c r="F104" s="113">
        <f>ROUND((E104*D104),2)</f>
        <v>0</v>
      </c>
      <c r="G104" s="71"/>
    </row>
    <row r="105" spans="1:7" s="66" customFormat="1" ht="13">
      <c r="A105" s="55"/>
      <c r="B105" s="14"/>
      <c r="C105" s="1135"/>
      <c r="D105" s="1135"/>
      <c r="E105" s="1181"/>
      <c r="F105" s="1181"/>
      <c r="G105" s="71"/>
    </row>
    <row r="106" spans="1:7">
      <c r="A106" s="55" t="s">
        <v>1825</v>
      </c>
      <c r="B106" s="14" t="s">
        <v>1020</v>
      </c>
    </row>
    <row r="107" spans="1:7" s="56" customFormat="1" ht="39">
      <c r="A107" s="64"/>
      <c r="B107" s="14" t="s">
        <v>1022</v>
      </c>
      <c r="C107" s="57" t="s">
        <v>32</v>
      </c>
      <c r="D107" s="58">
        <v>45</v>
      </c>
      <c r="E107" s="1165"/>
      <c r="F107" s="113">
        <f>ROUND((E107*D107),2)</f>
        <v>0</v>
      </c>
    </row>
    <row r="108" spans="1:7" s="244" customFormat="1" ht="13">
      <c r="A108" s="114"/>
      <c r="B108" s="14"/>
      <c r="C108" s="1135"/>
      <c r="D108" s="1135"/>
      <c r="E108" s="1181"/>
      <c r="F108" s="1181"/>
    </row>
    <row r="109" spans="1:7">
      <c r="A109" s="55" t="s">
        <v>1491</v>
      </c>
      <c r="B109" s="14" t="s">
        <v>1020</v>
      </c>
    </row>
    <row r="110" spans="1:7" s="56" customFormat="1" ht="39">
      <c r="A110" s="64"/>
      <c r="B110" s="14" t="s">
        <v>1495</v>
      </c>
      <c r="C110" s="57" t="s">
        <v>32</v>
      </c>
      <c r="D110" s="58">
        <v>12</v>
      </c>
      <c r="E110" s="1165"/>
      <c r="F110" s="113">
        <f>ROUND((E110*D110),2)</f>
        <v>0</v>
      </c>
    </row>
    <row r="111" spans="1:7" s="56" customFormat="1" ht="13.5" thickBot="1">
      <c r="A111" s="70"/>
      <c r="B111" s="14"/>
      <c r="C111" s="57"/>
      <c r="D111" s="1138"/>
      <c r="E111" s="58"/>
      <c r="F111" s="58"/>
    </row>
    <row r="112" spans="1:7" s="23" customFormat="1" ht="14.5" thickBot="1">
      <c r="A112" s="50"/>
      <c r="B112" s="199" t="s">
        <v>74</v>
      </c>
      <c r="C112" s="51"/>
      <c r="D112" s="52"/>
      <c r="E112" s="52"/>
      <c r="F112" s="52">
        <f>ROUND(SUM(F13:F111),2)</f>
        <v>0</v>
      </c>
    </row>
    <row r="113" ht="14.5" thickTop="1"/>
  </sheetData>
  <sheetProtection selectLockedCells="1" selectUnlockedCells="1"/>
  <mergeCells count="5">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2" manualBreakCount="2">
    <brk id="75" max="5" man="1"/>
    <brk id="104" max="5" man="1"/>
  </rowBreaks>
  <colBreaks count="1" manualBreakCount="1">
    <brk id="8" max="1048575" man="1"/>
  </col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4B46E-B4AC-4EDB-82DE-DC15088D0CF4}">
  <sheetPr>
    <tabColor theme="6" tint="0.39997558519241921"/>
  </sheetPr>
  <dimension ref="A1:F270"/>
  <sheetViews>
    <sheetView view="pageBreakPreview" topLeftCell="A251" zoomScaleNormal="100" zoomScaleSheetLayoutView="100" workbookViewId="0">
      <selection activeCell="F269" sqref="F269"/>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6">
      <c r="A1" s="97" t="s">
        <v>75</v>
      </c>
      <c r="B1" s="193" t="s">
        <v>128</v>
      </c>
      <c r="C1" s="1121"/>
      <c r="D1" s="1121"/>
      <c r="E1" s="1126"/>
      <c r="F1" s="1126"/>
    </row>
    <row r="3" spans="1:6">
      <c r="A3" s="858" t="s">
        <v>225</v>
      </c>
      <c r="B3" s="195"/>
      <c r="C3" s="1129"/>
      <c r="D3" s="61"/>
      <c r="E3" s="1129"/>
      <c r="F3" s="1130"/>
    </row>
    <row r="4" spans="1:6" s="164" customFormat="1" ht="11.5">
      <c r="A4" s="1621" t="s">
        <v>188</v>
      </c>
      <c r="B4" s="1631"/>
      <c r="C4" s="1631"/>
      <c r="D4" s="1631"/>
      <c r="E4" s="1631"/>
      <c r="F4" s="1631"/>
    </row>
    <row r="5" spans="1:6" s="164" customFormat="1" ht="25.15" customHeight="1">
      <c r="A5" s="1621" t="s">
        <v>187</v>
      </c>
      <c r="B5" s="1652"/>
      <c r="C5" s="1652"/>
      <c r="D5" s="1652"/>
      <c r="E5" s="1652"/>
      <c r="F5" s="1652"/>
    </row>
    <row r="6" spans="1:6" s="164" customFormat="1" ht="23.15" customHeight="1">
      <c r="A6" s="1621" t="s">
        <v>207</v>
      </c>
      <c r="B6" s="1621"/>
      <c r="C6" s="1621"/>
      <c r="D6" s="1621"/>
      <c r="E6" s="1621"/>
      <c r="F6" s="1621"/>
    </row>
    <row r="7" spans="1:6" s="165" customFormat="1" ht="42.25" customHeight="1">
      <c r="A7" s="1621" t="s">
        <v>854</v>
      </c>
      <c r="B7" s="1652"/>
      <c r="C7" s="1652"/>
      <c r="D7" s="1652"/>
      <c r="E7" s="1652"/>
      <c r="F7" s="1652"/>
    </row>
    <row r="8" spans="1:6" s="145" customFormat="1" ht="44.9" customHeight="1">
      <c r="A8" s="1622" t="s">
        <v>855</v>
      </c>
      <c r="B8" s="1622"/>
      <c r="C8" s="1622"/>
      <c r="D8" s="1622"/>
      <c r="E8" s="1622"/>
      <c r="F8" s="1622"/>
    </row>
    <row r="9" spans="1:6" s="165" customFormat="1" ht="34" customHeight="1">
      <c r="A9" s="1621" t="s">
        <v>856</v>
      </c>
      <c r="B9" s="1652"/>
      <c r="C9" s="1652"/>
      <c r="D9" s="1652"/>
      <c r="E9" s="1652"/>
      <c r="F9" s="1652"/>
    </row>
    <row r="10" spans="1:6" s="165" customFormat="1" ht="29.9" customHeight="1">
      <c r="A10" s="1653" t="s">
        <v>857</v>
      </c>
      <c r="B10" s="1654"/>
      <c r="C10" s="1654"/>
      <c r="D10" s="1654"/>
      <c r="E10" s="1654"/>
      <c r="F10" s="1654"/>
    </row>
    <row r="11" spans="1:6" s="166" customFormat="1" ht="12">
      <c r="A11" s="1643" t="s">
        <v>328</v>
      </c>
      <c r="B11" s="1643"/>
      <c r="C11" s="1643"/>
      <c r="D11" s="1643"/>
      <c r="E11" s="1643"/>
      <c r="F11" s="1643"/>
    </row>
    <row r="12" spans="1:6" s="166" customFormat="1" ht="12">
      <c r="A12" s="158"/>
      <c r="B12" s="158"/>
      <c r="C12" s="1133"/>
      <c r="D12" s="1133"/>
      <c r="E12" s="1178"/>
      <c r="F12" s="1178"/>
    </row>
    <row r="14" spans="1:6" s="23" customFormat="1" ht="14.5" thickBot="1">
      <c r="A14" s="42"/>
      <c r="B14" s="197" t="s">
        <v>25</v>
      </c>
      <c r="C14" s="43" t="s">
        <v>26</v>
      </c>
      <c r="D14" s="43" t="s">
        <v>27</v>
      </c>
      <c r="E14" s="1166" t="s">
        <v>28</v>
      </c>
      <c r="F14" s="1166" t="s">
        <v>29</v>
      </c>
    </row>
    <row r="15" spans="1:6" ht="14.5" thickTop="1"/>
    <row r="16" spans="1:6">
      <c r="B16" s="194" t="s">
        <v>735</v>
      </c>
    </row>
    <row r="17" spans="1:6" s="78" customFormat="1" ht="13">
      <c r="A17" s="92"/>
      <c r="B17" s="205"/>
      <c r="C17" s="1134"/>
      <c r="D17" s="1134"/>
      <c r="E17" s="1179"/>
      <c r="F17" s="1180"/>
    </row>
    <row r="18" spans="1:6" s="66" customFormat="1" ht="46">
      <c r="A18" s="55"/>
      <c r="B18" s="177" t="s">
        <v>889</v>
      </c>
      <c r="C18" s="1135"/>
      <c r="D18" s="1135"/>
      <c r="E18" s="1181"/>
      <c r="F18" s="1181"/>
    </row>
    <row r="20" spans="1:6" s="66" customFormat="1" ht="13">
      <c r="A20" s="55" t="s">
        <v>73</v>
      </c>
      <c r="B20" s="14" t="s">
        <v>734</v>
      </c>
      <c r="C20" s="57" t="s">
        <v>66</v>
      </c>
      <c r="D20" s="1136">
        <v>14</v>
      </c>
      <c r="E20" s="1165"/>
      <c r="F20" s="113">
        <f>ROUND((E20*D20),2)</f>
        <v>0</v>
      </c>
    </row>
    <row r="21" spans="1:6" s="66" customFormat="1" ht="13">
      <c r="A21" s="55"/>
      <c r="B21" s="14" t="s">
        <v>2681</v>
      </c>
      <c r="C21" s="56"/>
      <c r="D21" s="56"/>
      <c r="E21" s="1182"/>
      <c r="F21" s="91"/>
    </row>
    <row r="22" spans="1:6" s="66" customFormat="1" ht="13">
      <c r="A22" s="55"/>
      <c r="B22" s="14" t="s">
        <v>1848</v>
      </c>
      <c r="C22" s="56"/>
      <c r="D22" s="56"/>
      <c r="E22" s="1182"/>
      <c r="F22" s="91"/>
    </row>
    <row r="23" spans="1:6" s="66" customFormat="1" ht="13">
      <c r="A23" s="55"/>
      <c r="B23" s="14" t="s">
        <v>2682</v>
      </c>
      <c r="C23" s="56"/>
      <c r="D23" s="56"/>
      <c r="E23" s="1182"/>
      <c r="F23" s="91"/>
    </row>
    <row r="24" spans="1:6" s="66" customFormat="1" ht="13">
      <c r="A24" s="55"/>
      <c r="B24" s="14"/>
      <c r="C24" s="56"/>
      <c r="D24" s="56"/>
      <c r="E24" s="1182"/>
      <c r="F24" s="91"/>
    </row>
    <row r="25" spans="1:6" s="66" customFormat="1" ht="13">
      <c r="A25" s="55" t="s">
        <v>220</v>
      </c>
      <c r="B25" s="14" t="s">
        <v>734</v>
      </c>
      <c r="C25" s="57" t="s">
        <v>66</v>
      </c>
      <c r="D25" s="1136">
        <v>3</v>
      </c>
      <c r="E25" s="1165"/>
      <c r="F25" s="113">
        <f>ROUND((E25*D25),2)</f>
        <v>0</v>
      </c>
    </row>
    <row r="26" spans="1:6" s="66" customFormat="1" ht="13">
      <c r="A26" s="55"/>
      <c r="B26" s="14" t="s">
        <v>2683</v>
      </c>
      <c r="C26" s="56"/>
      <c r="D26" s="56"/>
      <c r="E26" s="1182"/>
      <c r="F26" s="91"/>
    </row>
    <row r="27" spans="1:6" s="66" customFormat="1" ht="13">
      <c r="A27" s="55"/>
      <c r="B27" s="14" t="s">
        <v>736</v>
      </c>
      <c r="C27" s="56"/>
      <c r="D27" s="56"/>
      <c r="E27" s="1182"/>
      <c r="F27" s="91"/>
    </row>
    <row r="28" spans="1:6" s="66" customFormat="1" ht="13">
      <c r="A28" s="55"/>
      <c r="B28" s="14" t="s">
        <v>2684</v>
      </c>
      <c r="C28" s="56"/>
      <c r="D28" s="56"/>
      <c r="E28" s="1182"/>
      <c r="F28" s="91"/>
    </row>
    <row r="29" spans="1:6" s="66" customFormat="1" ht="13">
      <c r="A29" s="55"/>
      <c r="B29" s="14"/>
      <c r="C29" s="56"/>
      <c r="D29" s="56"/>
      <c r="E29" s="1182"/>
      <c r="F29" s="91"/>
    </row>
    <row r="30" spans="1:6" s="66" customFormat="1" ht="13">
      <c r="A30" s="55" t="s">
        <v>737</v>
      </c>
      <c r="B30" s="14" t="s">
        <v>734</v>
      </c>
      <c r="C30" s="57" t="s">
        <v>66</v>
      </c>
      <c r="D30" s="1136">
        <v>9</v>
      </c>
      <c r="E30" s="1165"/>
      <c r="F30" s="113">
        <f>ROUND((E30*D30),2)</f>
        <v>0</v>
      </c>
    </row>
    <row r="31" spans="1:6" s="66" customFormat="1" ht="13">
      <c r="B31" s="14" t="s">
        <v>1850</v>
      </c>
      <c r="C31" s="56"/>
      <c r="D31" s="56"/>
      <c r="E31" s="1182"/>
      <c r="F31" s="91"/>
    </row>
    <row r="32" spans="1:6" s="66" customFormat="1" ht="26">
      <c r="A32" s="55"/>
      <c r="B32" s="14" t="s">
        <v>738</v>
      </c>
      <c r="C32" s="56"/>
      <c r="D32" s="56"/>
      <c r="E32" s="1182"/>
      <c r="F32" s="91"/>
    </row>
    <row r="33" spans="1:6" s="66" customFormat="1" ht="13">
      <c r="A33" s="55"/>
      <c r="B33" s="14" t="s">
        <v>2685</v>
      </c>
      <c r="C33" s="56"/>
      <c r="D33" s="56"/>
      <c r="E33" s="1182"/>
      <c r="F33" s="91"/>
    </row>
    <row r="34" spans="1:6" s="66" customFormat="1" ht="13">
      <c r="A34" s="55"/>
      <c r="B34" s="14"/>
      <c r="C34" s="56"/>
      <c r="D34" s="56"/>
      <c r="E34" s="1182"/>
      <c r="F34" s="91"/>
    </row>
    <row r="35" spans="1:6" s="66" customFormat="1" ht="13">
      <c r="A35" s="55" t="s">
        <v>739</v>
      </c>
      <c r="B35" s="14" t="s">
        <v>734</v>
      </c>
      <c r="C35" s="57" t="s">
        <v>66</v>
      </c>
      <c r="D35" s="1136">
        <v>7</v>
      </c>
      <c r="E35" s="1165"/>
      <c r="F35" s="113">
        <f>ROUND((E35*D35),2)</f>
        <v>0</v>
      </c>
    </row>
    <row r="36" spans="1:6" s="66" customFormat="1" ht="13">
      <c r="A36" s="55"/>
      <c r="B36" s="14" t="s">
        <v>1852</v>
      </c>
      <c r="C36" s="56"/>
      <c r="D36" s="56"/>
      <c r="E36" s="1182"/>
      <c r="F36" s="91"/>
    </row>
    <row r="37" spans="1:6" s="66" customFormat="1" ht="26">
      <c r="A37" s="55"/>
      <c r="B37" s="14" t="s">
        <v>738</v>
      </c>
      <c r="C37" s="56"/>
      <c r="D37" s="56"/>
      <c r="E37" s="1182"/>
      <c r="F37" s="91"/>
    </row>
    <row r="38" spans="1:6" s="66" customFormat="1" ht="13">
      <c r="A38" s="55"/>
      <c r="B38" s="14" t="s">
        <v>1858</v>
      </c>
      <c r="C38" s="56"/>
      <c r="D38" s="56"/>
      <c r="E38" s="1182"/>
      <c r="F38" s="91"/>
    </row>
    <row r="39" spans="1:6" s="66" customFormat="1" ht="13">
      <c r="A39" s="55"/>
      <c r="B39" s="14"/>
      <c r="C39" s="56"/>
      <c r="D39" s="56"/>
      <c r="E39" s="1182"/>
      <c r="F39" s="91"/>
    </row>
    <row r="40" spans="1:6" s="66" customFormat="1" ht="13">
      <c r="A40" s="55" t="s">
        <v>740</v>
      </c>
      <c r="B40" s="14" t="s">
        <v>734</v>
      </c>
      <c r="C40" s="57" t="s">
        <v>66</v>
      </c>
      <c r="D40" s="1136">
        <v>2</v>
      </c>
      <c r="E40" s="1165"/>
      <c r="F40" s="113">
        <f>ROUND((E40*D40),2)</f>
        <v>0</v>
      </c>
    </row>
    <row r="41" spans="1:6" s="66" customFormat="1" ht="13">
      <c r="A41" s="55"/>
      <c r="B41" s="14" t="s">
        <v>2686</v>
      </c>
      <c r="C41" s="56"/>
      <c r="D41" s="56"/>
      <c r="E41" s="1182"/>
      <c r="F41" s="91"/>
    </row>
    <row r="42" spans="1:6" s="66" customFormat="1" ht="26">
      <c r="A42" s="55"/>
      <c r="B42" s="14" t="s">
        <v>738</v>
      </c>
      <c r="C42" s="56"/>
      <c r="D42" s="56"/>
      <c r="E42" s="1182"/>
      <c r="F42" s="91"/>
    </row>
    <row r="43" spans="1:6" s="66" customFormat="1" ht="13">
      <c r="A43" s="55"/>
      <c r="B43" s="14" t="s">
        <v>2687</v>
      </c>
      <c r="C43" s="56"/>
      <c r="D43" s="56"/>
      <c r="E43" s="1182"/>
      <c r="F43" s="91"/>
    </row>
    <row r="44" spans="1:6" s="66" customFormat="1" ht="13">
      <c r="A44" s="55"/>
      <c r="B44" s="14"/>
      <c r="C44" s="56"/>
      <c r="D44" s="56"/>
      <c r="E44" s="1182"/>
      <c r="F44" s="91"/>
    </row>
    <row r="45" spans="1:6" s="66" customFormat="1" ht="13">
      <c r="A45" s="55" t="s">
        <v>741</v>
      </c>
      <c r="B45" s="14" t="s">
        <v>734</v>
      </c>
      <c r="C45" s="57" t="s">
        <v>66</v>
      </c>
      <c r="D45" s="1136">
        <v>5</v>
      </c>
      <c r="E45" s="1165"/>
      <c r="F45" s="113">
        <f>ROUND((E45*D45),2)</f>
        <v>0</v>
      </c>
    </row>
    <row r="46" spans="1:6" s="66" customFormat="1" ht="13">
      <c r="A46" s="55"/>
      <c r="B46" s="14" t="s">
        <v>742</v>
      </c>
      <c r="C46" s="56"/>
      <c r="D46" s="56"/>
      <c r="E46" s="1182"/>
      <c r="F46" s="91"/>
    </row>
    <row r="47" spans="1:6" s="66" customFormat="1" ht="26">
      <c r="A47" s="55"/>
      <c r="B47" s="14" t="s">
        <v>738</v>
      </c>
      <c r="C47" s="56"/>
      <c r="D47" s="56"/>
      <c r="E47" s="1182"/>
      <c r="F47" s="91"/>
    </row>
    <row r="48" spans="1:6" s="66" customFormat="1" ht="13">
      <c r="A48" s="55"/>
      <c r="B48" s="14" t="s">
        <v>743</v>
      </c>
      <c r="C48" s="56"/>
      <c r="D48" s="56"/>
      <c r="E48" s="1182"/>
      <c r="F48" s="91"/>
    </row>
    <row r="49" spans="1:6" s="66" customFormat="1" ht="13">
      <c r="A49" s="55"/>
      <c r="B49" s="14"/>
      <c r="C49" s="56"/>
      <c r="D49" s="56"/>
      <c r="E49" s="1182"/>
      <c r="F49" s="91"/>
    </row>
    <row r="50" spans="1:6" s="66" customFormat="1" ht="13">
      <c r="A50" s="55" t="s">
        <v>744</v>
      </c>
      <c r="B50" s="14" t="s">
        <v>734</v>
      </c>
      <c r="C50" s="57" t="s">
        <v>66</v>
      </c>
      <c r="D50" s="1136">
        <v>2</v>
      </c>
      <c r="E50" s="1165"/>
      <c r="F50" s="113">
        <f>ROUND((E50*D50),2)</f>
        <v>0</v>
      </c>
    </row>
    <row r="51" spans="1:6" s="66" customFormat="1" ht="13">
      <c r="A51" s="55"/>
      <c r="B51" s="14" t="s">
        <v>2688</v>
      </c>
      <c r="C51" s="56"/>
      <c r="D51" s="56"/>
      <c r="E51" s="1182"/>
      <c r="F51" s="91"/>
    </row>
    <row r="52" spans="1:6" s="66" customFormat="1" ht="26">
      <c r="A52" s="55"/>
      <c r="B52" s="14" t="s">
        <v>2689</v>
      </c>
      <c r="C52" s="56"/>
      <c r="D52" s="56"/>
      <c r="E52" s="1182"/>
      <c r="F52" s="91"/>
    </row>
    <row r="53" spans="1:6" s="66" customFormat="1" ht="13">
      <c r="A53" s="55"/>
      <c r="B53" s="14" t="s">
        <v>2690</v>
      </c>
      <c r="C53" s="56"/>
      <c r="D53" s="56"/>
      <c r="E53" s="1182"/>
      <c r="F53" s="91"/>
    </row>
    <row r="54" spans="1:6" s="66" customFormat="1" ht="13">
      <c r="A54" s="55"/>
      <c r="B54" s="14"/>
      <c r="C54" s="56"/>
      <c r="D54" s="56"/>
      <c r="E54" s="1182"/>
      <c r="F54" s="91"/>
    </row>
    <row r="55" spans="1:6" s="66" customFormat="1" ht="13">
      <c r="A55" s="55" t="s">
        <v>745</v>
      </c>
      <c r="B55" s="14" t="s">
        <v>734</v>
      </c>
      <c r="C55" s="57" t="s">
        <v>66</v>
      </c>
      <c r="D55" s="1136">
        <v>2</v>
      </c>
      <c r="E55" s="1165"/>
      <c r="F55" s="113">
        <f>ROUND((E55*D55),2)</f>
        <v>0</v>
      </c>
    </row>
    <row r="56" spans="1:6" s="66" customFormat="1" ht="13">
      <c r="A56" s="55"/>
      <c r="B56" s="14" t="s">
        <v>2691</v>
      </c>
      <c r="C56" s="56"/>
      <c r="D56" s="56"/>
      <c r="E56" s="1182"/>
      <c r="F56" s="91"/>
    </row>
    <row r="57" spans="1:6" s="66" customFormat="1" ht="26">
      <c r="A57" s="55"/>
      <c r="B57" s="14" t="s">
        <v>2692</v>
      </c>
      <c r="C57" s="56"/>
      <c r="D57" s="56"/>
      <c r="E57" s="1182"/>
      <c r="F57" s="91"/>
    </row>
    <row r="58" spans="1:6" s="66" customFormat="1" ht="13">
      <c r="A58" s="55"/>
      <c r="B58" s="14" t="s">
        <v>746</v>
      </c>
      <c r="C58" s="56"/>
      <c r="D58" s="56"/>
      <c r="E58" s="1182"/>
      <c r="F58" s="91"/>
    </row>
    <row r="59" spans="1:6" s="66" customFormat="1" ht="13">
      <c r="A59" s="55"/>
      <c r="B59" s="14"/>
      <c r="C59" s="56"/>
      <c r="D59" s="56"/>
      <c r="E59" s="1182"/>
      <c r="F59" s="91"/>
    </row>
    <row r="60" spans="1:6" s="66" customFormat="1" ht="13">
      <c r="A60" s="55" t="s">
        <v>750</v>
      </c>
      <c r="B60" s="14" t="s">
        <v>734</v>
      </c>
      <c r="C60" s="57" t="s">
        <v>66</v>
      </c>
      <c r="D60" s="1136">
        <v>1</v>
      </c>
      <c r="E60" s="1165"/>
      <c r="F60" s="113">
        <f>ROUND((E60*D60),2)</f>
        <v>0</v>
      </c>
    </row>
    <row r="61" spans="1:6" s="66" customFormat="1" ht="13">
      <c r="A61" s="55"/>
      <c r="B61" s="14" t="s">
        <v>2693</v>
      </c>
      <c r="C61" s="56"/>
      <c r="D61" s="56"/>
      <c r="E61" s="1182"/>
      <c r="F61" s="91"/>
    </row>
    <row r="62" spans="1:6" s="66" customFormat="1" ht="26">
      <c r="A62" s="55"/>
      <c r="B62" s="14" t="s">
        <v>2694</v>
      </c>
      <c r="C62" s="56"/>
      <c r="D62" s="56"/>
      <c r="E62" s="1182"/>
      <c r="F62" s="91"/>
    </row>
    <row r="63" spans="1:6" s="66" customFormat="1" ht="13">
      <c r="A63" s="55"/>
      <c r="B63" s="14" t="s">
        <v>2695</v>
      </c>
      <c r="C63" s="56"/>
      <c r="D63" s="56"/>
      <c r="E63" s="1182"/>
      <c r="F63" s="91"/>
    </row>
    <row r="64" spans="1:6" s="66" customFormat="1" ht="13">
      <c r="A64" s="55"/>
      <c r="B64" s="14"/>
      <c r="C64" s="56"/>
      <c r="D64" s="56"/>
      <c r="E64" s="1182"/>
      <c r="F64" s="91"/>
    </row>
    <row r="65" spans="1:6" s="66" customFormat="1" ht="13">
      <c r="A65" s="55" t="s">
        <v>751</v>
      </c>
      <c r="B65" s="14" t="s">
        <v>734</v>
      </c>
      <c r="C65" s="57" t="s">
        <v>66</v>
      </c>
      <c r="D65" s="1136">
        <v>3</v>
      </c>
      <c r="E65" s="1165"/>
      <c r="F65" s="113">
        <f>ROUND((E65*D65),2)</f>
        <v>0</v>
      </c>
    </row>
    <row r="66" spans="1:6" s="66" customFormat="1" ht="13">
      <c r="A66" s="55"/>
      <c r="B66" s="14" t="s">
        <v>747</v>
      </c>
      <c r="C66" s="56"/>
      <c r="D66" s="56"/>
      <c r="E66" s="1182"/>
      <c r="F66" s="91"/>
    </row>
    <row r="67" spans="1:6" s="66" customFormat="1" ht="13">
      <c r="A67" s="55"/>
      <c r="B67" s="14" t="s">
        <v>2696</v>
      </c>
      <c r="C67" s="56"/>
      <c r="D67" s="56"/>
      <c r="E67" s="1182"/>
      <c r="F67" s="91"/>
    </row>
    <row r="68" spans="1:6" s="66" customFormat="1" ht="13">
      <c r="A68" s="55"/>
      <c r="B68" s="14" t="s">
        <v>2697</v>
      </c>
      <c r="C68" s="56"/>
      <c r="D68" s="56"/>
      <c r="E68" s="1182"/>
      <c r="F68" s="91"/>
    </row>
    <row r="69" spans="1:6" s="66" customFormat="1" ht="13">
      <c r="A69" s="55"/>
      <c r="B69" s="14"/>
      <c r="C69" s="56"/>
      <c r="D69" s="56"/>
      <c r="E69" s="1182"/>
      <c r="F69" s="91"/>
    </row>
    <row r="70" spans="1:6" s="66" customFormat="1" ht="13">
      <c r="A70" s="55" t="s">
        <v>752</v>
      </c>
      <c r="B70" s="14" t="s">
        <v>734</v>
      </c>
      <c r="C70" s="57" t="s">
        <v>66</v>
      </c>
      <c r="D70" s="1136">
        <v>1</v>
      </c>
      <c r="E70" s="1165"/>
      <c r="F70" s="113">
        <f>ROUND((E70*D70),2)</f>
        <v>0</v>
      </c>
    </row>
    <row r="71" spans="1:6" s="66" customFormat="1" ht="13">
      <c r="A71" s="55"/>
      <c r="B71" s="14" t="s">
        <v>1853</v>
      </c>
      <c r="C71" s="56"/>
      <c r="D71" s="56"/>
      <c r="E71" s="1182"/>
      <c r="F71" s="91"/>
    </row>
    <row r="72" spans="1:6" s="66" customFormat="1" ht="26">
      <c r="A72" s="55"/>
      <c r="B72" s="14" t="s">
        <v>2698</v>
      </c>
      <c r="C72" s="56"/>
      <c r="D72" s="56"/>
      <c r="E72" s="1182"/>
      <c r="F72" s="91"/>
    </row>
    <row r="73" spans="1:6" s="66" customFormat="1" ht="13">
      <c r="A73" s="55"/>
      <c r="B73" s="14" t="s">
        <v>748</v>
      </c>
      <c r="C73" s="56"/>
      <c r="D73" s="56"/>
      <c r="E73" s="1182"/>
      <c r="F73" s="91"/>
    </row>
    <row r="74" spans="1:6" s="66" customFormat="1" ht="13">
      <c r="A74" s="55"/>
      <c r="B74" s="14"/>
      <c r="C74" s="56"/>
      <c r="D74" s="56"/>
      <c r="E74" s="1182"/>
      <c r="F74" s="91"/>
    </row>
    <row r="75" spans="1:6" s="66" customFormat="1" ht="13">
      <c r="A75" s="55" t="s">
        <v>960</v>
      </c>
      <c r="B75" s="14" t="s">
        <v>734</v>
      </c>
      <c r="C75" s="57" t="s">
        <v>66</v>
      </c>
      <c r="D75" s="1136">
        <v>1</v>
      </c>
      <c r="E75" s="1165"/>
      <c r="F75" s="113">
        <f>ROUND((E75*D75),2)</f>
        <v>0</v>
      </c>
    </row>
    <row r="76" spans="1:6" s="66" customFormat="1" ht="26">
      <c r="A76" s="55"/>
      <c r="B76" s="14" t="s">
        <v>2699</v>
      </c>
      <c r="C76" s="56"/>
      <c r="D76" s="56"/>
      <c r="E76" s="1182"/>
      <c r="F76" s="91"/>
    </row>
    <row r="77" spans="1:6" s="66" customFormat="1" ht="13">
      <c r="A77" s="55"/>
      <c r="B77" s="14" t="s">
        <v>2700</v>
      </c>
      <c r="C77" s="56"/>
      <c r="D77" s="56"/>
      <c r="E77" s="1182"/>
      <c r="F77" s="91"/>
    </row>
    <row r="78" spans="1:6" s="66" customFormat="1" ht="13">
      <c r="A78" s="55"/>
      <c r="B78" s="14" t="s">
        <v>2701</v>
      </c>
      <c r="C78" s="56"/>
      <c r="D78" s="56"/>
      <c r="E78" s="1182"/>
      <c r="F78" s="91"/>
    </row>
    <row r="79" spans="1:6" s="66" customFormat="1" ht="13">
      <c r="A79" s="55"/>
      <c r="B79" s="14"/>
      <c r="C79" s="56"/>
      <c r="D79" s="56"/>
      <c r="E79" s="1182"/>
      <c r="F79" s="91"/>
    </row>
    <row r="80" spans="1:6" s="66" customFormat="1" ht="13">
      <c r="A80" s="55"/>
      <c r="B80" s="14"/>
      <c r="C80" s="56"/>
      <c r="D80" s="56"/>
      <c r="E80" s="1182"/>
      <c r="F80" s="91"/>
    </row>
    <row r="81" spans="1:6" s="66" customFormat="1">
      <c r="A81" s="55"/>
      <c r="B81" s="194" t="s">
        <v>749</v>
      </c>
      <c r="C81" s="56"/>
      <c r="D81" s="56"/>
      <c r="E81" s="1182"/>
      <c r="F81" s="91"/>
    </row>
    <row r="82" spans="1:6" s="78" customFormat="1" ht="13">
      <c r="A82" s="92"/>
      <c r="B82" s="205"/>
      <c r="C82" s="1134"/>
      <c r="D82" s="1134"/>
      <c r="E82" s="1179"/>
      <c r="F82" s="1180"/>
    </row>
    <row r="83" spans="1:6" s="66" customFormat="1" ht="46">
      <c r="A83" s="55"/>
      <c r="B83" s="177" t="s">
        <v>889</v>
      </c>
      <c r="C83" s="1135"/>
      <c r="D83" s="1135"/>
      <c r="E83" s="1181"/>
      <c r="F83" s="1181"/>
    </row>
    <row r="84" spans="1:6" s="66" customFormat="1" ht="13">
      <c r="A84" s="55"/>
      <c r="B84" s="14"/>
      <c r="C84" s="56"/>
      <c r="D84" s="56"/>
      <c r="E84" s="1182"/>
      <c r="F84" s="91"/>
    </row>
    <row r="85" spans="1:6" s="66" customFormat="1" ht="13">
      <c r="A85" s="55" t="s">
        <v>753</v>
      </c>
      <c r="B85" s="14" t="s">
        <v>734</v>
      </c>
      <c r="C85" s="57" t="s">
        <v>66</v>
      </c>
      <c r="D85" s="1136">
        <v>1</v>
      </c>
      <c r="E85" s="1165"/>
      <c r="F85" s="113">
        <f>ROUND((E85*D85),2)</f>
        <v>0</v>
      </c>
    </row>
    <row r="86" spans="1:6" s="66" customFormat="1" ht="13">
      <c r="A86" s="55"/>
      <c r="B86" s="14" t="s">
        <v>2702</v>
      </c>
      <c r="C86" s="56"/>
      <c r="D86" s="56"/>
      <c r="E86" s="1182"/>
      <c r="F86" s="91"/>
    </row>
    <row r="87" spans="1:6" s="66" customFormat="1" ht="13">
      <c r="A87" s="55"/>
      <c r="B87" s="14" t="s">
        <v>2703</v>
      </c>
      <c r="C87" s="56"/>
      <c r="D87" s="56"/>
      <c r="E87" s="1182"/>
      <c r="F87" s="91"/>
    </row>
    <row r="88" spans="1:6" s="66" customFormat="1" ht="13">
      <c r="A88" s="55"/>
      <c r="B88" s="14" t="s">
        <v>2704</v>
      </c>
      <c r="C88" s="56"/>
      <c r="D88" s="56"/>
      <c r="E88" s="1182"/>
      <c r="F88" s="91"/>
    </row>
    <row r="89" spans="1:6" s="66" customFormat="1" ht="13">
      <c r="A89" s="55"/>
      <c r="B89" s="14"/>
      <c r="C89" s="56"/>
      <c r="D89" s="56"/>
      <c r="E89" s="1182"/>
      <c r="F89" s="91"/>
    </row>
    <row r="90" spans="1:6" s="66" customFormat="1" ht="13">
      <c r="A90" s="55" t="s">
        <v>755</v>
      </c>
      <c r="B90" s="14" t="s">
        <v>734</v>
      </c>
      <c r="C90" s="57" t="s">
        <v>66</v>
      </c>
      <c r="D90" s="1136">
        <v>1</v>
      </c>
      <c r="E90" s="1165"/>
      <c r="F90" s="113">
        <f>ROUND((E90*D90),2)</f>
        <v>0</v>
      </c>
    </row>
    <row r="91" spans="1:6" s="66" customFormat="1" ht="13">
      <c r="A91" s="55"/>
      <c r="B91" s="14" t="s">
        <v>2705</v>
      </c>
      <c r="C91" s="56"/>
      <c r="D91" s="56"/>
      <c r="E91" s="1182"/>
      <c r="F91" s="91"/>
    </row>
    <row r="92" spans="1:6" s="66" customFormat="1" ht="13">
      <c r="A92" s="55"/>
      <c r="B92" s="14" t="s">
        <v>754</v>
      </c>
      <c r="C92" s="56"/>
      <c r="D92" s="56"/>
      <c r="E92" s="1182"/>
      <c r="F92" s="91"/>
    </row>
    <row r="93" spans="1:6" s="66" customFormat="1" ht="13">
      <c r="A93" s="55"/>
      <c r="B93" s="14" t="s">
        <v>2706</v>
      </c>
      <c r="C93" s="56"/>
      <c r="D93" s="56"/>
      <c r="E93" s="1182"/>
      <c r="F93" s="91"/>
    </row>
    <row r="94" spans="1:6" s="66" customFormat="1" ht="13">
      <c r="A94" s="55"/>
      <c r="B94" s="14"/>
      <c r="C94" s="56"/>
      <c r="D94" s="56"/>
      <c r="E94" s="1182"/>
      <c r="F94" s="91"/>
    </row>
    <row r="95" spans="1:6" s="66" customFormat="1" ht="13">
      <c r="A95" s="55" t="s">
        <v>756</v>
      </c>
      <c r="B95" s="14" t="s">
        <v>734</v>
      </c>
      <c r="C95" s="57" t="s">
        <v>66</v>
      </c>
      <c r="D95" s="1136">
        <v>1</v>
      </c>
      <c r="E95" s="1165"/>
      <c r="F95" s="113">
        <f>ROUND((E95*D95),2)</f>
        <v>0</v>
      </c>
    </row>
    <row r="96" spans="1:6" s="66" customFormat="1" ht="13">
      <c r="A96" s="55"/>
      <c r="B96" s="14" t="s">
        <v>2707</v>
      </c>
      <c r="C96" s="56"/>
      <c r="D96" s="56"/>
      <c r="E96" s="1182"/>
      <c r="F96" s="91"/>
    </row>
    <row r="97" spans="1:6" s="66" customFormat="1" ht="13">
      <c r="A97" s="55"/>
      <c r="B97" s="14" t="s">
        <v>2703</v>
      </c>
      <c r="C97" s="56"/>
      <c r="D97" s="56"/>
      <c r="E97" s="1182"/>
      <c r="F97" s="91"/>
    </row>
    <row r="98" spans="1:6" s="66" customFormat="1" ht="13">
      <c r="A98" s="55"/>
      <c r="B98" s="14" t="s">
        <v>2708</v>
      </c>
      <c r="C98" s="56"/>
      <c r="D98" s="56"/>
      <c r="E98" s="1182"/>
      <c r="F98" s="91"/>
    </row>
    <row r="99" spans="1:6" s="66" customFormat="1" ht="13">
      <c r="A99" s="55"/>
      <c r="B99" s="14"/>
      <c r="C99" s="56"/>
      <c r="D99" s="56"/>
      <c r="E99" s="1182"/>
      <c r="F99" s="91"/>
    </row>
    <row r="100" spans="1:6" s="66" customFormat="1" ht="13">
      <c r="A100" s="55"/>
      <c r="B100" s="14"/>
      <c r="C100" s="56"/>
      <c r="D100" s="56"/>
      <c r="E100" s="1182"/>
      <c r="F100" s="91"/>
    </row>
    <row r="101" spans="1:6" s="66" customFormat="1">
      <c r="A101" s="55"/>
      <c r="B101" s="194" t="s">
        <v>2709</v>
      </c>
      <c r="C101" s="56"/>
      <c r="D101" s="56"/>
      <c r="E101" s="1182"/>
      <c r="F101" s="91"/>
    </row>
    <row r="102" spans="1:6" s="78" customFormat="1" ht="13">
      <c r="A102" s="92"/>
      <c r="B102" s="205"/>
      <c r="C102" s="1134"/>
      <c r="D102" s="1134"/>
      <c r="E102" s="1179"/>
      <c r="F102" s="1180"/>
    </row>
    <row r="103" spans="1:6" s="66" customFormat="1" ht="46">
      <c r="A103" s="55"/>
      <c r="B103" s="177" t="s">
        <v>889</v>
      </c>
      <c r="C103" s="1135"/>
      <c r="D103" s="1135"/>
      <c r="E103" s="1181"/>
      <c r="F103" s="1181"/>
    </row>
    <row r="104" spans="1:6" s="66" customFormat="1" ht="13">
      <c r="A104" s="55"/>
      <c r="B104" s="14"/>
      <c r="C104" s="56"/>
      <c r="D104" s="56"/>
      <c r="E104" s="1182"/>
      <c r="F104" s="91"/>
    </row>
    <row r="105" spans="1:6" s="66" customFormat="1" ht="13">
      <c r="A105" s="55" t="s">
        <v>757</v>
      </c>
      <c r="B105" s="14" t="s">
        <v>260</v>
      </c>
      <c r="C105" s="57" t="s">
        <v>66</v>
      </c>
      <c r="D105" s="1136">
        <v>1</v>
      </c>
      <c r="E105" s="1165"/>
      <c r="F105" s="113">
        <f>ROUND((E105*D105),2)</f>
        <v>0</v>
      </c>
    </row>
    <row r="106" spans="1:6" s="66" customFormat="1" ht="13">
      <c r="A106" s="55"/>
      <c r="B106" s="14" t="s">
        <v>2710</v>
      </c>
      <c r="C106" s="56"/>
      <c r="D106" s="56"/>
      <c r="E106" s="1182"/>
      <c r="F106" s="91"/>
    </row>
    <row r="107" spans="1:6" s="66" customFormat="1" ht="13">
      <c r="A107" s="55"/>
      <c r="B107" s="14" t="s">
        <v>2711</v>
      </c>
      <c r="C107" s="56"/>
      <c r="D107" s="56"/>
      <c r="E107" s="1182"/>
      <c r="F107" s="91"/>
    </row>
    <row r="108" spans="1:6" s="66" customFormat="1" ht="26">
      <c r="A108" s="55"/>
      <c r="B108" s="14" t="s">
        <v>2712</v>
      </c>
      <c r="C108" s="56"/>
      <c r="D108" s="56"/>
      <c r="E108" s="1182"/>
      <c r="F108" s="91"/>
    </row>
    <row r="109" spans="1:6" s="66" customFormat="1" ht="13">
      <c r="A109" s="55"/>
      <c r="B109" s="14"/>
      <c r="C109" s="56"/>
      <c r="D109" s="56"/>
      <c r="E109" s="1182"/>
      <c r="F109" s="91"/>
    </row>
    <row r="110" spans="1:6" s="66" customFormat="1" ht="13">
      <c r="A110" s="55" t="s">
        <v>758</v>
      </c>
      <c r="B110" s="14" t="s">
        <v>260</v>
      </c>
      <c r="C110" s="57" t="s">
        <v>66</v>
      </c>
      <c r="D110" s="1136">
        <v>1</v>
      </c>
      <c r="E110" s="1165"/>
      <c r="F110" s="113">
        <f>ROUND((E110*D110),2)</f>
        <v>0</v>
      </c>
    </row>
    <row r="111" spans="1:6" s="66" customFormat="1" ht="13">
      <c r="A111" s="55"/>
      <c r="B111" s="14" t="s">
        <v>2713</v>
      </c>
      <c r="C111" s="56"/>
      <c r="D111" s="56"/>
      <c r="E111" s="1182"/>
      <c r="F111" s="91"/>
    </row>
    <row r="112" spans="1:6" s="66" customFormat="1" ht="26">
      <c r="A112" s="55"/>
      <c r="B112" s="14" t="s">
        <v>759</v>
      </c>
      <c r="C112" s="56"/>
      <c r="D112" s="56"/>
      <c r="E112" s="1182"/>
      <c r="F112" s="91"/>
    </row>
    <row r="113" spans="1:6" s="66" customFormat="1" ht="13">
      <c r="A113" s="55"/>
      <c r="B113" s="14" t="s">
        <v>2714</v>
      </c>
      <c r="C113" s="56"/>
      <c r="D113" s="56"/>
      <c r="E113" s="1182"/>
      <c r="F113" s="91"/>
    </row>
    <row r="114" spans="1:6" s="66" customFormat="1" ht="13">
      <c r="A114" s="55"/>
      <c r="B114" s="14"/>
      <c r="C114" s="56"/>
      <c r="D114" s="56"/>
      <c r="E114" s="1182"/>
      <c r="F114" s="91"/>
    </row>
    <row r="115" spans="1:6" s="66" customFormat="1" ht="13">
      <c r="A115" s="55" t="s">
        <v>760</v>
      </c>
      <c r="B115" s="14" t="s">
        <v>260</v>
      </c>
      <c r="C115" s="57" t="s">
        <v>66</v>
      </c>
      <c r="D115" s="1136">
        <v>1</v>
      </c>
      <c r="E115" s="1165"/>
      <c r="F115" s="113">
        <f>ROUND((E115*D115),2)</f>
        <v>0</v>
      </c>
    </row>
    <row r="116" spans="1:6" s="66" customFormat="1" ht="13">
      <c r="A116" s="55"/>
      <c r="B116" s="14" t="s">
        <v>2715</v>
      </c>
      <c r="C116" s="56"/>
      <c r="D116" s="56"/>
      <c r="E116" s="1182"/>
      <c r="F116" s="91"/>
    </row>
    <row r="117" spans="1:6" s="66" customFormat="1" ht="26">
      <c r="A117" s="55"/>
      <c r="B117" s="14" t="s">
        <v>761</v>
      </c>
      <c r="C117" s="56"/>
      <c r="D117" s="56"/>
      <c r="E117" s="1182"/>
      <c r="F117" s="91"/>
    </row>
    <row r="118" spans="1:6" s="66" customFormat="1" ht="13">
      <c r="A118" s="55"/>
      <c r="B118" s="14" t="s">
        <v>2716</v>
      </c>
      <c r="C118" s="56"/>
      <c r="D118" s="56"/>
      <c r="E118" s="1182"/>
      <c r="F118" s="91"/>
    </row>
    <row r="119" spans="1:6" s="66" customFormat="1" ht="13">
      <c r="A119" s="55"/>
      <c r="B119" s="14"/>
      <c r="C119" s="56"/>
      <c r="D119" s="56"/>
      <c r="E119" s="1182"/>
      <c r="F119" s="91"/>
    </row>
    <row r="120" spans="1:6" s="66" customFormat="1" ht="13">
      <c r="A120" s="55" t="s">
        <v>762</v>
      </c>
      <c r="B120" s="14" t="s">
        <v>260</v>
      </c>
      <c r="C120" s="57" t="s">
        <v>66</v>
      </c>
      <c r="D120" s="1136">
        <v>4</v>
      </c>
      <c r="E120" s="1165"/>
      <c r="F120" s="113">
        <f>ROUND((E120*D120),2)</f>
        <v>0</v>
      </c>
    </row>
    <row r="121" spans="1:6" s="66" customFormat="1" ht="13">
      <c r="A121" s="55"/>
      <c r="B121" s="14" t="s">
        <v>2717</v>
      </c>
      <c r="C121" s="56"/>
      <c r="D121" s="56"/>
      <c r="E121" s="1182"/>
      <c r="F121" s="91"/>
    </row>
    <row r="122" spans="1:6" s="66" customFormat="1" ht="26">
      <c r="A122" s="55"/>
      <c r="B122" s="14" t="s">
        <v>759</v>
      </c>
      <c r="C122" s="56"/>
      <c r="D122" s="56"/>
      <c r="E122" s="1182"/>
      <c r="F122" s="91"/>
    </row>
    <row r="123" spans="1:6" s="66" customFormat="1" ht="26">
      <c r="A123" s="55"/>
      <c r="B123" s="14" t="s">
        <v>2718</v>
      </c>
      <c r="C123" s="56"/>
      <c r="D123" s="56"/>
      <c r="E123" s="1182"/>
      <c r="F123" s="91"/>
    </row>
    <row r="124" spans="1:6" s="66" customFormat="1" ht="13">
      <c r="A124" s="55"/>
      <c r="B124" s="14"/>
      <c r="C124" s="56"/>
      <c r="D124" s="56"/>
      <c r="E124" s="1182"/>
      <c r="F124" s="91"/>
    </row>
    <row r="125" spans="1:6" s="66" customFormat="1" ht="13">
      <c r="A125" s="55" t="s">
        <v>763</v>
      </c>
      <c r="B125" s="14" t="s">
        <v>260</v>
      </c>
      <c r="C125" s="57" t="s">
        <v>66</v>
      </c>
      <c r="D125" s="1136">
        <v>2</v>
      </c>
      <c r="E125" s="1165"/>
      <c r="F125" s="113">
        <f>ROUND((E125*D125),2)</f>
        <v>0</v>
      </c>
    </row>
    <row r="126" spans="1:6" s="66" customFormat="1" ht="13">
      <c r="A126" s="55"/>
      <c r="B126" s="14" t="s">
        <v>2719</v>
      </c>
      <c r="C126" s="56"/>
      <c r="D126" s="56"/>
      <c r="E126" s="1182"/>
      <c r="F126" s="91"/>
    </row>
    <row r="127" spans="1:6" s="66" customFormat="1" ht="26">
      <c r="A127" s="55"/>
      <c r="B127" s="14" t="s">
        <v>759</v>
      </c>
      <c r="C127" s="56"/>
      <c r="D127" s="56"/>
      <c r="E127" s="1182"/>
      <c r="F127" s="91"/>
    </row>
    <row r="128" spans="1:6" s="66" customFormat="1" ht="26">
      <c r="A128" s="55"/>
      <c r="B128" s="14" t="s">
        <v>2718</v>
      </c>
      <c r="C128" s="56"/>
      <c r="D128" s="56"/>
      <c r="E128" s="1182"/>
      <c r="F128" s="91"/>
    </row>
    <row r="129" spans="1:6" s="66" customFormat="1" ht="13">
      <c r="A129" s="55"/>
      <c r="B129" s="14"/>
      <c r="C129" s="56"/>
      <c r="D129" s="56"/>
      <c r="E129" s="1182"/>
      <c r="F129" s="91"/>
    </row>
    <row r="130" spans="1:6" s="66" customFormat="1" ht="13">
      <c r="A130" s="55" t="s">
        <v>764</v>
      </c>
      <c r="B130" s="14" t="s">
        <v>260</v>
      </c>
      <c r="C130" s="57" t="s">
        <v>66</v>
      </c>
      <c r="D130" s="1136">
        <v>2</v>
      </c>
      <c r="E130" s="1165"/>
      <c r="F130" s="113">
        <f>ROUND((E130*D130),2)</f>
        <v>0</v>
      </c>
    </row>
    <row r="131" spans="1:6" s="66" customFormat="1" ht="13">
      <c r="A131" s="55"/>
      <c r="B131" s="14" t="s">
        <v>2720</v>
      </c>
      <c r="C131" s="56"/>
      <c r="D131" s="56"/>
      <c r="E131" s="1182"/>
      <c r="F131" s="91"/>
    </row>
    <row r="132" spans="1:6" s="66" customFormat="1" ht="26">
      <c r="A132" s="55"/>
      <c r="B132" s="14" t="s">
        <v>761</v>
      </c>
      <c r="C132" s="56"/>
      <c r="D132" s="56"/>
      <c r="E132" s="1182"/>
      <c r="F132" s="91"/>
    </row>
    <row r="133" spans="1:6" s="66" customFormat="1" ht="13">
      <c r="A133" s="55"/>
      <c r="B133" s="14" t="s">
        <v>2721</v>
      </c>
      <c r="C133" s="56"/>
      <c r="D133" s="56"/>
      <c r="E133" s="1182"/>
      <c r="F133" s="91"/>
    </row>
    <row r="134" spans="1:6" s="66" customFormat="1" ht="13">
      <c r="A134" s="55"/>
      <c r="B134" s="14"/>
      <c r="C134" s="56"/>
      <c r="D134" s="56"/>
      <c r="E134" s="1182"/>
      <c r="F134" s="91"/>
    </row>
    <row r="135" spans="1:6" s="66" customFormat="1" ht="13">
      <c r="A135" s="55" t="s">
        <v>765</v>
      </c>
      <c r="B135" s="14" t="s">
        <v>260</v>
      </c>
      <c r="C135" s="57" t="s">
        <v>66</v>
      </c>
      <c r="D135" s="1136">
        <v>1</v>
      </c>
      <c r="E135" s="1165"/>
      <c r="F135" s="113">
        <f>ROUND((E135*D135),2)</f>
        <v>0</v>
      </c>
    </row>
    <row r="136" spans="1:6" s="66" customFormat="1" ht="13">
      <c r="A136" s="55"/>
      <c r="B136" s="14" t="s">
        <v>2722</v>
      </c>
      <c r="C136" s="56"/>
      <c r="D136" s="56"/>
      <c r="E136" s="1182"/>
      <c r="F136" s="91"/>
    </row>
    <row r="137" spans="1:6" s="66" customFormat="1" ht="26">
      <c r="A137" s="55"/>
      <c r="B137" s="14" t="s">
        <v>761</v>
      </c>
      <c r="C137" s="56"/>
      <c r="D137" s="56"/>
      <c r="E137" s="1182"/>
      <c r="F137" s="91"/>
    </row>
    <row r="138" spans="1:6" s="66" customFormat="1" ht="13">
      <c r="A138" s="55"/>
      <c r="B138" s="14" t="s">
        <v>2721</v>
      </c>
      <c r="C138" s="56"/>
      <c r="D138" s="56"/>
      <c r="E138" s="1182"/>
      <c r="F138" s="91"/>
    </row>
    <row r="139" spans="1:6" s="66" customFormat="1" ht="13">
      <c r="A139" s="55"/>
      <c r="B139" s="14"/>
      <c r="C139" s="56"/>
      <c r="D139" s="56"/>
      <c r="E139" s="1182"/>
      <c r="F139" s="91"/>
    </row>
    <row r="140" spans="1:6" s="66" customFormat="1" ht="13">
      <c r="A140" s="55" t="s">
        <v>766</v>
      </c>
      <c r="B140" s="14" t="s">
        <v>260</v>
      </c>
      <c r="C140" s="57" t="s">
        <v>66</v>
      </c>
      <c r="D140" s="1136">
        <v>1</v>
      </c>
      <c r="E140" s="1165"/>
      <c r="F140" s="113">
        <f>ROUND((E140*D140),2)</f>
        <v>0</v>
      </c>
    </row>
    <row r="141" spans="1:6" s="66" customFormat="1" ht="13">
      <c r="A141" s="55"/>
      <c r="B141" s="14" t="s">
        <v>767</v>
      </c>
      <c r="C141" s="56"/>
      <c r="D141" s="56"/>
      <c r="E141" s="1182"/>
      <c r="F141" s="91"/>
    </row>
    <row r="142" spans="1:6" s="66" customFormat="1" ht="13">
      <c r="A142" s="55"/>
      <c r="B142" s="14" t="s">
        <v>768</v>
      </c>
      <c r="C142" s="56"/>
      <c r="D142" s="56"/>
      <c r="E142" s="1182"/>
      <c r="F142" s="91"/>
    </row>
    <row r="143" spans="1:6" s="66" customFormat="1" ht="13">
      <c r="A143" s="55"/>
      <c r="B143" s="14" t="s">
        <v>769</v>
      </c>
      <c r="C143" s="56"/>
      <c r="D143" s="56"/>
      <c r="E143" s="1182"/>
      <c r="F143" s="91"/>
    </row>
    <row r="144" spans="1:6" s="66" customFormat="1" ht="13">
      <c r="A144" s="55"/>
      <c r="B144" s="14"/>
      <c r="C144" s="56"/>
      <c r="D144" s="56"/>
      <c r="E144" s="1182"/>
      <c r="F144" s="91"/>
    </row>
    <row r="145" spans="1:6" s="66" customFormat="1" ht="13">
      <c r="A145" s="55" t="s">
        <v>770</v>
      </c>
      <c r="B145" s="14" t="s">
        <v>260</v>
      </c>
      <c r="C145" s="57" t="s">
        <v>66</v>
      </c>
      <c r="D145" s="1136">
        <v>2</v>
      </c>
      <c r="E145" s="1165"/>
      <c r="F145" s="113">
        <f>ROUND((E145*D145),2)</f>
        <v>0</v>
      </c>
    </row>
    <row r="146" spans="1:6" s="66" customFormat="1" ht="13">
      <c r="A146" s="55"/>
      <c r="B146" s="14" t="s">
        <v>2723</v>
      </c>
      <c r="C146" s="56"/>
      <c r="D146" s="56"/>
      <c r="E146" s="1182"/>
      <c r="F146" s="91"/>
    </row>
    <row r="147" spans="1:6" s="66" customFormat="1" ht="13">
      <c r="A147" s="55"/>
      <c r="B147" s="14" t="s">
        <v>771</v>
      </c>
      <c r="C147" s="56"/>
      <c r="D147" s="56"/>
      <c r="E147" s="1182"/>
      <c r="F147" s="91"/>
    </row>
    <row r="148" spans="1:6" s="66" customFormat="1" ht="13">
      <c r="A148" s="55"/>
      <c r="B148" s="14" t="s">
        <v>769</v>
      </c>
      <c r="C148" s="56"/>
      <c r="D148" s="56"/>
      <c r="E148" s="1182"/>
      <c r="F148" s="91"/>
    </row>
    <row r="149" spans="1:6" s="66" customFormat="1" ht="13">
      <c r="A149" s="55"/>
      <c r="B149" s="14"/>
      <c r="C149" s="56"/>
      <c r="D149" s="56"/>
      <c r="E149" s="1182"/>
      <c r="F149" s="91"/>
    </row>
    <row r="150" spans="1:6" s="66" customFormat="1">
      <c r="A150" s="55"/>
      <c r="B150" s="194" t="s">
        <v>2724</v>
      </c>
      <c r="C150" s="56"/>
      <c r="D150" s="56"/>
      <c r="E150" s="1182"/>
      <c r="F150" s="91"/>
    </row>
    <row r="151" spans="1:6" s="78" customFormat="1" ht="13">
      <c r="A151" s="92"/>
      <c r="B151" s="205"/>
      <c r="C151" s="1134"/>
      <c r="D151" s="1134"/>
      <c r="E151" s="1179"/>
      <c r="F151" s="1180"/>
    </row>
    <row r="152" spans="1:6" s="66" customFormat="1" ht="46">
      <c r="A152" s="55"/>
      <c r="B152" s="177" t="s">
        <v>889</v>
      </c>
      <c r="C152" s="1135"/>
      <c r="D152" s="1135"/>
      <c r="E152" s="1181"/>
      <c r="F152" s="1181"/>
    </row>
    <row r="153" spans="1:6" s="66" customFormat="1" ht="13">
      <c r="A153" s="55"/>
      <c r="B153" s="14"/>
      <c r="C153" s="56"/>
      <c r="D153" s="56"/>
      <c r="E153" s="1182"/>
      <c r="F153" s="91"/>
    </row>
    <row r="154" spans="1:6" s="66" customFormat="1" ht="13">
      <c r="A154" s="55" t="s">
        <v>772</v>
      </c>
      <c r="B154" s="14" t="s">
        <v>260</v>
      </c>
      <c r="C154" s="57" t="s">
        <v>66</v>
      </c>
      <c r="D154" s="1136">
        <v>4</v>
      </c>
      <c r="E154" s="1165"/>
      <c r="F154" s="113">
        <f>ROUND((E154*D154),2)</f>
        <v>0</v>
      </c>
    </row>
    <row r="155" spans="1:6" s="66" customFormat="1" ht="13">
      <c r="A155" s="55"/>
      <c r="B155" s="14" t="s">
        <v>2725</v>
      </c>
      <c r="C155" s="56"/>
      <c r="D155" s="56"/>
      <c r="E155" s="1182"/>
      <c r="F155" s="91"/>
    </row>
    <row r="156" spans="1:6" s="66" customFormat="1" ht="26">
      <c r="A156" s="55"/>
      <c r="B156" s="14" t="s">
        <v>759</v>
      </c>
      <c r="C156" s="56"/>
      <c r="D156" s="56"/>
      <c r="E156" s="1182"/>
      <c r="F156" s="91"/>
    </row>
    <row r="157" spans="1:6" s="66" customFormat="1" ht="26">
      <c r="A157" s="55"/>
      <c r="B157" s="14" t="s">
        <v>2726</v>
      </c>
      <c r="C157" s="56"/>
      <c r="D157" s="56"/>
      <c r="E157" s="1182"/>
      <c r="F157" s="91"/>
    </row>
    <row r="158" spans="1:6" s="66" customFormat="1" ht="13">
      <c r="A158" s="55"/>
      <c r="B158" s="14"/>
      <c r="C158" s="56"/>
      <c r="D158" s="56"/>
      <c r="E158" s="1182"/>
      <c r="F158" s="91"/>
    </row>
    <row r="159" spans="1:6" s="66" customFormat="1" ht="13">
      <c r="A159" s="55" t="s">
        <v>773</v>
      </c>
      <c r="B159" s="14" t="s">
        <v>260</v>
      </c>
      <c r="C159" s="57" t="s">
        <v>66</v>
      </c>
      <c r="D159" s="1136">
        <v>5</v>
      </c>
      <c r="E159" s="1165"/>
      <c r="F159" s="113">
        <f>ROUND((E159*D159),2)</f>
        <v>0</v>
      </c>
    </row>
    <row r="160" spans="1:6" s="66" customFormat="1" ht="13">
      <c r="A160" s="55"/>
      <c r="B160" s="14" t="s">
        <v>2727</v>
      </c>
      <c r="C160" s="56"/>
      <c r="D160" s="56"/>
      <c r="E160" s="1182"/>
      <c r="F160" s="91"/>
    </row>
    <row r="161" spans="1:6" s="66" customFormat="1" ht="26">
      <c r="A161" s="55"/>
      <c r="B161" s="14" t="s">
        <v>759</v>
      </c>
      <c r="C161" s="56"/>
      <c r="D161" s="56"/>
      <c r="E161" s="1182"/>
      <c r="F161" s="91"/>
    </row>
    <row r="162" spans="1:6" s="66" customFormat="1" ht="26">
      <c r="A162" s="55"/>
      <c r="B162" s="14" t="s">
        <v>2728</v>
      </c>
      <c r="C162" s="56"/>
      <c r="D162" s="56"/>
      <c r="E162" s="1182"/>
      <c r="F162" s="91"/>
    </row>
    <row r="163" spans="1:6" s="66" customFormat="1" ht="13">
      <c r="A163" s="55"/>
      <c r="B163" s="14"/>
      <c r="C163" s="56"/>
      <c r="D163" s="56"/>
      <c r="E163" s="1182"/>
      <c r="F163" s="91"/>
    </row>
    <row r="164" spans="1:6" s="66" customFormat="1" ht="13">
      <c r="A164" s="55" t="s">
        <v>774</v>
      </c>
      <c r="B164" s="14" t="s">
        <v>260</v>
      </c>
      <c r="C164" s="57" t="s">
        <v>66</v>
      </c>
      <c r="D164" s="1136">
        <v>2</v>
      </c>
      <c r="E164" s="1165"/>
      <c r="F164" s="113">
        <f>ROUND((E164*D164),2)</f>
        <v>0</v>
      </c>
    </row>
    <row r="165" spans="1:6" s="66" customFormat="1" ht="13">
      <c r="A165" s="55"/>
      <c r="B165" s="14" t="s">
        <v>2729</v>
      </c>
      <c r="C165" s="56"/>
      <c r="D165" s="56"/>
      <c r="E165" s="1182"/>
      <c r="F165" s="91"/>
    </row>
    <row r="166" spans="1:6" s="66" customFormat="1" ht="26">
      <c r="A166" s="55"/>
      <c r="B166" s="14" t="s">
        <v>759</v>
      </c>
      <c r="C166" s="56"/>
      <c r="D166" s="56"/>
      <c r="E166" s="1182"/>
      <c r="F166" s="91"/>
    </row>
    <row r="167" spans="1:6" s="66" customFormat="1" ht="26">
      <c r="A167" s="55"/>
      <c r="B167" s="14" t="s">
        <v>2726</v>
      </c>
      <c r="C167" s="56"/>
      <c r="D167" s="56"/>
      <c r="E167" s="1182"/>
      <c r="F167" s="91"/>
    </row>
    <row r="168" spans="1:6" s="66" customFormat="1" ht="13">
      <c r="A168" s="55"/>
      <c r="B168" s="14"/>
      <c r="C168" s="56"/>
      <c r="D168" s="56"/>
      <c r="E168" s="1182"/>
      <c r="F168" s="91"/>
    </row>
    <row r="169" spans="1:6" s="66" customFormat="1" ht="13">
      <c r="A169" s="55" t="s">
        <v>775</v>
      </c>
      <c r="B169" s="14" t="s">
        <v>260</v>
      </c>
      <c r="C169" s="57" t="s">
        <v>66</v>
      </c>
      <c r="D169" s="1136">
        <v>3</v>
      </c>
      <c r="E169" s="1165"/>
      <c r="F169" s="113">
        <f>ROUND((E169*D169),2)</f>
        <v>0</v>
      </c>
    </row>
    <row r="170" spans="1:6" s="66" customFormat="1" ht="26">
      <c r="A170" s="55"/>
      <c r="B170" s="14" t="s">
        <v>2730</v>
      </c>
      <c r="C170" s="56"/>
      <c r="D170" s="56"/>
      <c r="E170" s="1182"/>
      <c r="F170" s="91"/>
    </row>
    <row r="171" spans="1:6" s="66" customFormat="1" ht="26">
      <c r="A171" s="55"/>
      <c r="B171" s="14" t="s">
        <v>759</v>
      </c>
      <c r="C171" s="56"/>
      <c r="D171" s="56"/>
      <c r="E171" s="1182"/>
      <c r="F171" s="91"/>
    </row>
    <row r="172" spans="1:6" s="66" customFormat="1" ht="26">
      <c r="A172" s="55"/>
      <c r="B172" s="14" t="s">
        <v>2731</v>
      </c>
      <c r="C172" s="56"/>
      <c r="D172" s="56"/>
      <c r="E172" s="1182"/>
      <c r="F172" s="91"/>
    </row>
    <row r="173" spans="1:6" s="66" customFormat="1" ht="13">
      <c r="A173" s="55"/>
      <c r="B173" s="14"/>
      <c r="C173" s="56"/>
      <c r="D173" s="56"/>
      <c r="E173" s="1182"/>
      <c r="F173" s="91"/>
    </row>
    <row r="174" spans="1:6" s="66" customFormat="1" ht="13">
      <c r="A174" s="55" t="s">
        <v>776</v>
      </c>
      <c r="B174" s="14" t="s">
        <v>260</v>
      </c>
      <c r="C174" s="57" t="s">
        <v>66</v>
      </c>
      <c r="D174" s="1136">
        <v>7</v>
      </c>
      <c r="E174" s="1165"/>
      <c r="F174" s="113">
        <f>ROUND((E174*D174),2)</f>
        <v>0</v>
      </c>
    </row>
    <row r="175" spans="1:6" s="66" customFormat="1" ht="13">
      <c r="A175" s="55"/>
      <c r="B175" s="14" t="s">
        <v>2732</v>
      </c>
      <c r="C175" s="56"/>
      <c r="D175" s="56"/>
      <c r="E175" s="1182"/>
      <c r="F175" s="91"/>
    </row>
    <row r="176" spans="1:6" s="66" customFormat="1" ht="13">
      <c r="A176" s="55"/>
      <c r="B176" s="14" t="s">
        <v>777</v>
      </c>
      <c r="C176" s="56"/>
      <c r="D176" s="56"/>
      <c r="E176" s="1182"/>
      <c r="F176" s="91"/>
    </row>
    <row r="177" spans="1:6" s="66" customFormat="1" ht="13">
      <c r="A177" s="55"/>
      <c r="B177" s="14" t="s">
        <v>769</v>
      </c>
      <c r="C177" s="56"/>
      <c r="D177" s="56"/>
      <c r="E177" s="1182"/>
      <c r="F177" s="91"/>
    </row>
    <row r="178" spans="1:6" s="66" customFormat="1" ht="13">
      <c r="A178" s="55"/>
      <c r="B178" s="14"/>
      <c r="C178" s="56"/>
      <c r="D178" s="56"/>
      <c r="E178" s="1182"/>
      <c r="F178" s="91"/>
    </row>
    <row r="179" spans="1:6" s="66" customFormat="1" ht="13">
      <c r="A179" s="55" t="s">
        <v>778</v>
      </c>
      <c r="B179" s="14" t="s">
        <v>260</v>
      </c>
      <c r="C179" s="57" t="s">
        <v>66</v>
      </c>
      <c r="D179" s="1136">
        <v>1</v>
      </c>
      <c r="E179" s="1165"/>
      <c r="F179" s="113">
        <f>ROUND((E179*D179),2)</f>
        <v>0</v>
      </c>
    </row>
    <row r="180" spans="1:6" s="66" customFormat="1" ht="13">
      <c r="A180" s="55"/>
      <c r="B180" s="14" t="s">
        <v>2733</v>
      </c>
      <c r="C180" s="56"/>
      <c r="D180" s="56"/>
      <c r="E180" s="1182"/>
      <c r="F180" s="91"/>
    </row>
    <row r="181" spans="1:6" s="66" customFormat="1" ht="26">
      <c r="A181" s="55"/>
      <c r="B181" s="14" t="s">
        <v>759</v>
      </c>
      <c r="C181" s="56"/>
      <c r="D181" s="56"/>
      <c r="E181" s="1182"/>
      <c r="F181" s="91"/>
    </row>
    <row r="182" spans="1:6" s="66" customFormat="1" ht="13">
      <c r="A182" s="55"/>
      <c r="B182" s="14" t="s">
        <v>2734</v>
      </c>
      <c r="C182" s="56"/>
      <c r="D182" s="56"/>
      <c r="E182" s="1182"/>
      <c r="F182" s="91"/>
    </row>
    <row r="183" spans="1:6" s="66" customFormat="1" ht="13">
      <c r="A183" s="55"/>
      <c r="B183" s="14"/>
      <c r="C183" s="56"/>
      <c r="D183" s="56"/>
      <c r="E183" s="1182"/>
      <c r="F183" s="91"/>
    </row>
    <row r="184" spans="1:6" s="66" customFormat="1" ht="13">
      <c r="A184" s="55" t="s">
        <v>779</v>
      </c>
      <c r="B184" s="14" t="s">
        <v>260</v>
      </c>
      <c r="C184" s="57" t="s">
        <v>66</v>
      </c>
      <c r="D184" s="1136">
        <v>2</v>
      </c>
      <c r="E184" s="1165"/>
      <c r="F184" s="113">
        <f>ROUND((E184*D184),2)</f>
        <v>0</v>
      </c>
    </row>
    <row r="185" spans="1:6" s="66" customFormat="1" ht="13">
      <c r="A185" s="55"/>
      <c r="B185" s="14" t="s">
        <v>2735</v>
      </c>
      <c r="C185" s="56"/>
      <c r="D185" s="56"/>
      <c r="E185" s="1182"/>
      <c r="F185" s="91"/>
    </row>
    <row r="186" spans="1:6" s="66" customFormat="1" ht="26">
      <c r="A186" s="55"/>
      <c r="B186" s="14" t="s">
        <v>759</v>
      </c>
      <c r="C186" s="56"/>
      <c r="D186" s="56"/>
      <c r="E186" s="1182"/>
      <c r="F186" s="91"/>
    </row>
    <row r="187" spans="1:6" s="66" customFormat="1" ht="13">
      <c r="A187" s="55"/>
      <c r="B187" s="14" t="s">
        <v>2736</v>
      </c>
      <c r="C187" s="56"/>
      <c r="D187" s="56"/>
      <c r="E187" s="1182"/>
      <c r="F187" s="91"/>
    </row>
    <row r="188" spans="1:6" s="66" customFormat="1" ht="13">
      <c r="A188" s="55"/>
      <c r="B188" s="14"/>
      <c r="C188" s="56"/>
      <c r="D188" s="56"/>
      <c r="E188" s="1182"/>
      <c r="F188" s="91"/>
    </row>
    <row r="189" spans="1:6" s="66" customFormat="1" ht="13">
      <c r="A189" s="55" t="s">
        <v>780</v>
      </c>
      <c r="B189" s="14" t="s">
        <v>260</v>
      </c>
      <c r="C189" s="57" t="s">
        <v>66</v>
      </c>
      <c r="D189" s="1136">
        <v>4</v>
      </c>
      <c r="E189" s="1165"/>
      <c r="F189" s="113">
        <f>ROUND((E189*D189),2)</f>
        <v>0</v>
      </c>
    </row>
    <row r="190" spans="1:6" s="66" customFormat="1" ht="13">
      <c r="A190" s="55"/>
      <c r="B190" s="14" t="s">
        <v>2737</v>
      </c>
      <c r="C190" s="56"/>
      <c r="D190" s="56"/>
      <c r="E190" s="1182"/>
      <c r="F190" s="91"/>
    </row>
    <row r="191" spans="1:6" s="66" customFormat="1" ht="26">
      <c r="A191" s="55"/>
      <c r="B191" s="14" t="s">
        <v>761</v>
      </c>
      <c r="C191" s="56"/>
      <c r="D191" s="56"/>
      <c r="E191" s="1182"/>
      <c r="F191" s="91"/>
    </row>
    <row r="192" spans="1:6" s="66" customFormat="1" ht="13">
      <c r="A192" s="55"/>
      <c r="B192" s="14" t="s">
        <v>2738</v>
      </c>
      <c r="C192" s="56"/>
      <c r="D192" s="56"/>
      <c r="E192" s="1182"/>
      <c r="F192" s="91"/>
    </row>
    <row r="193" spans="1:6" s="66" customFormat="1" ht="13">
      <c r="A193" s="55"/>
      <c r="B193" s="14"/>
      <c r="C193" s="56"/>
      <c r="D193" s="56"/>
      <c r="E193" s="1182"/>
      <c r="F193" s="91"/>
    </row>
    <row r="194" spans="1:6" s="66" customFormat="1" ht="13">
      <c r="A194" s="55" t="s">
        <v>781</v>
      </c>
      <c r="B194" s="14" t="s">
        <v>260</v>
      </c>
      <c r="C194" s="57" t="s">
        <v>66</v>
      </c>
      <c r="D194" s="1136">
        <v>1</v>
      </c>
      <c r="E194" s="1165"/>
      <c r="F194" s="113">
        <f>ROUND((E194*D194),2)</f>
        <v>0</v>
      </c>
    </row>
    <row r="195" spans="1:6" s="66" customFormat="1" ht="13">
      <c r="A195" s="55"/>
      <c r="B195" s="14" t="s">
        <v>2739</v>
      </c>
      <c r="C195" s="56"/>
      <c r="D195" s="56"/>
      <c r="E195" s="1182"/>
      <c r="F195" s="91"/>
    </row>
    <row r="196" spans="1:6" s="66" customFormat="1" ht="26">
      <c r="A196" s="55"/>
      <c r="B196" s="14" t="s">
        <v>759</v>
      </c>
      <c r="C196" s="56"/>
      <c r="D196" s="56"/>
      <c r="E196" s="1182"/>
      <c r="F196" s="91"/>
    </row>
    <row r="197" spans="1:6" s="66" customFormat="1" ht="13">
      <c r="A197" s="55"/>
      <c r="B197" s="14" t="s">
        <v>2740</v>
      </c>
      <c r="C197" s="56"/>
      <c r="D197" s="56"/>
      <c r="E197" s="1182"/>
      <c r="F197" s="91"/>
    </row>
    <row r="198" spans="1:6" s="66" customFormat="1" ht="13">
      <c r="A198" s="55"/>
      <c r="B198" s="14"/>
      <c r="C198" s="56"/>
      <c r="D198" s="56"/>
      <c r="E198" s="1182"/>
      <c r="F198" s="91"/>
    </row>
    <row r="199" spans="1:6" s="66" customFormat="1" ht="13">
      <c r="A199" s="55" t="s">
        <v>782</v>
      </c>
      <c r="B199" s="14" t="s">
        <v>260</v>
      </c>
      <c r="C199" s="57" t="s">
        <v>66</v>
      </c>
      <c r="D199" s="1136">
        <v>1</v>
      </c>
      <c r="E199" s="1165"/>
      <c r="F199" s="113">
        <f>ROUND((E199*D199),2)</f>
        <v>0</v>
      </c>
    </row>
    <row r="200" spans="1:6" s="66" customFormat="1" ht="13">
      <c r="A200" s="55"/>
      <c r="B200" s="14" t="s">
        <v>2741</v>
      </c>
      <c r="C200" s="56"/>
      <c r="D200" s="56"/>
      <c r="E200" s="1182"/>
      <c r="F200" s="91"/>
    </row>
    <row r="201" spans="1:6" s="66" customFormat="1" ht="13">
      <c r="A201" s="55"/>
      <c r="B201" s="14" t="s">
        <v>1893</v>
      </c>
      <c r="C201" s="56"/>
      <c r="D201" s="56"/>
      <c r="E201" s="1182"/>
      <c r="F201" s="91"/>
    </row>
    <row r="202" spans="1:6" s="66" customFormat="1" ht="13">
      <c r="A202" s="55"/>
      <c r="B202" s="14" t="s">
        <v>2740</v>
      </c>
      <c r="C202" s="56"/>
      <c r="D202" s="56"/>
      <c r="E202" s="1182"/>
      <c r="F202" s="91"/>
    </row>
    <row r="203" spans="1:6" s="66" customFormat="1" ht="13">
      <c r="A203" s="55"/>
      <c r="B203" s="14"/>
      <c r="C203" s="56"/>
      <c r="D203" s="56"/>
      <c r="E203" s="1182"/>
      <c r="F203" s="91"/>
    </row>
    <row r="204" spans="1:6" s="66" customFormat="1" ht="13">
      <c r="A204" s="55"/>
      <c r="B204" s="14"/>
      <c r="C204" s="56"/>
      <c r="D204" s="56"/>
      <c r="E204" s="1182"/>
      <c r="F204" s="91"/>
    </row>
    <row r="205" spans="1:6" s="66" customFormat="1">
      <c r="A205" s="55"/>
      <c r="B205" s="194" t="s">
        <v>911</v>
      </c>
      <c r="C205" s="56"/>
      <c r="D205" s="56"/>
      <c r="E205" s="1182"/>
      <c r="F205" s="91"/>
    </row>
    <row r="206" spans="1:6" s="78" customFormat="1" ht="13">
      <c r="A206" s="92"/>
      <c r="B206" s="205"/>
      <c r="C206" s="1134"/>
      <c r="D206" s="1134"/>
      <c r="E206" s="1179"/>
      <c r="F206" s="1180"/>
    </row>
    <row r="207" spans="1:6" s="66" customFormat="1" ht="46">
      <c r="A207" s="55"/>
      <c r="B207" s="177" t="s">
        <v>889</v>
      </c>
      <c r="C207" s="1135"/>
      <c r="D207" s="1135"/>
      <c r="E207" s="1181"/>
      <c r="F207" s="1181"/>
    </row>
    <row r="208" spans="1:6" s="66" customFormat="1" ht="13">
      <c r="A208" s="55"/>
      <c r="B208" s="181" t="s">
        <v>962</v>
      </c>
      <c r="C208" s="56"/>
      <c r="D208" s="56"/>
      <c r="E208" s="1182"/>
      <c r="F208" s="91"/>
    </row>
    <row r="209" spans="1:6" s="66" customFormat="1" ht="52">
      <c r="A209" s="55"/>
      <c r="B209" s="206" t="s">
        <v>961</v>
      </c>
      <c r="C209" s="56"/>
      <c r="D209" s="56"/>
      <c r="E209" s="1182"/>
      <c r="F209" s="91"/>
    </row>
    <row r="210" spans="1:6" s="66" customFormat="1" ht="52">
      <c r="A210" s="55"/>
      <c r="B210" s="181" t="s">
        <v>963</v>
      </c>
      <c r="C210" s="56"/>
      <c r="D210" s="56"/>
      <c r="E210" s="1182"/>
      <c r="F210" s="91"/>
    </row>
    <row r="211" spans="1:6" s="66" customFormat="1" ht="13">
      <c r="A211" s="55"/>
      <c r="B211" s="14"/>
      <c r="C211" s="56"/>
      <c r="D211" s="56"/>
      <c r="E211" s="1182"/>
      <c r="F211" s="91"/>
    </row>
    <row r="212" spans="1:6" s="66" customFormat="1" ht="13">
      <c r="A212" s="55" t="s">
        <v>912</v>
      </c>
      <c r="B212" s="14" t="s">
        <v>913</v>
      </c>
      <c r="C212" s="56"/>
      <c r="D212" s="56"/>
      <c r="E212" s="91"/>
      <c r="F212" s="91"/>
    </row>
    <row r="213" spans="1:6" s="66" customFormat="1" ht="13">
      <c r="A213" s="55"/>
      <c r="B213" s="14"/>
      <c r="C213" s="57"/>
      <c r="D213" s="1136"/>
      <c r="E213" s="91"/>
      <c r="F213" s="113"/>
    </row>
    <row r="214" spans="1:6" s="66" customFormat="1" ht="65">
      <c r="A214" s="55" t="s">
        <v>914</v>
      </c>
      <c r="B214" s="14" t="s">
        <v>2742</v>
      </c>
      <c r="C214" s="57" t="s">
        <v>32</v>
      </c>
      <c r="D214" s="1136">
        <v>1</v>
      </c>
      <c r="E214" s="1165"/>
      <c r="F214" s="113">
        <f>ROUND((E214*D214),2)</f>
        <v>0</v>
      </c>
    </row>
    <row r="215" spans="1:6" s="66" customFormat="1" ht="13">
      <c r="A215" s="55"/>
      <c r="B215" s="14"/>
      <c r="C215" s="56"/>
      <c r="D215" s="56"/>
      <c r="E215" s="1182"/>
      <c r="F215" s="91"/>
    </row>
    <row r="216" spans="1:6" s="66" customFormat="1" ht="52">
      <c r="A216" s="55" t="s">
        <v>915</v>
      </c>
      <c r="B216" s="14" t="s">
        <v>2743</v>
      </c>
      <c r="C216" s="57" t="s">
        <v>32</v>
      </c>
      <c r="D216" s="1136">
        <v>1</v>
      </c>
      <c r="E216" s="1165"/>
      <c r="F216" s="113">
        <f>ROUND((E216*D216),2)</f>
        <v>0</v>
      </c>
    </row>
    <row r="217" spans="1:6">
      <c r="A217" s="55"/>
    </row>
    <row r="218" spans="1:6" s="66" customFormat="1" ht="65">
      <c r="A218" s="55" t="s">
        <v>916</v>
      </c>
      <c r="B218" s="14" t="s">
        <v>2744</v>
      </c>
      <c r="C218" s="57" t="s">
        <v>32</v>
      </c>
      <c r="D218" s="1136">
        <v>2</v>
      </c>
      <c r="E218" s="1165"/>
      <c r="F218" s="113">
        <f>ROUND((E218*D218),2)</f>
        <v>0</v>
      </c>
    </row>
    <row r="219" spans="1:6" s="66" customFormat="1" ht="13">
      <c r="A219" s="55"/>
      <c r="B219" s="14"/>
      <c r="C219" s="56"/>
      <c r="D219" s="56"/>
      <c r="E219" s="1182"/>
      <c r="F219" s="91"/>
    </row>
    <row r="220" spans="1:6" s="66" customFormat="1" ht="52">
      <c r="A220" s="55" t="s">
        <v>917</v>
      </c>
      <c r="B220" s="14" t="s">
        <v>2745</v>
      </c>
      <c r="C220" s="57" t="s">
        <v>32</v>
      </c>
      <c r="D220" s="1136">
        <v>1</v>
      </c>
      <c r="E220" s="1165"/>
      <c r="F220" s="113">
        <f>ROUND((E220*D220),2)</f>
        <v>0</v>
      </c>
    </row>
    <row r="221" spans="1:6" s="66" customFormat="1" ht="13">
      <c r="A221" s="55"/>
      <c r="B221" s="14"/>
      <c r="C221" s="56"/>
      <c r="D221" s="56"/>
      <c r="E221" s="1182"/>
      <c r="F221" s="91"/>
    </row>
    <row r="222" spans="1:6" s="66" customFormat="1" ht="65">
      <c r="A222" s="55" t="s">
        <v>918</v>
      </c>
      <c r="B222" s="14" t="s">
        <v>2746</v>
      </c>
      <c r="C222" s="57" t="s">
        <v>32</v>
      </c>
      <c r="D222" s="1136">
        <v>1</v>
      </c>
      <c r="E222" s="1165"/>
      <c r="F222" s="113">
        <f>ROUND((E222*D222),2)</f>
        <v>0</v>
      </c>
    </row>
    <row r="223" spans="1:6" s="66" customFormat="1" ht="13">
      <c r="A223" s="55"/>
      <c r="B223" s="14"/>
      <c r="C223" s="56"/>
      <c r="D223" s="56"/>
      <c r="E223" s="1182"/>
      <c r="F223" s="91"/>
    </row>
    <row r="224" spans="1:6" s="66" customFormat="1" ht="65">
      <c r="A224" s="55" t="s">
        <v>919</v>
      </c>
      <c r="B224" s="14" t="s">
        <v>2747</v>
      </c>
      <c r="C224" s="57" t="s">
        <v>32</v>
      </c>
      <c r="D224" s="1136">
        <v>1</v>
      </c>
      <c r="E224" s="1165"/>
      <c r="F224" s="113">
        <f>ROUND((E224*D224),2)</f>
        <v>0</v>
      </c>
    </row>
    <row r="225" spans="1:6" s="66" customFormat="1" ht="13">
      <c r="A225" s="55"/>
      <c r="B225" s="14"/>
      <c r="C225" s="56"/>
      <c r="D225" s="56"/>
      <c r="E225" s="1182"/>
      <c r="F225" s="91"/>
    </row>
    <row r="226" spans="1:6" s="66" customFormat="1" ht="65">
      <c r="A226" s="55" t="s">
        <v>920</v>
      </c>
      <c r="B226" s="14" t="s">
        <v>2748</v>
      </c>
      <c r="C226" s="57" t="s">
        <v>32</v>
      </c>
      <c r="D226" s="1136">
        <v>1</v>
      </c>
      <c r="E226" s="1165"/>
      <c r="F226" s="113">
        <f>ROUND((E226*D226),2)</f>
        <v>0</v>
      </c>
    </row>
    <row r="227" spans="1:6" s="66" customFormat="1" ht="13">
      <c r="A227" s="55"/>
      <c r="B227" s="14"/>
      <c r="C227" s="56"/>
      <c r="D227" s="56"/>
      <c r="E227" s="1182"/>
      <c r="F227" s="91"/>
    </row>
    <row r="228" spans="1:6" s="66" customFormat="1" ht="65">
      <c r="A228" s="55" t="s">
        <v>921</v>
      </c>
      <c r="B228" s="14" t="s">
        <v>2749</v>
      </c>
      <c r="C228" s="57" t="s">
        <v>32</v>
      </c>
      <c r="D228" s="1136">
        <v>1</v>
      </c>
      <c r="E228" s="1165"/>
      <c r="F228" s="113">
        <f>ROUND((E228*D228),2)</f>
        <v>0</v>
      </c>
    </row>
    <row r="229" spans="1:6" s="66" customFormat="1" ht="13">
      <c r="A229" s="55"/>
      <c r="B229" s="14"/>
      <c r="C229" s="56"/>
      <c r="D229" s="56"/>
      <c r="E229" s="1182"/>
      <c r="F229" s="91"/>
    </row>
    <row r="230" spans="1:6" s="66" customFormat="1" ht="52">
      <c r="A230" s="55" t="s">
        <v>922</v>
      </c>
      <c r="B230" s="14" t="s">
        <v>2750</v>
      </c>
      <c r="C230" s="57" t="s">
        <v>32</v>
      </c>
      <c r="D230" s="1136">
        <v>4</v>
      </c>
      <c r="E230" s="1165"/>
      <c r="F230" s="113">
        <f>ROUND((E230*D230),2)</f>
        <v>0</v>
      </c>
    </row>
    <row r="231" spans="1:6" s="66" customFormat="1" ht="13">
      <c r="A231" s="55"/>
      <c r="B231" s="14"/>
      <c r="C231" s="56"/>
      <c r="D231" s="56"/>
      <c r="E231" s="1182"/>
      <c r="F231" s="91"/>
    </row>
    <row r="232" spans="1:6" s="66" customFormat="1" ht="52">
      <c r="A232" s="55" t="s">
        <v>923</v>
      </c>
      <c r="B232" s="14" t="s">
        <v>2751</v>
      </c>
      <c r="C232" s="57" t="s">
        <v>32</v>
      </c>
      <c r="D232" s="1136">
        <v>1</v>
      </c>
      <c r="E232" s="1165"/>
      <c r="F232" s="113">
        <f>ROUND((E232*D232),2)</f>
        <v>0</v>
      </c>
    </row>
    <row r="233" spans="1:6" s="66" customFormat="1" ht="13">
      <c r="A233" s="55"/>
      <c r="B233" s="14"/>
      <c r="C233" s="56"/>
      <c r="D233" s="56"/>
      <c r="E233" s="1182"/>
      <c r="F233" s="91"/>
    </row>
    <row r="234" spans="1:6" s="66" customFormat="1" ht="52">
      <c r="A234" s="55" t="s">
        <v>924</v>
      </c>
      <c r="B234" s="14" t="s">
        <v>2752</v>
      </c>
      <c r="C234" s="57" t="s">
        <v>32</v>
      </c>
      <c r="D234" s="1136">
        <v>1</v>
      </c>
      <c r="E234" s="1165"/>
      <c r="F234" s="113">
        <f>ROUND((E234*D234),2)</f>
        <v>0</v>
      </c>
    </row>
    <row r="235" spans="1:6" s="66" customFormat="1" ht="13">
      <c r="A235" s="55"/>
      <c r="B235" s="14"/>
      <c r="C235" s="56"/>
      <c r="D235" s="56"/>
      <c r="E235" s="1182"/>
      <c r="F235" s="91"/>
    </row>
    <row r="236" spans="1:6" s="66" customFormat="1" ht="65">
      <c r="A236" s="55" t="s">
        <v>925</v>
      </c>
      <c r="B236" s="14" t="s">
        <v>2746</v>
      </c>
      <c r="C236" s="57" t="s">
        <v>32</v>
      </c>
      <c r="D236" s="1136">
        <v>1</v>
      </c>
      <c r="E236" s="1165"/>
      <c r="F236" s="113">
        <f>ROUND((E236*D236),2)</f>
        <v>0</v>
      </c>
    </row>
    <row r="237" spans="1:6" s="66" customFormat="1" ht="13">
      <c r="A237" s="55"/>
      <c r="B237" s="14"/>
      <c r="C237" s="56"/>
      <c r="D237" s="56"/>
      <c r="E237" s="1182"/>
      <c r="F237" s="91"/>
    </row>
    <row r="238" spans="1:6" s="66" customFormat="1" ht="65">
      <c r="A238" s="55" t="s">
        <v>926</v>
      </c>
      <c r="B238" s="46" t="s">
        <v>2753</v>
      </c>
      <c r="C238" s="57" t="s">
        <v>32</v>
      </c>
      <c r="D238" s="1136">
        <v>2</v>
      </c>
      <c r="E238" s="1165"/>
      <c r="F238" s="113">
        <f>ROUND((E238*D238),2)</f>
        <v>0</v>
      </c>
    </row>
    <row r="239" spans="1:6" s="66" customFormat="1" ht="13">
      <c r="A239" s="55"/>
      <c r="B239" s="14"/>
      <c r="C239" s="56"/>
      <c r="D239" s="56"/>
      <c r="E239" s="1182"/>
      <c r="F239" s="91"/>
    </row>
    <row r="240" spans="1:6" s="66" customFormat="1" ht="52">
      <c r="A240" s="55" t="s">
        <v>927</v>
      </c>
      <c r="B240" s="14" t="s">
        <v>2754</v>
      </c>
      <c r="C240" s="57" t="s">
        <v>32</v>
      </c>
      <c r="D240" s="1136">
        <v>1</v>
      </c>
      <c r="E240" s="1165"/>
      <c r="F240" s="113">
        <f>ROUND((E240*D240),2)</f>
        <v>0</v>
      </c>
    </row>
    <row r="241" spans="1:6" s="66" customFormat="1" ht="13">
      <c r="A241" s="55"/>
      <c r="B241" s="14"/>
      <c r="C241" s="56"/>
      <c r="D241" s="56"/>
      <c r="E241" s="1182"/>
      <c r="F241" s="91"/>
    </row>
    <row r="242" spans="1:6" s="66" customFormat="1" ht="65">
      <c r="A242" s="55" t="s">
        <v>928</v>
      </c>
      <c r="B242" s="14" t="s">
        <v>2755</v>
      </c>
      <c r="C242" s="57" t="s">
        <v>32</v>
      </c>
      <c r="D242" s="1136">
        <v>2</v>
      </c>
      <c r="E242" s="1165"/>
      <c r="F242" s="113">
        <f>ROUND((E242*D242),2)</f>
        <v>0</v>
      </c>
    </row>
    <row r="243" spans="1:6" s="66" customFormat="1" ht="13">
      <c r="A243" s="55"/>
      <c r="B243" s="14"/>
      <c r="C243" s="56"/>
      <c r="D243" s="56"/>
      <c r="E243" s="1182"/>
      <c r="F243" s="91"/>
    </row>
    <row r="244" spans="1:6" s="66" customFormat="1" ht="65">
      <c r="A244" s="55" t="s">
        <v>929</v>
      </c>
      <c r="B244" s="14" t="s">
        <v>2756</v>
      </c>
      <c r="C244" s="57" t="s">
        <v>32</v>
      </c>
      <c r="D244" s="1136">
        <v>1</v>
      </c>
      <c r="E244" s="1165"/>
      <c r="F244" s="113">
        <f>ROUND((E244*D244),2)</f>
        <v>0</v>
      </c>
    </row>
    <row r="245" spans="1:6" s="66" customFormat="1" ht="13">
      <c r="A245" s="55"/>
      <c r="B245" s="14"/>
      <c r="C245" s="56"/>
      <c r="D245" s="56"/>
      <c r="E245" s="1182"/>
      <c r="F245" s="91"/>
    </row>
    <row r="246" spans="1:6" s="66" customFormat="1" ht="65">
      <c r="A246" s="55" t="s">
        <v>930</v>
      </c>
      <c r="B246" s="14" t="s">
        <v>2757</v>
      </c>
      <c r="C246" s="57" t="s">
        <v>32</v>
      </c>
      <c r="D246" s="1136">
        <v>1</v>
      </c>
      <c r="E246" s="1165"/>
      <c r="F246" s="113">
        <f>ROUND((E246*D246),2)</f>
        <v>0</v>
      </c>
    </row>
    <row r="247" spans="1:6" s="66" customFormat="1" ht="13">
      <c r="A247" s="55"/>
      <c r="B247" s="14"/>
      <c r="C247" s="56"/>
      <c r="D247" s="56"/>
      <c r="E247" s="1182"/>
      <c r="F247" s="91"/>
    </row>
    <row r="248" spans="1:6" s="66" customFormat="1" ht="65">
      <c r="A248" s="55" t="s">
        <v>931</v>
      </c>
      <c r="B248" s="14" t="s">
        <v>2758</v>
      </c>
      <c r="C248" s="57" t="s">
        <v>32</v>
      </c>
      <c r="D248" s="1136">
        <v>1</v>
      </c>
      <c r="E248" s="1165"/>
      <c r="F248" s="113">
        <f>ROUND((E248*D248),2)</f>
        <v>0</v>
      </c>
    </row>
    <row r="249" spans="1:6" s="66" customFormat="1" ht="13">
      <c r="A249" s="55"/>
      <c r="B249" s="14"/>
      <c r="C249" s="56"/>
      <c r="D249" s="56"/>
      <c r="E249" s="1182"/>
      <c r="F249" s="91"/>
    </row>
    <row r="250" spans="1:6" s="66" customFormat="1" ht="65">
      <c r="A250" s="55" t="s">
        <v>932</v>
      </c>
      <c r="B250" s="14" t="s">
        <v>2759</v>
      </c>
      <c r="C250" s="57" t="s">
        <v>32</v>
      </c>
      <c r="D250" s="1136">
        <v>2</v>
      </c>
      <c r="E250" s="1165"/>
      <c r="F250" s="113">
        <f>ROUND((E250*D250),2)</f>
        <v>0</v>
      </c>
    </row>
    <row r="251" spans="1:6" s="66" customFormat="1" ht="13">
      <c r="A251" s="55"/>
      <c r="B251" s="14"/>
      <c r="C251" s="56"/>
      <c r="D251" s="56"/>
      <c r="E251" s="1182"/>
      <c r="F251" s="91"/>
    </row>
    <row r="252" spans="1:6" s="66" customFormat="1" ht="65">
      <c r="A252" s="55" t="s">
        <v>933</v>
      </c>
      <c r="B252" s="14" t="s">
        <v>2760</v>
      </c>
      <c r="C252" s="57" t="s">
        <v>32</v>
      </c>
      <c r="D252" s="1136">
        <v>2</v>
      </c>
      <c r="E252" s="1165"/>
      <c r="F252" s="113">
        <f>ROUND((E252*D252),2)</f>
        <v>0</v>
      </c>
    </row>
    <row r="253" spans="1:6" s="66" customFormat="1" ht="13">
      <c r="A253" s="55"/>
      <c r="B253" s="14"/>
      <c r="C253" s="56"/>
      <c r="D253" s="56"/>
      <c r="E253" s="1182"/>
      <c r="F253" s="91"/>
    </row>
    <row r="254" spans="1:6" s="66" customFormat="1" ht="52">
      <c r="A254" s="55" t="s">
        <v>934</v>
      </c>
      <c r="B254" s="14" t="s">
        <v>2761</v>
      </c>
      <c r="C254" s="57" t="s">
        <v>32</v>
      </c>
      <c r="D254" s="1136">
        <v>1</v>
      </c>
      <c r="E254" s="1165"/>
      <c r="F254" s="113">
        <f>ROUND((E254*D254),2)</f>
        <v>0</v>
      </c>
    </row>
    <row r="255" spans="1:6" s="66" customFormat="1" ht="13">
      <c r="A255" s="55"/>
      <c r="B255" s="14"/>
      <c r="C255" s="56"/>
      <c r="D255" s="56"/>
      <c r="E255" s="1182"/>
      <c r="F255" s="91"/>
    </row>
    <row r="256" spans="1:6" s="66" customFormat="1" ht="65">
      <c r="A256" s="55" t="s">
        <v>2762</v>
      </c>
      <c r="B256" s="14" t="s">
        <v>2763</v>
      </c>
      <c r="C256" s="57" t="s">
        <v>32</v>
      </c>
      <c r="D256" s="1136">
        <v>1</v>
      </c>
      <c r="E256" s="1165"/>
      <c r="F256" s="113">
        <f>ROUND((E256*D256),2)</f>
        <v>0</v>
      </c>
    </row>
    <row r="257" spans="1:6" s="66" customFormat="1" ht="13">
      <c r="A257" s="55"/>
      <c r="B257" s="14"/>
      <c r="C257" s="56"/>
      <c r="D257" s="56"/>
      <c r="E257" s="1182"/>
      <c r="F257" s="91"/>
    </row>
    <row r="258" spans="1:6" s="66" customFormat="1" ht="65">
      <c r="A258" s="55" t="s">
        <v>2764</v>
      </c>
      <c r="B258" s="14" t="s">
        <v>2765</v>
      </c>
      <c r="C258" s="57" t="s">
        <v>32</v>
      </c>
      <c r="D258" s="1136">
        <v>1</v>
      </c>
      <c r="E258" s="1165"/>
      <c r="F258" s="113">
        <f>ROUND((E258*D258),2)</f>
        <v>0</v>
      </c>
    </row>
    <row r="259" spans="1:6" s="66" customFormat="1" ht="13">
      <c r="A259" s="55"/>
      <c r="B259" s="14"/>
      <c r="C259" s="56"/>
      <c r="D259" s="56"/>
      <c r="E259" s="1182"/>
      <c r="F259" s="91"/>
    </row>
    <row r="260" spans="1:6" s="66" customFormat="1" ht="65">
      <c r="A260" s="55" t="s">
        <v>2766</v>
      </c>
      <c r="B260" s="14" t="s">
        <v>2767</v>
      </c>
      <c r="C260" s="57" t="s">
        <v>32</v>
      </c>
      <c r="D260" s="1136">
        <v>1</v>
      </c>
      <c r="E260" s="1165"/>
      <c r="F260" s="113">
        <f>ROUND((E260*D260),2)</f>
        <v>0</v>
      </c>
    </row>
    <row r="261" spans="1:6" s="66" customFormat="1" ht="13">
      <c r="A261" s="55"/>
      <c r="B261" s="14"/>
      <c r="C261" s="56"/>
      <c r="D261" s="56"/>
      <c r="E261" s="1182"/>
      <c r="F261" s="91"/>
    </row>
    <row r="262" spans="1:6" s="66" customFormat="1" ht="65">
      <c r="A262" s="55" t="s">
        <v>2768</v>
      </c>
      <c r="B262" s="14" t="s">
        <v>2769</v>
      </c>
      <c r="C262" s="57" t="s">
        <v>32</v>
      </c>
      <c r="D262" s="1136">
        <v>1</v>
      </c>
      <c r="E262" s="1165"/>
      <c r="F262" s="113">
        <f>ROUND((E262*D262),2)</f>
        <v>0</v>
      </c>
    </row>
    <row r="263" spans="1:6" s="66" customFormat="1" ht="13">
      <c r="A263" s="55"/>
      <c r="B263" s="14"/>
      <c r="C263" s="56"/>
      <c r="D263" s="56"/>
      <c r="E263" s="1182"/>
      <c r="F263" s="91"/>
    </row>
    <row r="264" spans="1:6" s="66" customFormat="1" ht="65">
      <c r="A264" s="55" t="s">
        <v>2770</v>
      </c>
      <c r="B264" s="14" t="s">
        <v>2771</v>
      </c>
      <c r="C264" s="57" t="s">
        <v>32</v>
      </c>
      <c r="D264" s="1136">
        <v>1</v>
      </c>
      <c r="E264" s="1165"/>
      <c r="F264" s="113">
        <f>ROUND((E264*D264),2)</f>
        <v>0</v>
      </c>
    </row>
    <row r="265" spans="1:6" s="56" customFormat="1" ht="13">
      <c r="A265" s="55"/>
      <c r="B265" s="14"/>
      <c r="C265" s="57"/>
      <c r="D265" s="58"/>
      <c r="E265" s="58"/>
      <c r="F265" s="58"/>
    </row>
    <row r="266" spans="1:6" s="56" customFormat="1" ht="26">
      <c r="A266" s="55" t="s">
        <v>1430</v>
      </c>
      <c r="B266" s="14" t="s">
        <v>1431</v>
      </c>
      <c r="C266" s="57" t="s">
        <v>32</v>
      </c>
      <c r="D266" s="58">
        <v>2</v>
      </c>
      <c r="E266" s="1165"/>
      <c r="F266" s="113">
        <f>ROUND((E266*D266),2)</f>
        <v>0</v>
      </c>
    </row>
    <row r="267" spans="1:6" s="66" customFormat="1" ht="13.5" thickBot="1">
      <c r="A267" s="64"/>
      <c r="B267" s="203"/>
      <c r="C267" s="57"/>
      <c r="D267" s="58"/>
      <c r="E267" s="58"/>
      <c r="F267" s="58"/>
    </row>
    <row r="268" spans="1:6" s="23" customFormat="1" ht="14.5" thickBot="1">
      <c r="A268" s="50"/>
      <c r="B268" s="199" t="s">
        <v>129</v>
      </c>
      <c r="C268" s="51"/>
      <c r="D268" s="52"/>
      <c r="E268" s="52"/>
      <c r="F268" s="52">
        <f>ROUND(SUM(F20:F267),2)</f>
        <v>0</v>
      </c>
    </row>
    <row r="269" spans="1:6" ht="14.5" thickTop="1"/>
    <row r="270" spans="1:6">
      <c r="B270" s="204"/>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8D489-3D8B-430C-BBA5-3A711A3DCF0B}">
  <sheetPr>
    <tabColor theme="6" tint="0.39997558519241921"/>
  </sheetPr>
  <dimension ref="A1:I111"/>
  <sheetViews>
    <sheetView view="pageBreakPreview" topLeftCell="A96" zoomScaleNormal="100" zoomScaleSheetLayoutView="100" workbookViewId="0">
      <selection activeCell="F107" sqref="F107"/>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9">
      <c r="A1" s="97" t="s">
        <v>76</v>
      </c>
      <c r="B1" s="193" t="s">
        <v>77</v>
      </c>
      <c r="C1" s="1121"/>
      <c r="D1" s="1121"/>
      <c r="E1" s="1126"/>
      <c r="F1" s="1126"/>
    </row>
    <row r="2" spans="1:9">
      <c r="A2" s="41"/>
      <c r="B2" s="194"/>
    </row>
    <row r="3" spans="1:9">
      <c r="A3" s="167" t="s">
        <v>198</v>
      </c>
      <c r="B3" s="202"/>
      <c r="C3" s="1131"/>
      <c r="D3" s="168"/>
      <c r="E3" s="1131"/>
      <c r="F3" s="1132"/>
    </row>
    <row r="4" spans="1:9" s="67" customFormat="1" ht="11.5">
      <c r="A4" s="1656" t="s">
        <v>858</v>
      </c>
      <c r="B4" s="1656"/>
      <c r="C4" s="1656"/>
      <c r="D4" s="1656"/>
      <c r="E4" s="1656"/>
      <c r="F4" s="1656"/>
    </row>
    <row r="5" spans="1:9" s="68" customFormat="1" ht="22.75" customHeight="1">
      <c r="A5" s="1657" t="s">
        <v>196</v>
      </c>
      <c r="B5" s="1658"/>
      <c r="C5" s="1658"/>
      <c r="D5" s="1658"/>
      <c r="E5" s="1658"/>
      <c r="F5" s="1658"/>
    </row>
    <row r="6" spans="1:9" s="68" customFormat="1" ht="64.150000000000006" customHeight="1">
      <c r="A6" s="1657" t="s">
        <v>197</v>
      </c>
      <c r="B6" s="1658"/>
      <c r="C6" s="1658"/>
      <c r="D6" s="1658"/>
      <c r="E6" s="1658"/>
      <c r="F6" s="1658"/>
    </row>
    <row r="7" spans="1:9" s="119" customFormat="1" ht="22.75" customHeight="1">
      <c r="A7" s="1657" t="s">
        <v>397</v>
      </c>
      <c r="B7" s="1657"/>
      <c r="C7" s="1657"/>
      <c r="D7" s="1657"/>
      <c r="E7" s="1657"/>
      <c r="F7" s="1657"/>
    </row>
    <row r="8" spans="1:9" s="119" customFormat="1" ht="22.75" customHeight="1">
      <c r="A8" s="1617" t="s">
        <v>398</v>
      </c>
      <c r="B8" s="1617"/>
      <c r="C8" s="1617"/>
      <c r="D8" s="1617"/>
      <c r="E8" s="1617"/>
      <c r="F8" s="1617"/>
    </row>
    <row r="9" spans="1:9" s="119" customFormat="1" ht="22.75" customHeight="1">
      <c r="A9" s="1617" t="s">
        <v>399</v>
      </c>
      <c r="B9" s="1617"/>
      <c r="C9" s="1617"/>
      <c r="D9" s="1617"/>
      <c r="E9" s="1617"/>
      <c r="F9" s="1617"/>
    </row>
    <row r="10" spans="1:9" s="125" customFormat="1" ht="22.75" customHeight="1">
      <c r="A10" s="1617" t="s">
        <v>426</v>
      </c>
      <c r="B10" s="1617"/>
      <c r="C10" s="1617"/>
      <c r="D10" s="1617"/>
      <c r="E10" s="1617"/>
      <c r="F10" s="1617"/>
      <c r="H10" s="126"/>
      <c r="I10" s="126"/>
    </row>
    <row r="11" spans="1:9" s="119" customFormat="1" ht="22.75" customHeight="1">
      <c r="A11" s="1655" t="s">
        <v>404</v>
      </c>
      <c r="B11" s="1655"/>
      <c r="C11" s="1655"/>
      <c r="D11" s="1655"/>
      <c r="E11" s="1655"/>
      <c r="F11" s="1655"/>
    </row>
    <row r="12" spans="1:9" s="119" customFormat="1" ht="11.5">
      <c r="A12" s="120"/>
      <c r="B12" s="200"/>
      <c r="C12" s="89"/>
      <c r="D12" s="89"/>
      <c r="E12" s="1167"/>
      <c r="F12" s="1167"/>
    </row>
    <row r="14" spans="1:9" s="23" customFormat="1" ht="14.5" thickBot="1">
      <c r="A14" s="42"/>
      <c r="B14" s="197" t="s">
        <v>25</v>
      </c>
      <c r="C14" s="43" t="s">
        <v>26</v>
      </c>
      <c r="D14" s="43" t="s">
        <v>27</v>
      </c>
      <c r="E14" s="1166" t="s">
        <v>28</v>
      </c>
      <c r="F14" s="1166" t="s">
        <v>29</v>
      </c>
    </row>
    <row r="15" spans="1:9" ht="14.5" thickTop="1"/>
    <row r="16" spans="1:9" s="66" customFormat="1" ht="26">
      <c r="A16" s="55" t="s">
        <v>78</v>
      </c>
      <c r="B16" s="14" t="s">
        <v>629</v>
      </c>
      <c r="C16" s="57" t="s">
        <v>39</v>
      </c>
      <c r="D16" s="58">
        <v>89.49</v>
      </c>
      <c r="E16" s="1165"/>
      <c r="F16" s="113">
        <f>ROUND((E16*D16),2)</f>
        <v>0</v>
      </c>
    </row>
    <row r="17" spans="1:6" s="66" customFormat="1" ht="13">
      <c r="A17" s="69"/>
      <c r="B17" s="203" t="s">
        <v>2772</v>
      </c>
      <c r="C17" s="56"/>
      <c r="D17" s="56"/>
      <c r="E17" s="91"/>
      <c r="F17" s="91"/>
    </row>
    <row r="18" spans="1:6" s="66" customFormat="1" ht="169">
      <c r="A18" s="69"/>
      <c r="B18" s="14" t="s">
        <v>2773</v>
      </c>
      <c r="C18" s="56"/>
      <c r="D18" s="56"/>
      <c r="E18" s="91"/>
      <c r="F18" s="91"/>
    </row>
    <row r="19" spans="1:6" s="66" customFormat="1" ht="91">
      <c r="A19" s="69"/>
      <c r="B19" s="14" t="s">
        <v>630</v>
      </c>
      <c r="C19" s="56"/>
      <c r="D19" s="56"/>
      <c r="E19" s="91"/>
      <c r="F19" s="91"/>
    </row>
    <row r="20" spans="1:6" s="66" customFormat="1" ht="52">
      <c r="A20" s="69"/>
      <c r="B20" s="14" t="s">
        <v>631</v>
      </c>
      <c r="C20" s="56"/>
      <c r="D20" s="56"/>
      <c r="E20" s="91"/>
      <c r="F20" s="91"/>
    </row>
    <row r="21" spans="1:6" s="66" customFormat="1" ht="91">
      <c r="A21" s="69"/>
      <c r="B21" s="14" t="s">
        <v>632</v>
      </c>
      <c r="C21" s="56"/>
      <c r="D21" s="56"/>
      <c r="E21" s="91"/>
      <c r="F21" s="91"/>
    </row>
    <row r="22" spans="1:6" s="66" customFormat="1" ht="13">
      <c r="A22" s="69"/>
      <c r="B22" s="203"/>
      <c r="C22" s="56"/>
      <c r="D22" s="56"/>
      <c r="E22" s="91"/>
      <c r="F22" s="91"/>
    </row>
    <row r="23" spans="1:6" s="66" customFormat="1" ht="26">
      <c r="A23" s="55" t="s">
        <v>149</v>
      </c>
      <c r="B23" s="14" t="s">
        <v>629</v>
      </c>
      <c r="C23" s="57" t="s">
        <v>39</v>
      </c>
      <c r="D23" s="58">
        <v>89.37</v>
      </c>
      <c r="E23" s="1165"/>
      <c r="F23" s="113">
        <f>ROUND((E23*D23),2)</f>
        <v>0</v>
      </c>
    </row>
    <row r="24" spans="1:6" s="66" customFormat="1" ht="13">
      <c r="A24" s="69"/>
      <c r="B24" s="203" t="s">
        <v>2774</v>
      </c>
      <c r="C24" s="56"/>
      <c r="D24" s="56"/>
      <c r="E24" s="91"/>
      <c r="F24" s="91"/>
    </row>
    <row r="25" spans="1:6" s="66" customFormat="1" ht="169">
      <c r="A25" s="69"/>
      <c r="B25" s="14" t="s">
        <v>633</v>
      </c>
      <c r="C25" s="56"/>
      <c r="D25" s="56"/>
      <c r="E25" s="91"/>
      <c r="F25" s="91"/>
    </row>
    <row r="26" spans="1:6" s="66" customFormat="1" ht="91">
      <c r="A26" s="69"/>
      <c r="B26" s="14" t="s">
        <v>630</v>
      </c>
      <c r="C26" s="56"/>
      <c r="D26" s="56"/>
      <c r="E26" s="91"/>
      <c r="F26" s="91"/>
    </row>
    <row r="27" spans="1:6" s="66" customFormat="1" ht="52">
      <c r="A27" s="69"/>
      <c r="B27" s="14" t="s">
        <v>631</v>
      </c>
      <c r="C27" s="56"/>
      <c r="D27" s="56"/>
      <c r="E27" s="91"/>
      <c r="F27" s="91"/>
    </row>
    <row r="28" spans="1:6" s="66" customFormat="1" ht="91">
      <c r="A28" s="69"/>
      <c r="B28" s="14" t="s">
        <v>632</v>
      </c>
      <c r="C28" s="56"/>
      <c r="D28" s="56"/>
      <c r="E28" s="91"/>
      <c r="F28" s="91"/>
    </row>
    <row r="29" spans="1:6" s="66" customFormat="1" ht="13">
      <c r="A29" s="69"/>
      <c r="B29" s="203"/>
      <c r="C29" s="56"/>
      <c r="D29" s="56"/>
      <c r="E29" s="91"/>
      <c r="F29" s="91"/>
    </row>
    <row r="30" spans="1:6" s="66" customFormat="1" ht="26">
      <c r="A30" s="55" t="s">
        <v>219</v>
      </c>
      <c r="B30" s="14" t="s">
        <v>629</v>
      </c>
      <c r="C30" s="57" t="s">
        <v>39</v>
      </c>
      <c r="D30" s="58">
        <v>6.41</v>
      </c>
      <c r="E30" s="1165"/>
      <c r="F30" s="113">
        <f>ROUND((E30*D30),2)</f>
        <v>0</v>
      </c>
    </row>
    <row r="31" spans="1:6" s="66" customFormat="1" ht="13">
      <c r="A31" s="69"/>
      <c r="B31" s="203" t="s">
        <v>2775</v>
      </c>
      <c r="C31" s="56"/>
      <c r="D31" s="56"/>
      <c r="E31" s="91"/>
      <c r="F31" s="91"/>
    </row>
    <row r="32" spans="1:6" s="66" customFormat="1" ht="169">
      <c r="A32" s="69"/>
      <c r="B32" s="14" t="s">
        <v>634</v>
      </c>
      <c r="C32" s="56"/>
      <c r="D32" s="56"/>
      <c r="E32" s="91"/>
      <c r="F32" s="91"/>
    </row>
    <row r="33" spans="1:6" s="66" customFormat="1" ht="91">
      <c r="A33" s="69"/>
      <c r="B33" s="14" t="s">
        <v>630</v>
      </c>
      <c r="C33" s="56"/>
      <c r="D33" s="56"/>
      <c r="E33" s="91"/>
      <c r="F33" s="91"/>
    </row>
    <row r="34" spans="1:6" s="66" customFormat="1" ht="52">
      <c r="A34" s="69"/>
      <c r="B34" s="14" t="s">
        <v>631</v>
      </c>
      <c r="C34" s="56"/>
      <c r="D34" s="56"/>
      <c r="E34" s="91"/>
      <c r="F34" s="91"/>
    </row>
    <row r="35" spans="1:6" s="66" customFormat="1" ht="91">
      <c r="A35" s="69"/>
      <c r="B35" s="14" t="s">
        <v>632</v>
      </c>
      <c r="C35" s="56"/>
      <c r="D35" s="56"/>
      <c r="E35" s="91"/>
      <c r="F35" s="91"/>
    </row>
    <row r="36" spans="1:6" s="66" customFormat="1" ht="13">
      <c r="A36" s="69"/>
      <c r="B36" s="203"/>
      <c r="C36" s="56"/>
      <c r="D36" s="56"/>
      <c r="E36" s="91"/>
      <c r="F36" s="91"/>
    </row>
    <row r="37" spans="1:6" s="66" customFormat="1" ht="26">
      <c r="A37" s="55" t="s">
        <v>635</v>
      </c>
      <c r="B37" s="14" t="s">
        <v>629</v>
      </c>
      <c r="C37" s="57" t="s">
        <v>39</v>
      </c>
      <c r="D37" s="58">
        <v>71.040000000000006</v>
      </c>
      <c r="E37" s="1165"/>
      <c r="F37" s="113">
        <f>ROUND((E37*D37),2)</f>
        <v>0</v>
      </c>
    </row>
    <row r="38" spans="1:6" s="66" customFormat="1" ht="13">
      <c r="A38" s="69"/>
      <c r="B38" s="203" t="s">
        <v>2776</v>
      </c>
      <c r="C38" s="56"/>
      <c r="D38" s="56"/>
      <c r="E38" s="91"/>
      <c r="F38" s="91"/>
    </row>
    <row r="39" spans="1:6" s="66" customFormat="1" ht="169">
      <c r="A39" s="69"/>
      <c r="B39" s="14" t="s">
        <v>2777</v>
      </c>
      <c r="C39" s="56"/>
      <c r="D39" s="56"/>
      <c r="E39" s="91"/>
      <c r="F39" s="91"/>
    </row>
    <row r="40" spans="1:6" s="66" customFormat="1" ht="13">
      <c r="A40" s="69"/>
      <c r="B40" s="14" t="s">
        <v>636</v>
      </c>
      <c r="C40" s="56"/>
      <c r="D40" s="56"/>
      <c r="E40" s="91"/>
      <c r="F40" s="91"/>
    </row>
    <row r="41" spans="1:6" s="66" customFormat="1" ht="39">
      <c r="A41" s="69"/>
      <c r="B41" s="14" t="s">
        <v>2778</v>
      </c>
      <c r="C41" s="56"/>
      <c r="D41" s="56"/>
      <c r="E41" s="91"/>
      <c r="F41" s="91"/>
    </row>
    <row r="42" spans="1:6" s="66" customFormat="1" ht="52">
      <c r="A42" s="69"/>
      <c r="B42" s="14" t="s">
        <v>631</v>
      </c>
      <c r="C42" s="56"/>
      <c r="D42" s="56"/>
      <c r="E42" s="91"/>
      <c r="F42" s="91"/>
    </row>
    <row r="43" spans="1:6" s="66" customFormat="1" ht="13">
      <c r="A43" s="69"/>
      <c r="B43" s="14"/>
      <c r="C43" s="56"/>
      <c r="D43" s="56"/>
      <c r="E43" s="91"/>
      <c r="F43" s="91"/>
    </row>
    <row r="44" spans="1:6" s="66" customFormat="1" ht="26">
      <c r="A44" s="55" t="s">
        <v>637</v>
      </c>
      <c r="B44" s="14" t="s">
        <v>629</v>
      </c>
      <c r="C44" s="57" t="s">
        <v>39</v>
      </c>
      <c r="D44" s="58">
        <v>9.52</v>
      </c>
      <c r="E44" s="1165"/>
      <c r="F44" s="113">
        <f>ROUND((E44*D44),2)</f>
        <v>0</v>
      </c>
    </row>
    <row r="45" spans="1:6" s="66" customFormat="1" ht="13">
      <c r="A45" s="69"/>
      <c r="B45" s="203" t="s">
        <v>638</v>
      </c>
      <c r="C45" s="56"/>
      <c r="D45" s="56"/>
      <c r="E45" s="91"/>
      <c r="F45" s="91"/>
    </row>
    <row r="46" spans="1:6" s="66" customFormat="1" ht="169">
      <c r="A46" s="69"/>
      <c r="B46" s="14" t="s">
        <v>639</v>
      </c>
      <c r="C46" s="56"/>
      <c r="D46" s="56"/>
      <c r="E46" s="91"/>
      <c r="F46" s="91"/>
    </row>
    <row r="47" spans="1:6" s="66" customFormat="1" ht="91">
      <c r="A47" s="69"/>
      <c r="B47" s="14" t="s">
        <v>630</v>
      </c>
      <c r="C47" s="56"/>
      <c r="D47" s="56"/>
      <c r="E47" s="91"/>
      <c r="F47" s="91"/>
    </row>
    <row r="48" spans="1:6" s="66" customFormat="1" ht="52">
      <c r="A48" s="69"/>
      <c r="B48" s="14" t="s">
        <v>631</v>
      </c>
      <c r="C48" s="56"/>
      <c r="D48" s="56"/>
      <c r="E48" s="91"/>
      <c r="F48" s="91"/>
    </row>
    <row r="49" spans="1:6" s="66" customFormat="1" ht="91">
      <c r="A49" s="69"/>
      <c r="B49" s="14" t="s">
        <v>632</v>
      </c>
      <c r="C49" s="56"/>
      <c r="D49" s="56"/>
      <c r="E49" s="91"/>
      <c r="F49" s="91"/>
    </row>
    <row r="50" spans="1:6" s="66" customFormat="1" ht="13">
      <c r="A50" s="69"/>
      <c r="B50" s="203"/>
      <c r="C50" s="56"/>
      <c r="D50" s="56"/>
      <c r="E50" s="91"/>
      <c r="F50" s="91"/>
    </row>
    <row r="51" spans="1:6" s="66" customFormat="1" ht="26">
      <c r="A51" s="55" t="s">
        <v>640</v>
      </c>
      <c r="B51" s="14" t="s">
        <v>629</v>
      </c>
      <c r="C51" s="57" t="s">
        <v>39</v>
      </c>
      <c r="D51" s="58">
        <v>380.13</v>
      </c>
      <c r="E51" s="1165"/>
      <c r="F51" s="113">
        <f>ROUND((E51*D51),2)</f>
        <v>0</v>
      </c>
    </row>
    <row r="52" spans="1:6" s="66" customFormat="1" ht="13">
      <c r="A52" s="69"/>
      <c r="B52" s="203" t="s">
        <v>995</v>
      </c>
      <c r="C52" s="56"/>
      <c r="D52" s="56"/>
      <c r="E52" s="91"/>
      <c r="F52" s="91"/>
    </row>
    <row r="53" spans="1:6" s="66" customFormat="1" ht="169">
      <c r="A53" s="69"/>
      <c r="B53" s="14" t="s">
        <v>633</v>
      </c>
      <c r="C53" s="56"/>
      <c r="D53" s="56"/>
      <c r="E53" s="91"/>
      <c r="F53" s="91"/>
    </row>
    <row r="54" spans="1:6" s="66" customFormat="1" ht="13">
      <c r="A54" s="69"/>
      <c r="B54" s="14" t="s">
        <v>890</v>
      </c>
      <c r="C54" s="56"/>
      <c r="D54" s="56"/>
      <c r="E54" s="91"/>
      <c r="F54" s="91"/>
    </row>
    <row r="55" spans="1:6" s="66" customFormat="1" ht="91">
      <c r="A55" s="69"/>
      <c r="B55" s="14" t="s">
        <v>643</v>
      </c>
      <c r="C55" s="56"/>
      <c r="D55" s="56"/>
      <c r="E55" s="91"/>
      <c r="F55" s="91"/>
    </row>
    <row r="56" spans="1:6" s="66" customFormat="1" ht="117">
      <c r="A56" s="69"/>
      <c r="B56" s="14" t="s">
        <v>891</v>
      </c>
      <c r="C56" s="56"/>
      <c r="D56" s="56"/>
      <c r="E56" s="91"/>
      <c r="F56" s="91"/>
    </row>
    <row r="57" spans="1:6" s="66" customFormat="1" ht="52">
      <c r="A57" s="69"/>
      <c r="B57" s="14" t="s">
        <v>631</v>
      </c>
      <c r="C57" s="56"/>
      <c r="D57" s="56"/>
      <c r="E57" s="91"/>
      <c r="F57" s="91"/>
    </row>
    <row r="58" spans="1:6" s="66" customFormat="1" ht="13">
      <c r="A58" s="69"/>
      <c r="B58" s="203"/>
      <c r="C58" s="56"/>
      <c r="D58" s="56"/>
      <c r="E58" s="91"/>
      <c r="F58" s="91"/>
    </row>
    <row r="59" spans="1:6" s="66" customFormat="1" ht="26">
      <c r="A59" s="55" t="s">
        <v>645</v>
      </c>
      <c r="B59" s="14" t="s">
        <v>629</v>
      </c>
      <c r="C59" s="57" t="s">
        <v>39</v>
      </c>
      <c r="D59" s="58">
        <v>125.85</v>
      </c>
      <c r="E59" s="1165"/>
      <c r="F59" s="113">
        <f>ROUND((E59*D59),2)</f>
        <v>0</v>
      </c>
    </row>
    <row r="60" spans="1:6" s="66" customFormat="1" ht="13">
      <c r="A60" s="69"/>
      <c r="B60" s="203" t="s">
        <v>641</v>
      </c>
      <c r="C60" s="56"/>
      <c r="D60" s="56"/>
      <c r="E60" s="91"/>
      <c r="F60" s="91"/>
    </row>
    <row r="61" spans="1:6" s="66" customFormat="1" ht="169">
      <c r="A61" s="69"/>
      <c r="B61" s="14" t="s">
        <v>642</v>
      </c>
      <c r="C61" s="56"/>
      <c r="D61" s="56"/>
      <c r="E61" s="91"/>
      <c r="F61" s="91"/>
    </row>
    <row r="62" spans="1:6" s="66" customFormat="1" ht="91">
      <c r="A62" s="69"/>
      <c r="B62" s="14" t="s">
        <v>643</v>
      </c>
      <c r="C62" s="56"/>
      <c r="D62" s="56"/>
      <c r="E62" s="91"/>
      <c r="F62" s="91"/>
    </row>
    <row r="63" spans="1:6" s="66" customFormat="1" ht="117">
      <c r="A63" s="69"/>
      <c r="B63" s="14" t="s">
        <v>644</v>
      </c>
      <c r="C63" s="56"/>
      <c r="D63" s="56"/>
      <c r="E63" s="91"/>
      <c r="F63" s="91"/>
    </row>
    <row r="64" spans="1:6" s="66" customFormat="1" ht="52">
      <c r="A64" s="69"/>
      <c r="B64" s="14" t="s">
        <v>631</v>
      </c>
      <c r="C64" s="56"/>
      <c r="D64" s="56"/>
      <c r="E64" s="91"/>
      <c r="F64" s="91"/>
    </row>
    <row r="65" spans="1:6" s="66" customFormat="1" ht="13">
      <c r="A65" s="69"/>
      <c r="B65" s="203"/>
      <c r="C65" s="56"/>
      <c r="D65" s="56"/>
      <c r="E65" s="91"/>
      <c r="F65" s="91"/>
    </row>
    <row r="66" spans="1:6" s="66" customFormat="1" ht="26">
      <c r="A66" s="55" t="s">
        <v>646</v>
      </c>
      <c r="B66" s="14" t="s">
        <v>629</v>
      </c>
      <c r="C66" s="57" t="s">
        <v>39</v>
      </c>
      <c r="D66" s="58">
        <v>59.92</v>
      </c>
      <c r="E66" s="1165"/>
      <c r="F66" s="113">
        <f>ROUND((E66*D66),2)</f>
        <v>0</v>
      </c>
    </row>
    <row r="67" spans="1:6" s="66" customFormat="1" ht="13">
      <c r="A67" s="69"/>
      <c r="B67" s="203" t="s">
        <v>2779</v>
      </c>
      <c r="C67" s="56"/>
      <c r="D67" s="56"/>
      <c r="E67" s="91"/>
      <c r="F67" s="91"/>
    </row>
    <row r="68" spans="1:6" s="66" customFormat="1" ht="169">
      <c r="A68" s="69"/>
      <c r="B68" s="14" t="s">
        <v>633</v>
      </c>
      <c r="C68" s="56"/>
      <c r="D68" s="56"/>
      <c r="E68" s="91"/>
      <c r="F68" s="91"/>
    </row>
    <row r="69" spans="1:6" s="66" customFormat="1" ht="91">
      <c r="A69" s="69"/>
      <c r="B69" s="14" t="s">
        <v>643</v>
      </c>
      <c r="C69" s="56"/>
      <c r="D69" s="56"/>
      <c r="E69" s="91"/>
      <c r="F69" s="91"/>
    </row>
    <row r="70" spans="1:6" s="66" customFormat="1" ht="117">
      <c r="A70" s="69"/>
      <c r="B70" s="14" t="s">
        <v>644</v>
      </c>
      <c r="C70" s="56"/>
      <c r="D70" s="56"/>
      <c r="E70" s="91"/>
      <c r="F70" s="91"/>
    </row>
    <row r="71" spans="1:6" s="66" customFormat="1" ht="52">
      <c r="A71" s="69"/>
      <c r="B71" s="14" t="s">
        <v>631</v>
      </c>
      <c r="C71" s="56"/>
      <c r="D71" s="56"/>
      <c r="E71" s="91"/>
      <c r="F71" s="91"/>
    </row>
    <row r="72" spans="1:6" s="66" customFormat="1" ht="13">
      <c r="A72" s="69"/>
      <c r="B72" s="203"/>
      <c r="C72" s="56"/>
      <c r="D72" s="56"/>
      <c r="E72" s="91"/>
      <c r="F72" s="91"/>
    </row>
    <row r="73" spans="1:6" s="66" customFormat="1" ht="26">
      <c r="A73" s="55" t="s">
        <v>2006</v>
      </c>
      <c r="B73" s="14" t="s">
        <v>629</v>
      </c>
      <c r="C73" s="57" t="s">
        <v>39</v>
      </c>
      <c r="D73" s="58">
        <v>852.52</v>
      </c>
      <c r="E73" s="1165"/>
      <c r="F73" s="113">
        <f>ROUND((E73*D73),2)</f>
        <v>0</v>
      </c>
    </row>
    <row r="74" spans="1:6" s="66" customFormat="1" ht="13">
      <c r="A74" s="69"/>
      <c r="B74" s="203" t="s">
        <v>2007</v>
      </c>
      <c r="C74" s="56"/>
      <c r="D74" s="56"/>
      <c r="E74" s="91"/>
      <c r="F74" s="91"/>
    </row>
    <row r="75" spans="1:6" s="66" customFormat="1" ht="169">
      <c r="A75" s="69"/>
      <c r="B75" s="14" t="s">
        <v>2780</v>
      </c>
      <c r="C75" s="56"/>
      <c r="D75" s="56"/>
      <c r="E75" s="91"/>
      <c r="F75" s="91"/>
    </row>
    <row r="76" spans="1:6" s="66" customFormat="1" ht="91">
      <c r="A76" s="69"/>
      <c r="B76" s="14" t="s">
        <v>643</v>
      </c>
      <c r="C76" s="56"/>
      <c r="D76" s="56"/>
      <c r="E76" s="91"/>
      <c r="F76" s="91"/>
    </row>
    <row r="77" spans="1:6" s="66" customFormat="1" ht="117">
      <c r="A77" s="69"/>
      <c r="B77" s="14" t="s">
        <v>644</v>
      </c>
      <c r="C77" s="56"/>
      <c r="D77" s="56"/>
      <c r="E77" s="91"/>
      <c r="F77" s="91"/>
    </row>
    <row r="78" spans="1:6" s="66" customFormat="1" ht="52">
      <c r="A78" s="69"/>
      <c r="B78" s="14" t="s">
        <v>631</v>
      </c>
      <c r="C78" s="56"/>
      <c r="D78" s="56"/>
      <c r="E78" s="91"/>
      <c r="F78" s="91"/>
    </row>
    <row r="79" spans="1:6" s="66" customFormat="1" ht="13">
      <c r="A79" s="69"/>
      <c r="B79" s="203"/>
      <c r="C79" s="56"/>
      <c r="D79" s="56"/>
      <c r="E79" s="91"/>
      <c r="F79" s="91"/>
    </row>
    <row r="80" spans="1:6" s="66" customFormat="1" ht="26">
      <c r="A80" s="55" t="s">
        <v>2010</v>
      </c>
      <c r="B80" s="14" t="s">
        <v>629</v>
      </c>
      <c r="C80" s="57" t="s">
        <v>39</v>
      </c>
      <c r="D80" s="58">
        <v>139.69</v>
      </c>
      <c r="E80" s="1165"/>
      <c r="F80" s="113">
        <f>ROUND((E80*D80),2)</f>
        <v>0</v>
      </c>
    </row>
    <row r="81" spans="1:6" s="66" customFormat="1" ht="13">
      <c r="A81" s="69"/>
      <c r="B81" s="203" t="s">
        <v>2781</v>
      </c>
      <c r="C81" s="56"/>
      <c r="D81" s="56"/>
      <c r="E81" s="91"/>
      <c r="F81" s="91"/>
    </row>
    <row r="82" spans="1:6" s="66" customFormat="1" ht="169">
      <c r="A82" s="69"/>
      <c r="B82" s="14" t="s">
        <v>639</v>
      </c>
      <c r="C82" s="56"/>
      <c r="D82" s="56"/>
      <c r="E82" s="91"/>
      <c r="F82" s="91"/>
    </row>
    <row r="83" spans="1:6" s="66" customFormat="1" ht="91">
      <c r="A83" s="69"/>
      <c r="B83" s="14" t="s">
        <v>2782</v>
      </c>
      <c r="C83" s="56"/>
      <c r="D83" s="56"/>
      <c r="E83" s="91"/>
      <c r="F83" s="91"/>
    </row>
    <row r="84" spans="1:6" s="66" customFormat="1" ht="52">
      <c r="A84" s="69"/>
      <c r="B84" s="14" t="s">
        <v>631</v>
      </c>
      <c r="C84" s="56"/>
      <c r="D84" s="56"/>
      <c r="E84" s="91"/>
      <c r="F84" s="91"/>
    </row>
    <row r="85" spans="1:6" s="66" customFormat="1" ht="13">
      <c r="A85" s="69"/>
      <c r="B85" s="203"/>
      <c r="C85" s="56"/>
      <c r="D85" s="56"/>
      <c r="E85" s="91"/>
      <c r="F85" s="91"/>
    </row>
    <row r="86" spans="1:6" s="66" customFormat="1" ht="26">
      <c r="A86" s="55" t="s">
        <v>2783</v>
      </c>
      <c r="B86" s="14" t="s">
        <v>629</v>
      </c>
      <c r="C86" s="57" t="s">
        <v>39</v>
      </c>
      <c r="D86" s="58">
        <v>22.95</v>
      </c>
      <c r="E86" s="1165"/>
      <c r="F86" s="113">
        <f>ROUND((E86*D86),2)</f>
        <v>0</v>
      </c>
    </row>
    <row r="87" spans="1:6" s="66" customFormat="1" ht="13">
      <c r="A87" s="69"/>
      <c r="B87" s="203" t="s">
        <v>647</v>
      </c>
      <c r="C87" s="56"/>
      <c r="D87" s="56"/>
      <c r="E87" s="91"/>
      <c r="F87" s="91"/>
    </row>
    <row r="88" spans="1:6" s="66" customFormat="1" ht="169">
      <c r="A88" s="69"/>
      <c r="B88" s="14" t="s">
        <v>2784</v>
      </c>
      <c r="C88" s="56"/>
      <c r="D88" s="56"/>
      <c r="E88" s="91"/>
      <c r="F88" s="91"/>
    </row>
    <row r="89" spans="1:6" s="66" customFormat="1" ht="91">
      <c r="A89" s="69"/>
      <c r="B89" s="14" t="s">
        <v>643</v>
      </c>
      <c r="C89" s="56"/>
      <c r="D89" s="56"/>
      <c r="E89" s="91"/>
      <c r="F89" s="91"/>
    </row>
    <row r="90" spans="1:6" s="66" customFormat="1" ht="117">
      <c r="A90" s="69"/>
      <c r="B90" s="14" t="s">
        <v>644</v>
      </c>
      <c r="C90" s="56"/>
      <c r="D90" s="56"/>
      <c r="E90" s="91"/>
      <c r="F90" s="91"/>
    </row>
    <row r="91" spans="1:6" s="66" customFormat="1" ht="52">
      <c r="A91" s="69"/>
      <c r="B91" s="14" t="s">
        <v>631</v>
      </c>
      <c r="C91" s="56"/>
      <c r="D91" s="56"/>
      <c r="E91" s="91"/>
      <c r="F91" s="91"/>
    </row>
    <row r="92" spans="1:6" s="66" customFormat="1" ht="13">
      <c r="A92" s="69"/>
      <c r="B92" s="203"/>
      <c r="C92" s="56"/>
      <c r="D92" s="56"/>
      <c r="E92" s="91"/>
      <c r="F92" s="91"/>
    </row>
    <row r="93" spans="1:6" s="66" customFormat="1" ht="26">
      <c r="A93" s="55" t="s">
        <v>2785</v>
      </c>
      <c r="B93" s="14" t="s">
        <v>629</v>
      </c>
      <c r="C93" s="57" t="s">
        <v>39</v>
      </c>
      <c r="D93" s="58">
        <v>73.92</v>
      </c>
      <c r="E93" s="1165"/>
      <c r="F93" s="113">
        <f>ROUND((E93*D93),2)</f>
        <v>0</v>
      </c>
    </row>
    <row r="94" spans="1:6" s="66" customFormat="1" ht="13">
      <c r="A94" s="69"/>
      <c r="B94" s="203" t="s">
        <v>2011</v>
      </c>
      <c r="C94" s="56"/>
      <c r="D94" s="56"/>
      <c r="E94" s="91"/>
      <c r="F94" s="91"/>
    </row>
    <row r="95" spans="1:6" s="66" customFormat="1" ht="169">
      <c r="A95" s="69"/>
      <c r="B95" s="14" t="s">
        <v>2786</v>
      </c>
      <c r="C95" s="56"/>
      <c r="D95" s="56"/>
      <c r="E95" s="91"/>
      <c r="F95" s="91"/>
    </row>
    <row r="96" spans="1:6" s="66" customFormat="1" ht="91">
      <c r="A96" s="69"/>
      <c r="B96" s="14" t="s">
        <v>643</v>
      </c>
      <c r="C96" s="56"/>
      <c r="D96" s="56"/>
      <c r="E96" s="91"/>
      <c r="F96" s="91"/>
    </row>
    <row r="97" spans="1:6" s="66" customFormat="1" ht="52">
      <c r="A97" s="69"/>
      <c r="B97" s="14" t="s">
        <v>631</v>
      </c>
      <c r="C97" s="56"/>
      <c r="D97" s="56"/>
      <c r="E97" s="91"/>
      <c r="F97" s="91"/>
    </row>
    <row r="98" spans="1:6" s="66" customFormat="1" ht="13">
      <c r="A98" s="69"/>
      <c r="B98" s="14"/>
      <c r="C98" s="56"/>
      <c r="D98" s="56"/>
      <c r="E98" s="91"/>
      <c r="F98" s="91"/>
    </row>
    <row r="99" spans="1:6" s="66" customFormat="1" ht="26">
      <c r="A99" s="55" t="s">
        <v>2787</v>
      </c>
      <c r="B99" s="14" t="s">
        <v>629</v>
      </c>
      <c r="C99" s="57" t="s">
        <v>39</v>
      </c>
      <c r="D99" s="58">
        <v>272.95</v>
      </c>
      <c r="E99" s="1165"/>
      <c r="F99" s="113">
        <f>ROUND((E99*D99),2)</f>
        <v>0</v>
      </c>
    </row>
    <row r="100" spans="1:6" s="66" customFormat="1" ht="13">
      <c r="A100" s="69"/>
      <c r="B100" s="203" t="s">
        <v>2788</v>
      </c>
      <c r="C100" s="56"/>
      <c r="D100" s="56"/>
      <c r="E100" s="91"/>
      <c r="F100" s="91"/>
    </row>
    <row r="101" spans="1:6" s="66" customFormat="1" ht="156">
      <c r="A101" s="69"/>
      <c r="B101" s="14" t="s">
        <v>2789</v>
      </c>
      <c r="C101" s="56"/>
      <c r="D101" s="56"/>
      <c r="E101" s="91"/>
      <c r="F101" s="91"/>
    </row>
    <row r="102" spans="1:6" s="66" customFormat="1" ht="13">
      <c r="A102" s="69"/>
      <c r="B102" s="201" t="s">
        <v>636</v>
      </c>
      <c r="C102" s="56"/>
      <c r="D102" s="56"/>
      <c r="E102" s="91"/>
      <c r="F102" s="91"/>
    </row>
    <row r="103" spans="1:6" s="66" customFormat="1" ht="39">
      <c r="A103" s="69"/>
      <c r="B103" s="14" t="s">
        <v>2790</v>
      </c>
      <c r="C103" s="56"/>
      <c r="D103" s="56"/>
      <c r="E103" s="91"/>
      <c r="F103" s="91"/>
    </row>
    <row r="104" spans="1:6" s="66" customFormat="1" ht="52">
      <c r="A104" s="69"/>
      <c r="B104" s="14" t="s">
        <v>631</v>
      </c>
      <c r="C104" s="56"/>
      <c r="D104" s="56"/>
      <c r="E104" s="91"/>
      <c r="F104" s="91"/>
    </row>
    <row r="105" spans="1:6" s="56" customFormat="1" ht="13.5" thickBot="1">
      <c r="A105" s="70"/>
      <c r="B105" s="14"/>
      <c r="C105" s="57"/>
      <c r="D105" s="58"/>
      <c r="E105" s="58"/>
      <c r="F105" s="58"/>
    </row>
    <row r="106" spans="1:6" s="23" customFormat="1" ht="14.5" thickBot="1">
      <c r="A106" s="50"/>
      <c r="B106" s="199" t="s">
        <v>77</v>
      </c>
      <c r="C106" s="51"/>
      <c r="D106" s="52"/>
      <c r="E106" s="52"/>
      <c r="F106" s="52">
        <f>ROUND(SUM(F16:F105),2)</f>
        <v>0</v>
      </c>
    </row>
    <row r="107" spans="1:6" ht="14.5" thickTop="1"/>
    <row r="108" spans="1:6">
      <c r="B108" s="204"/>
    </row>
    <row r="109" spans="1:6">
      <c r="B109" s="204"/>
    </row>
    <row r="111" spans="1:6" ht="14.5">
      <c r="B111" s="192"/>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FF5BB-DAC7-4B24-954D-C9728F2A271C}">
  <sheetPr>
    <tabColor theme="6" tint="0.39997558519241921"/>
  </sheetPr>
  <dimension ref="A1:I58"/>
  <sheetViews>
    <sheetView view="pageBreakPreview" topLeftCell="A38" zoomScaleNormal="100" zoomScaleSheetLayoutView="100" workbookViewId="0">
      <selection activeCell="F59" sqref="F59"/>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9">
      <c r="A1" s="97" t="s">
        <v>79</v>
      </c>
      <c r="B1" s="193" t="s">
        <v>80</v>
      </c>
      <c r="C1" s="1121"/>
      <c r="D1" s="1121"/>
      <c r="E1" s="1126"/>
      <c r="F1" s="1126"/>
    </row>
    <row r="2" spans="1:9">
      <c r="A2" s="41"/>
      <c r="B2" s="194"/>
    </row>
    <row r="3" spans="1:9" s="145" customFormat="1">
      <c r="A3" s="167" t="s">
        <v>139</v>
      </c>
      <c r="B3" s="202"/>
      <c r="C3" s="1131"/>
      <c r="D3" s="168"/>
      <c r="E3" s="1131"/>
      <c r="F3" s="1132"/>
    </row>
    <row r="4" spans="1:9" s="164" customFormat="1" ht="11.5">
      <c r="A4" s="1629" t="s">
        <v>859</v>
      </c>
      <c r="B4" s="1659"/>
      <c r="C4" s="1659"/>
      <c r="D4" s="1659"/>
      <c r="E4" s="1659"/>
      <c r="F4" s="1659"/>
    </row>
    <row r="5" spans="1:9" s="164" customFormat="1" ht="29.9" customHeight="1">
      <c r="A5" s="1660" t="s">
        <v>329</v>
      </c>
      <c r="B5" s="1620"/>
      <c r="C5" s="1620"/>
      <c r="D5" s="1620"/>
      <c r="E5" s="1620"/>
      <c r="F5" s="1620"/>
    </row>
    <row r="6" spans="1:9" s="164" customFormat="1" ht="29.25" customHeight="1">
      <c r="A6" s="1660" t="s">
        <v>192</v>
      </c>
      <c r="B6" s="1620"/>
      <c r="C6" s="1620"/>
      <c r="D6" s="1620"/>
      <c r="E6" s="1620"/>
      <c r="F6" s="1620"/>
    </row>
    <row r="7" spans="1:9" s="170" customFormat="1" ht="30.65" customHeight="1">
      <c r="A7" s="1660" t="s">
        <v>334</v>
      </c>
      <c r="B7" s="1620"/>
      <c r="C7" s="1620"/>
      <c r="D7" s="1620"/>
      <c r="E7" s="1620"/>
      <c r="F7" s="1620"/>
    </row>
    <row r="8" spans="1:9" s="170" customFormat="1" ht="22.5" customHeight="1">
      <c r="A8" s="1660" t="s">
        <v>338</v>
      </c>
      <c r="B8" s="1620"/>
      <c r="C8" s="1620"/>
      <c r="D8" s="1620"/>
      <c r="E8" s="1620"/>
      <c r="F8" s="1620"/>
    </row>
    <row r="9" spans="1:9" s="171" customFormat="1" ht="35.5" customHeight="1">
      <c r="A9" s="1617" t="s">
        <v>400</v>
      </c>
      <c r="B9" s="1617"/>
      <c r="C9" s="1617"/>
      <c r="D9" s="1617"/>
      <c r="E9" s="1617"/>
      <c r="F9" s="1617"/>
      <c r="H9" s="172"/>
      <c r="I9" s="172"/>
    </row>
    <row r="10" spans="1:9" s="165" customFormat="1" ht="35.5" customHeight="1">
      <c r="A10" s="1617" t="s">
        <v>401</v>
      </c>
      <c r="B10" s="1617"/>
      <c r="C10" s="1617"/>
      <c r="D10" s="1617"/>
      <c r="E10" s="1617"/>
      <c r="F10" s="1617"/>
      <c r="H10" s="173"/>
      <c r="I10" s="173"/>
    </row>
    <row r="11" spans="1:9" s="165" customFormat="1" ht="35.5" customHeight="1">
      <c r="A11" s="1617" t="s">
        <v>402</v>
      </c>
      <c r="B11" s="1617"/>
      <c r="C11" s="1617"/>
      <c r="D11" s="1617"/>
      <c r="E11" s="1617"/>
      <c r="F11" s="1617"/>
      <c r="H11" s="173"/>
      <c r="I11" s="173"/>
    </row>
    <row r="12" spans="1:9" s="165" customFormat="1" ht="21.75" customHeight="1">
      <c r="A12" s="1617" t="s">
        <v>421</v>
      </c>
      <c r="B12" s="1617"/>
      <c r="C12" s="1617"/>
      <c r="D12" s="1617"/>
      <c r="E12" s="1617"/>
      <c r="F12" s="1617"/>
      <c r="H12" s="173"/>
      <c r="I12" s="173"/>
    </row>
    <row r="13" spans="1:9" s="165" customFormat="1" ht="23.15" customHeight="1">
      <c r="A13" s="1617" t="s">
        <v>422</v>
      </c>
      <c r="B13" s="1617"/>
      <c r="C13" s="1617"/>
      <c r="D13" s="1617"/>
      <c r="E13" s="1617"/>
      <c r="F13" s="1617"/>
      <c r="H13" s="173"/>
      <c r="I13" s="173"/>
    </row>
    <row r="14" spans="1:9" s="165" customFormat="1" ht="23.9" customHeight="1">
      <c r="A14" s="1617" t="s">
        <v>423</v>
      </c>
      <c r="B14" s="1617"/>
      <c r="C14" s="1617"/>
      <c r="D14" s="1617"/>
      <c r="E14" s="1617"/>
      <c r="F14" s="1617"/>
      <c r="H14" s="173"/>
      <c r="I14" s="173"/>
    </row>
    <row r="15" spans="1:9" s="165" customFormat="1" ht="19.75" customHeight="1">
      <c r="A15" s="1655" t="s">
        <v>860</v>
      </c>
      <c r="B15" s="1655"/>
      <c r="C15" s="1655"/>
      <c r="D15" s="1655"/>
      <c r="E15" s="1655"/>
      <c r="F15" s="1655"/>
      <c r="H15" s="173"/>
      <c r="I15" s="173"/>
    </row>
    <row r="16" spans="1:9" s="165" customFormat="1">
      <c r="A16" s="161"/>
      <c r="B16" s="180"/>
      <c r="C16" s="1150"/>
      <c r="D16" s="1150"/>
      <c r="E16" s="1177"/>
      <c r="F16" s="1177"/>
      <c r="H16" s="173"/>
      <c r="I16" s="173"/>
    </row>
    <row r="18" spans="1:8" s="23" customFormat="1" ht="14.5" thickBot="1">
      <c r="A18" s="42"/>
      <c r="B18" s="197" t="s">
        <v>25</v>
      </c>
      <c r="C18" s="43" t="s">
        <v>26</v>
      </c>
      <c r="D18" s="43" t="s">
        <v>27</v>
      </c>
      <c r="E18" s="1166" t="s">
        <v>28</v>
      </c>
      <c r="F18" s="1166" t="s">
        <v>29</v>
      </c>
    </row>
    <row r="19" spans="1:8" ht="14.5" thickTop="1"/>
    <row r="20" spans="1:8" s="56" customFormat="1" ht="65">
      <c r="A20" s="55" t="s">
        <v>81</v>
      </c>
      <c r="B20" s="14" t="s">
        <v>648</v>
      </c>
      <c r="C20" s="57" t="s">
        <v>39</v>
      </c>
      <c r="D20" s="58">
        <v>2390.71</v>
      </c>
      <c r="E20" s="1165"/>
      <c r="F20" s="113">
        <f>ROUND((E20*D20),2)</f>
        <v>0</v>
      </c>
      <c r="H20" s="71"/>
    </row>
    <row r="21" spans="1:8" s="56" customFormat="1" ht="143">
      <c r="A21" s="55"/>
      <c r="B21" s="14" t="s">
        <v>894</v>
      </c>
      <c r="C21" s="57"/>
      <c r="D21" s="58"/>
      <c r="E21" s="58"/>
      <c r="F21" s="58"/>
    </row>
    <row r="22" spans="1:8" s="56" customFormat="1" ht="52">
      <c r="A22" s="55"/>
      <c r="B22" s="14" t="s">
        <v>649</v>
      </c>
      <c r="C22" s="57"/>
      <c r="D22" s="58"/>
      <c r="E22" s="58"/>
      <c r="F22" s="58"/>
    </row>
    <row r="23" spans="1:8" s="56" customFormat="1" ht="104">
      <c r="A23" s="55"/>
      <c r="B23" s="160" t="s">
        <v>650</v>
      </c>
      <c r="C23" s="57"/>
      <c r="D23" s="58"/>
      <c r="E23" s="58"/>
      <c r="F23" s="58"/>
    </row>
    <row r="24" spans="1:8" s="56" customFormat="1" ht="65">
      <c r="A24" s="55"/>
      <c r="B24" s="14" t="s">
        <v>2791</v>
      </c>
      <c r="C24" s="57"/>
      <c r="D24" s="58"/>
      <c r="E24" s="58"/>
      <c r="F24" s="58"/>
    </row>
    <row r="25" spans="1:8" s="56" customFormat="1" ht="13">
      <c r="A25" s="55"/>
      <c r="B25" s="14"/>
      <c r="C25" s="57"/>
      <c r="D25" s="58"/>
      <c r="E25" s="58"/>
      <c r="F25" s="58"/>
    </row>
    <row r="26" spans="1:8" s="66" customFormat="1" ht="13">
      <c r="A26" s="64" t="s">
        <v>261</v>
      </c>
      <c r="B26" s="14" t="s">
        <v>651</v>
      </c>
      <c r="C26" s="57" t="s">
        <v>31</v>
      </c>
      <c r="D26" s="58">
        <v>1526.13</v>
      </c>
      <c r="E26" s="1165"/>
      <c r="F26" s="113">
        <f>ROUND((E26*D26),2)</f>
        <v>0</v>
      </c>
    </row>
    <row r="27" spans="1:8" s="66" customFormat="1" ht="13">
      <c r="A27" s="55"/>
      <c r="B27" s="14"/>
      <c r="C27" s="56"/>
      <c r="D27" s="56"/>
      <c r="E27" s="91"/>
      <c r="F27" s="91"/>
    </row>
    <row r="28" spans="1:8" s="66" customFormat="1" ht="65">
      <c r="A28" s="55" t="s">
        <v>652</v>
      </c>
      <c r="B28" s="14" t="s">
        <v>941</v>
      </c>
      <c r="C28" s="57" t="s">
        <v>39</v>
      </c>
      <c r="D28" s="58">
        <v>142.96</v>
      </c>
      <c r="E28" s="1165"/>
      <c r="F28" s="113">
        <f>ROUND((E28*D28),2)</f>
        <v>0</v>
      </c>
    </row>
    <row r="29" spans="1:8" s="66" customFormat="1" ht="117">
      <c r="A29" s="55"/>
      <c r="B29" s="14" t="s">
        <v>942</v>
      </c>
      <c r="C29" s="56"/>
      <c r="D29" s="56"/>
      <c r="E29" s="91"/>
      <c r="F29" s="91"/>
    </row>
    <row r="30" spans="1:8" s="66" customFormat="1" ht="104">
      <c r="A30" s="55"/>
      <c r="B30" s="160" t="s">
        <v>650</v>
      </c>
      <c r="C30" s="56"/>
      <c r="D30" s="56"/>
      <c r="E30" s="91"/>
      <c r="F30" s="91"/>
    </row>
    <row r="31" spans="1:8" s="66" customFormat="1" ht="52">
      <c r="A31" s="55"/>
      <c r="B31" s="14" t="s">
        <v>943</v>
      </c>
      <c r="C31" s="56"/>
      <c r="D31" s="56"/>
      <c r="E31" s="91"/>
      <c r="F31" s="91"/>
    </row>
    <row r="32" spans="1:8" s="66" customFormat="1" ht="13">
      <c r="A32" s="55"/>
      <c r="B32" s="14"/>
      <c r="C32" s="56"/>
      <c r="D32" s="56"/>
      <c r="E32" s="91"/>
      <c r="F32" s="91"/>
    </row>
    <row r="33" spans="1:6" s="56" customFormat="1" ht="52">
      <c r="A33" s="55" t="s">
        <v>661</v>
      </c>
      <c r="B33" s="14" t="s">
        <v>653</v>
      </c>
      <c r="C33" s="57" t="s">
        <v>39</v>
      </c>
      <c r="D33" s="58">
        <v>140.65</v>
      </c>
      <c r="E33" s="1165"/>
      <c r="F33" s="113">
        <f>ROUND((E33*D33),2)</f>
        <v>0</v>
      </c>
    </row>
    <row r="34" spans="1:6" s="66" customFormat="1" ht="39">
      <c r="A34" s="55"/>
      <c r="B34" s="14" t="s">
        <v>654</v>
      </c>
      <c r="C34" s="56"/>
      <c r="D34" s="56"/>
      <c r="E34" s="91"/>
      <c r="F34" s="91"/>
    </row>
    <row r="35" spans="1:6" s="66" customFormat="1" ht="91">
      <c r="A35" s="55"/>
      <c r="B35" s="14" t="s">
        <v>655</v>
      </c>
      <c r="C35" s="56"/>
      <c r="D35" s="56"/>
      <c r="E35" s="91"/>
      <c r="F35" s="91"/>
    </row>
    <row r="36" spans="1:6" s="66" customFormat="1" ht="52">
      <c r="A36" s="55"/>
      <c r="B36" s="14" t="s">
        <v>656</v>
      </c>
      <c r="C36" s="56"/>
      <c r="D36" s="56"/>
      <c r="E36" s="91"/>
      <c r="F36" s="91"/>
    </row>
    <row r="37" spans="1:6" s="66" customFormat="1" ht="104">
      <c r="A37" s="55"/>
      <c r="B37" s="160" t="s">
        <v>650</v>
      </c>
      <c r="C37" s="56"/>
      <c r="D37" s="56"/>
      <c r="E37" s="91"/>
      <c r="F37" s="91"/>
    </row>
    <row r="38" spans="1:6" s="66" customFormat="1" ht="13">
      <c r="A38" s="55"/>
      <c r="B38" s="14"/>
      <c r="C38" s="56"/>
      <c r="D38" s="56"/>
      <c r="E38" s="91"/>
      <c r="F38" s="91"/>
    </row>
    <row r="39" spans="1:6" s="66" customFormat="1" ht="13">
      <c r="A39" s="64" t="s">
        <v>261</v>
      </c>
      <c r="B39" s="14" t="s">
        <v>657</v>
      </c>
      <c r="C39" s="57" t="s">
        <v>31</v>
      </c>
      <c r="D39" s="58">
        <v>140.65</v>
      </c>
      <c r="E39" s="1165"/>
      <c r="F39" s="113">
        <f>ROUND((E39*D39),2)</f>
        <v>0</v>
      </c>
    </row>
    <row r="40" spans="1:6" s="66" customFormat="1" ht="13">
      <c r="A40" s="55"/>
      <c r="B40" s="14"/>
      <c r="C40" s="56"/>
      <c r="D40" s="56"/>
      <c r="E40" s="91"/>
      <c r="F40" s="91"/>
    </row>
    <row r="41" spans="1:6" s="56" customFormat="1" ht="52">
      <c r="A41" s="55" t="s">
        <v>662</v>
      </c>
      <c r="B41" s="14" t="s">
        <v>659</v>
      </c>
      <c r="C41" s="57" t="s">
        <v>39</v>
      </c>
      <c r="D41" s="58">
        <v>9.56</v>
      </c>
      <c r="E41" s="1165"/>
      <c r="F41" s="113">
        <f>ROUND((E41*D41),2)</f>
        <v>0</v>
      </c>
    </row>
    <row r="42" spans="1:6" s="66" customFormat="1" ht="13">
      <c r="A42" s="55"/>
      <c r="B42" s="14" t="s">
        <v>658</v>
      </c>
      <c r="C42" s="56"/>
      <c r="D42" s="56"/>
      <c r="E42" s="91"/>
      <c r="F42" s="91"/>
    </row>
    <row r="43" spans="1:6" s="66" customFormat="1" ht="104">
      <c r="A43" s="55"/>
      <c r="B43" s="14" t="s">
        <v>660</v>
      </c>
      <c r="C43" s="56"/>
      <c r="D43" s="56"/>
      <c r="E43" s="91"/>
      <c r="F43" s="91"/>
    </row>
    <row r="44" spans="1:6" s="66" customFormat="1" ht="13">
      <c r="A44" s="55"/>
      <c r="B44" s="14"/>
      <c r="C44" s="56"/>
      <c r="D44" s="56"/>
      <c r="E44" s="91"/>
      <c r="F44" s="91"/>
    </row>
    <row r="45" spans="1:6" s="56" customFormat="1" ht="52">
      <c r="A45" s="55" t="s">
        <v>666</v>
      </c>
      <c r="B45" s="14" t="s">
        <v>663</v>
      </c>
      <c r="C45" s="57" t="s">
        <v>31</v>
      </c>
      <c r="D45" s="58">
        <v>17.16</v>
      </c>
      <c r="E45" s="1165"/>
      <c r="F45" s="113">
        <f>ROUND((E45*D45),2)</f>
        <v>0</v>
      </c>
    </row>
    <row r="46" spans="1:6" s="66" customFormat="1" ht="13">
      <c r="A46" s="55"/>
      <c r="B46" s="14"/>
      <c r="C46" s="56"/>
      <c r="D46" s="56"/>
      <c r="E46" s="91"/>
      <c r="F46" s="91"/>
    </row>
    <row r="47" spans="1:6" s="66" customFormat="1" ht="52">
      <c r="A47" s="55" t="s">
        <v>667</v>
      </c>
      <c r="B47" s="14" t="s">
        <v>664</v>
      </c>
      <c r="C47" s="57" t="s">
        <v>31</v>
      </c>
      <c r="D47" s="58">
        <v>11.3</v>
      </c>
      <c r="E47" s="1165"/>
      <c r="F47" s="113">
        <f>ROUND((E47*D47),2)</f>
        <v>0</v>
      </c>
    </row>
    <row r="48" spans="1:6" s="66" customFormat="1" ht="13">
      <c r="A48" s="55"/>
      <c r="B48" s="14"/>
      <c r="C48" s="56"/>
      <c r="D48" s="56"/>
      <c r="E48" s="91"/>
      <c r="F48" s="91"/>
    </row>
    <row r="49" spans="1:6" s="66" customFormat="1" ht="52">
      <c r="A49" s="55" t="s">
        <v>668</v>
      </c>
      <c r="B49" s="14" t="s">
        <v>665</v>
      </c>
      <c r="C49" s="57" t="s">
        <v>31</v>
      </c>
      <c r="D49" s="58">
        <v>100.1</v>
      </c>
      <c r="E49" s="1165"/>
      <c r="F49" s="113">
        <f>ROUND((E49*D49),2)</f>
        <v>0</v>
      </c>
    </row>
    <row r="50" spans="1:6" s="66" customFormat="1" ht="13">
      <c r="A50" s="55"/>
      <c r="B50" s="14"/>
      <c r="C50" s="56"/>
      <c r="D50" s="56"/>
      <c r="E50" s="91"/>
      <c r="F50" s="91"/>
    </row>
    <row r="51" spans="1:6" s="66" customFormat="1" ht="26">
      <c r="A51" s="55" t="s">
        <v>944</v>
      </c>
      <c r="B51" s="14" t="s">
        <v>2026</v>
      </c>
      <c r="C51" s="57"/>
      <c r="D51" s="58"/>
      <c r="E51" s="58"/>
      <c r="F51" s="58"/>
    </row>
    <row r="52" spans="1:6" s="66" customFormat="1" ht="78">
      <c r="A52" s="55"/>
      <c r="B52" s="14" t="s">
        <v>2027</v>
      </c>
      <c r="C52" s="57" t="s">
        <v>38</v>
      </c>
      <c r="D52" s="58">
        <v>94.49</v>
      </c>
      <c r="E52" s="1165"/>
      <c r="F52" s="113">
        <f>ROUND((E52*D52),2)</f>
        <v>0</v>
      </c>
    </row>
    <row r="53" spans="1:6" s="56" customFormat="1" ht="39">
      <c r="A53" s="231"/>
      <c r="B53" s="276" t="s">
        <v>2028</v>
      </c>
      <c r="C53" s="57"/>
      <c r="D53" s="58"/>
      <c r="E53" s="58"/>
      <c r="F53" s="58"/>
    </row>
    <row r="54" spans="1:6">
      <c r="A54" s="40"/>
      <c r="B54" s="5"/>
    </row>
    <row r="55" spans="1:6" s="56" customFormat="1" ht="26">
      <c r="A55" s="64" t="s">
        <v>1021</v>
      </c>
      <c r="B55" s="14" t="s">
        <v>2029</v>
      </c>
      <c r="C55" s="57" t="s">
        <v>39</v>
      </c>
      <c r="D55" s="58">
        <v>359.4</v>
      </c>
      <c r="E55" s="1165"/>
      <c r="F55" s="113">
        <f>ROUND((E55*D55),2)</f>
        <v>0</v>
      </c>
    </row>
    <row r="56" spans="1:6" s="56" customFormat="1" ht="13">
      <c r="A56" s="64"/>
      <c r="B56" s="14"/>
      <c r="E56" s="91"/>
      <c r="F56" s="91"/>
    </row>
    <row r="57" spans="1:6" s="56" customFormat="1" ht="13.5" thickBot="1">
      <c r="A57" s="55"/>
      <c r="B57" s="14"/>
      <c r="C57" s="57"/>
      <c r="D57" s="58"/>
      <c r="E57" s="58"/>
      <c r="F57" s="58"/>
    </row>
    <row r="58" spans="1:6" s="23" customFormat="1" ht="14.5" thickBot="1">
      <c r="A58" s="50"/>
      <c r="B58" s="199" t="s">
        <v>82</v>
      </c>
      <c r="C58" s="51"/>
      <c r="D58" s="52"/>
      <c r="E58" s="52"/>
      <c r="F58" s="52">
        <f>ROUND(SUM(F20:F57),2)</f>
        <v>0</v>
      </c>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09D7C-AB70-43F2-BC3A-FDD68FFC5B71}">
  <sheetPr>
    <tabColor theme="6" tint="0.39997558519241921"/>
  </sheetPr>
  <dimension ref="A1:I56"/>
  <sheetViews>
    <sheetView view="pageBreakPreview" topLeftCell="A43" zoomScaleNormal="100" zoomScaleSheetLayoutView="100" workbookViewId="0">
      <selection activeCell="F57" sqref="F57"/>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9">
      <c r="A1" s="97" t="s">
        <v>83</v>
      </c>
      <c r="B1" s="193" t="s">
        <v>84</v>
      </c>
      <c r="C1" s="1121"/>
      <c r="D1" s="1121"/>
      <c r="E1" s="1126"/>
      <c r="F1" s="1126"/>
    </row>
    <row r="2" spans="1:9">
      <c r="A2" s="41"/>
      <c r="B2" s="194"/>
    </row>
    <row r="3" spans="1:9">
      <c r="A3" s="858" t="s">
        <v>140</v>
      </c>
      <c r="B3" s="195"/>
      <c r="C3" s="1129"/>
      <c r="D3" s="61"/>
      <c r="E3" s="1129"/>
      <c r="F3" s="1130"/>
    </row>
    <row r="4" spans="1:9" s="164" customFormat="1" ht="11.5">
      <c r="A4" s="1661" t="s">
        <v>861</v>
      </c>
      <c r="B4" s="1621"/>
      <c r="C4" s="1621"/>
      <c r="D4" s="1621"/>
      <c r="E4" s="1621"/>
      <c r="F4" s="1621"/>
    </row>
    <row r="5" spans="1:9" s="164" customFormat="1" ht="55.15" customHeight="1">
      <c r="A5" s="1660" t="s">
        <v>332</v>
      </c>
      <c r="B5" s="1620"/>
      <c r="C5" s="1620"/>
      <c r="D5" s="1620"/>
      <c r="E5" s="1620"/>
      <c r="F5" s="1620"/>
    </row>
    <row r="6" spans="1:9" s="164" customFormat="1" ht="23.15" customHeight="1">
      <c r="A6" s="1660" t="s">
        <v>330</v>
      </c>
      <c r="B6" s="1621"/>
      <c r="C6" s="1621"/>
      <c r="D6" s="1621"/>
      <c r="E6" s="1621"/>
      <c r="F6" s="1621"/>
    </row>
    <row r="7" spans="1:9" s="164" customFormat="1" ht="40.75" customHeight="1">
      <c r="A7" s="1660" t="s">
        <v>419</v>
      </c>
      <c r="B7" s="1620"/>
      <c r="C7" s="1620"/>
      <c r="D7" s="1620"/>
      <c r="E7" s="1620"/>
      <c r="F7" s="1620"/>
    </row>
    <row r="8" spans="1:9" s="164" customFormat="1" ht="23.9" customHeight="1">
      <c r="A8" s="1660" t="s">
        <v>333</v>
      </c>
      <c r="B8" s="1620"/>
      <c r="C8" s="1620"/>
      <c r="D8" s="1620"/>
      <c r="E8" s="1620"/>
      <c r="F8" s="1620"/>
    </row>
    <row r="9" spans="1:9" s="164" customFormat="1" ht="23.15" customHeight="1">
      <c r="A9" s="1660" t="s">
        <v>331</v>
      </c>
      <c r="B9" s="1620"/>
      <c r="C9" s="1620"/>
      <c r="D9" s="1620"/>
      <c r="E9" s="1620"/>
      <c r="F9" s="1620"/>
    </row>
    <row r="10" spans="1:9" s="164" customFormat="1" ht="22.5" customHeight="1">
      <c r="A10" s="1660" t="s">
        <v>862</v>
      </c>
      <c r="B10" s="1620"/>
      <c r="C10" s="1620"/>
      <c r="D10" s="1620"/>
      <c r="E10" s="1620"/>
      <c r="F10" s="1620"/>
    </row>
    <row r="11" spans="1:9" s="164" customFormat="1" ht="32.5" customHeight="1">
      <c r="A11" s="1660" t="s">
        <v>335</v>
      </c>
      <c r="B11" s="1620"/>
      <c r="C11" s="1620"/>
      <c r="D11" s="1620"/>
      <c r="E11" s="1620"/>
      <c r="F11" s="1620"/>
    </row>
    <row r="12" spans="1:9" s="170" customFormat="1" ht="21.25" customHeight="1">
      <c r="A12" s="1660" t="s">
        <v>337</v>
      </c>
      <c r="B12" s="1620"/>
      <c r="C12" s="1620"/>
      <c r="D12" s="1620"/>
      <c r="E12" s="1620"/>
      <c r="F12" s="1620"/>
    </row>
    <row r="13" spans="1:9" s="165" customFormat="1" ht="32.5" customHeight="1">
      <c r="A13" s="1617" t="s">
        <v>403</v>
      </c>
      <c r="B13" s="1617"/>
      <c r="C13" s="1617"/>
      <c r="D13" s="1617"/>
      <c r="E13" s="1617"/>
      <c r="F13" s="1617"/>
      <c r="H13" s="173"/>
      <c r="I13" s="173"/>
    </row>
    <row r="14" spans="1:9" s="165" customFormat="1" ht="28" customHeight="1">
      <c r="A14" s="1617" t="s">
        <v>424</v>
      </c>
      <c r="B14" s="1617"/>
      <c r="C14" s="1617"/>
      <c r="D14" s="1617"/>
      <c r="E14" s="1617"/>
      <c r="F14" s="1617"/>
      <c r="H14" s="173"/>
      <c r="I14" s="173"/>
    </row>
    <row r="15" spans="1:9" s="165" customFormat="1" ht="24.4" customHeight="1">
      <c r="A15" s="1617" t="s">
        <v>405</v>
      </c>
      <c r="B15" s="1617"/>
      <c r="C15" s="1617"/>
      <c r="D15" s="1617"/>
      <c r="E15" s="1617"/>
      <c r="F15" s="1617"/>
      <c r="H15" s="173"/>
      <c r="I15" s="173"/>
    </row>
    <row r="16" spans="1:9" s="165" customFormat="1" ht="32.5" customHeight="1">
      <c r="A16" s="1617" t="s">
        <v>406</v>
      </c>
      <c r="B16" s="1617"/>
      <c r="C16" s="1617"/>
      <c r="D16" s="1617"/>
      <c r="E16" s="1617"/>
      <c r="F16" s="1617"/>
      <c r="H16" s="173"/>
      <c r="I16" s="173"/>
    </row>
    <row r="17" spans="1:9" s="165" customFormat="1" ht="32.5" customHeight="1">
      <c r="A17" s="1617" t="s">
        <v>863</v>
      </c>
      <c r="B17" s="1617"/>
      <c r="C17" s="1617"/>
      <c r="D17" s="1617"/>
      <c r="E17" s="1617"/>
      <c r="F17" s="1617"/>
      <c r="H17" s="173"/>
      <c r="I17" s="173"/>
    </row>
    <row r="18" spans="1:9" s="165" customFormat="1" ht="24.4" customHeight="1">
      <c r="A18" s="1617" t="s">
        <v>407</v>
      </c>
      <c r="B18" s="1617"/>
      <c r="C18" s="1617"/>
      <c r="D18" s="1617"/>
      <c r="E18" s="1617"/>
      <c r="F18" s="1617"/>
      <c r="H18" s="173"/>
      <c r="I18" s="173"/>
    </row>
    <row r="19" spans="1:9" s="165" customFormat="1" ht="21.25" customHeight="1">
      <c r="A19" s="1617" t="s">
        <v>864</v>
      </c>
      <c r="B19" s="1617"/>
      <c r="C19" s="1617"/>
      <c r="D19" s="1617"/>
      <c r="E19" s="1617"/>
      <c r="F19" s="1617"/>
      <c r="H19" s="173"/>
      <c r="I19" s="173"/>
    </row>
    <row r="20" spans="1:9" s="165" customFormat="1" ht="32.5" customHeight="1">
      <c r="A20" s="1617" t="s">
        <v>416</v>
      </c>
      <c r="B20" s="1617"/>
      <c r="C20" s="1617"/>
      <c r="D20" s="1617"/>
      <c r="E20" s="1617"/>
      <c r="F20" s="1617"/>
      <c r="H20" s="173"/>
      <c r="I20" s="173"/>
    </row>
    <row r="21" spans="1:9" s="165" customFormat="1" ht="28" customHeight="1">
      <c r="A21" s="1617" t="s">
        <v>417</v>
      </c>
      <c r="B21" s="1617"/>
      <c r="C21" s="1617"/>
      <c r="D21" s="1617"/>
      <c r="E21" s="1617"/>
      <c r="F21" s="1617"/>
      <c r="H21" s="173"/>
      <c r="I21" s="173"/>
    </row>
    <row r="22" spans="1:9" s="165" customFormat="1" ht="25.9" customHeight="1">
      <c r="A22" s="1617" t="s">
        <v>420</v>
      </c>
      <c r="B22" s="1617"/>
      <c r="C22" s="1617"/>
      <c r="D22" s="1617"/>
      <c r="E22" s="1617"/>
      <c r="F22" s="1617"/>
      <c r="H22" s="173"/>
      <c r="I22" s="173"/>
    </row>
    <row r="23" spans="1:9" s="165" customFormat="1" ht="19.75" customHeight="1">
      <c r="A23" s="1655" t="s">
        <v>865</v>
      </c>
      <c r="B23" s="1655"/>
      <c r="C23" s="1655"/>
      <c r="D23" s="1655"/>
      <c r="E23" s="1655"/>
      <c r="F23" s="1655"/>
      <c r="H23" s="173"/>
      <c r="I23" s="173"/>
    </row>
    <row r="24" spans="1:9" s="32" customFormat="1">
      <c r="A24" s="120"/>
      <c r="B24" s="200"/>
      <c r="C24" s="89"/>
      <c r="D24" s="89"/>
      <c r="E24" s="1167"/>
      <c r="F24" s="1167"/>
      <c r="H24" s="130"/>
      <c r="I24" s="130"/>
    </row>
    <row r="26" spans="1:9" s="23" customFormat="1" ht="14.5" thickBot="1">
      <c r="A26" s="42"/>
      <c r="B26" s="197" t="s">
        <v>25</v>
      </c>
      <c r="C26" s="43" t="s">
        <v>26</v>
      </c>
      <c r="D26" s="43" t="s">
        <v>27</v>
      </c>
      <c r="E26" s="1166" t="s">
        <v>28</v>
      </c>
      <c r="F26" s="1166" t="s">
        <v>29</v>
      </c>
    </row>
    <row r="27" spans="1:9" ht="14.5" thickTop="1"/>
    <row r="28" spans="1:9" ht="52">
      <c r="A28" s="55" t="s">
        <v>204</v>
      </c>
      <c r="B28" s="14" t="s">
        <v>669</v>
      </c>
      <c r="C28" s="57" t="s">
        <v>39</v>
      </c>
      <c r="D28" s="58">
        <v>191.36</v>
      </c>
      <c r="E28" s="1165"/>
      <c r="F28" s="113">
        <f>ROUND((E28*D28),2)</f>
        <v>0</v>
      </c>
    </row>
    <row r="29" spans="1:9">
      <c r="B29" s="198" t="s">
        <v>670</v>
      </c>
    </row>
    <row r="30" spans="1:9" ht="117">
      <c r="B30" s="201" t="s">
        <v>671</v>
      </c>
    </row>
    <row r="31" spans="1:9" ht="78">
      <c r="B31" s="201" t="s">
        <v>672</v>
      </c>
    </row>
    <row r="32" spans="1:9" ht="39">
      <c r="B32" s="201" t="s">
        <v>673</v>
      </c>
    </row>
    <row r="33" spans="1:6" ht="117">
      <c r="B33" s="201" t="s">
        <v>674</v>
      </c>
    </row>
    <row r="35" spans="1:6" ht="26">
      <c r="A35" s="139" t="s">
        <v>261</v>
      </c>
      <c r="B35" s="14" t="s">
        <v>675</v>
      </c>
      <c r="C35" s="57" t="s">
        <v>31</v>
      </c>
      <c r="D35" s="58">
        <v>99.46</v>
      </c>
      <c r="E35" s="1165"/>
      <c r="F35" s="113">
        <f>ROUND((E35*D35),2)</f>
        <v>0</v>
      </c>
    </row>
    <row r="37" spans="1:6" ht="52">
      <c r="A37" s="55" t="s">
        <v>205</v>
      </c>
      <c r="B37" s="14" t="s">
        <v>2792</v>
      </c>
      <c r="C37" s="57" t="s">
        <v>39</v>
      </c>
      <c r="D37" s="58">
        <v>267.95999999999998</v>
      </c>
      <c r="E37" s="1165"/>
      <c r="F37" s="113">
        <f>ROUND((E37*D37),2)</f>
        <v>0</v>
      </c>
    </row>
    <row r="38" spans="1:6">
      <c r="B38" s="198" t="s">
        <v>670</v>
      </c>
    </row>
    <row r="39" spans="1:6" ht="117">
      <c r="B39" s="201" t="s">
        <v>2030</v>
      </c>
    </row>
    <row r="40" spans="1:6" ht="78">
      <c r="B40" s="201" t="s">
        <v>672</v>
      </c>
    </row>
    <row r="41" spans="1:6" ht="39">
      <c r="B41" s="201" t="s">
        <v>673</v>
      </c>
    </row>
    <row r="42" spans="1:6" s="56" customFormat="1" ht="117">
      <c r="A42" s="55"/>
      <c r="B42" s="201" t="s">
        <v>674</v>
      </c>
      <c r="C42" s="57"/>
      <c r="D42" s="58"/>
      <c r="E42" s="232"/>
      <c r="F42" s="58"/>
    </row>
    <row r="43" spans="1:6" s="56" customFormat="1">
      <c r="A43" s="55"/>
      <c r="B43" s="14"/>
      <c r="C43" s="57"/>
      <c r="D43" s="58"/>
      <c r="E43" s="232"/>
      <c r="F43" s="113"/>
    </row>
    <row r="44" spans="1:6" ht="52">
      <c r="A44" s="55" t="s">
        <v>2031</v>
      </c>
      <c r="B44" s="14" t="s">
        <v>676</v>
      </c>
      <c r="C44" s="57" t="s">
        <v>39</v>
      </c>
      <c r="D44" s="58">
        <v>172.78</v>
      </c>
      <c r="E44" s="1165"/>
      <c r="F44" s="113">
        <f>ROUND((E44*D44),2)</f>
        <v>0</v>
      </c>
    </row>
    <row r="45" spans="1:6">
      <c r="B45" s="198" t="s">
        <v>670</v>
      </c>
    </row>
    <row r="46" spans="1:6">
      <c r="B46" s="198" t="s">
        <v>678</v>
      </c>
    </row>
    <row r="47" spans="1:6" s="56" customFormat="1" ht="104">
      <c r="A47" s="55"/>
      <c r="B47" s="14" t="s">
        <v>679</v>
      </c>
      <c r="C47" s="57"/>
      <c r="D47" s="58"/>
      <c r="E47" s="232"/>
      <c r="F47" s="58"/>
    </row>
    <row r="48" spans="1:6" s="56" customFormat="1" ht="78">
      <c r="A48" s="55"/>
      <c r="B48" s="14" t="s">
        <v>672</v>
      </c>
      <c r="C48" s="57"/>
      <c r="D48" s="58"/>
      <c r="E48" s="232"/>
      <c r="F48" s="113"/>
    </row>
    <row r="49" spans="1:6" s="56" customFormat="1" ht="39">
      <c r="A49" s="55"/>
      <c r="B49" s="14" t="s">
        <v>673</v>
      </c>
      <c r="C49" s="57"/>
      <c r="D49" s="58"/>
      <c r="E49" s="232"/>
      <c r="F49" s="113"/>
    </row>
    <row r="50" spans="1:6" s="56" customFormat="1" ht="143">
      <c r="A50" s="44"/>
      <c r="B50" s="14" t="s">
        <v>677</v>
      </c>
      <c r="C50" s="57"/>
      <c r="D50" s="58"/>
      <c r="E50" s="232"/>
      <c r="F50" s="58"/>
    </row>
    <row r="51" spans="1:6" s="56" customFormat="1" ht="13">
      <c r="A51" s="231"/>
      <c r="B51" s="14"/>
      <c r="C51" s="57"/>
      <c r="D51" s="57"/>
      <c r="E51" s="58"/>
      <c r="F51" s="113"/>
    </row>
    <row r="52" spans="1:6">
      <c r="A52" s="55" t="s">
        <v>2032</v>
      </c>
      <c r="B52" s="14" t="s">
        <v>2033</v>
      </c>
    </row>
    <row r="53" spans="1:6" s="56" customFormat="1" ht="26">
      <c r="A53" s="64"/>
      <c r="B53" s="14" t="s">
        <v>2793</v>
      </c>
      <c r="C53" s="57" t="s">
        <v>31</v>
      </c>
      <c r="D53" s="58">
        <v>18</v>
      </c>
      <c r="E53" s="1165"/>
      <c r="F53" s="113">
        <f>ROUND((E53*D53),2)</f>
        <v>0</v>
      </c>
    </row>
    <row r="54" spans="1:6" s="56" customFormat="1" ht="39">
      <c r="A54" s="64"/>
      <c r="B54" s="14" t="s">
        <v>2035</v>
      </c>
      <c r="C54" s="57"/>
      <c r="D54" s="58"/>
      <c r="E54" s="58"/>
      <c r="F54" s="58"/>
    </row>
    <row r="55" spans="1:6" ht="14.5" thickBot="1"/>
    <row r="56" spans="1:6" s="23" customFormat="1" ht="14.5" thickBot="1">
      <c r="A56" s="50"/>
      <c r="B56" s="199" t="s">
        <v>85</v>
      </c>
      <c r="C56" s="51"/>
      <c r="D56" s="52"/>
      <c r="E56" s="52"/>
      <c r="F56" s="52">
        <f>ROUND(SUM(F28:F55),2)</f>
        <v>0</v>
      </c>
    </row>
  </sheetData>
  <sheetProtection selectLockedCells="1" selectUnlockedCells="1"/>
  <mergeCells count="20">
    <mergeCell ref="A15:F15"/>
    <mergeCell ref="A4:F4"/>
    <mergeCell ref="A5:F5"/>
    <mergeCell ref="A6:F6"/>
    <mergeCell ref="A7:F7"/>
    <mergeCell ref="A8:F8"/>
    <mergeCell ref="A9:F9"/>
    <mergeCell ref="A10:F10"/>
    <mergeCell ref="A11:F11"/>
    <mergeCell ref="A12:F12"/>
    <mergeCell ref="A13:F13"/>
    <mergeCell ref="A14:F14"/>
    <mergeCell ref="A22:F22"/>
    <mergeCell ref="A23:F23"/>
    <mergeCell ref="A16:F16"/>
    <mergeCell ref="A17:F17"/>
    <mergeCell ref="A18:F18"/>
    <mergeCell ref="A19:F19"/>
    <mergeCell ref="A20:F20"/>
    <mergeCell ref="A21:F21"/>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25" max="16383" man="1"/>
  </rowBreaks>
  <colBreaks count="1" manualBreakCount="1">
    <brk id="8" max="1048575" man="1"/>
  </col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F6DFB-616D-496D-B257-E02789F8A143}">
  <sheetPr>
    <tabColor theme="6" tint="0.39997558519241921"/>
  </sheetPr>
  <dimension ref="A1:G34"/>
  <sheetViews>
    <sheetView view="pageBreakPreview" topLeftCell="A19" zoomScaleNormal="100" zoomScaleSheetLayoutView="100" workbookViewId="0">
      <selection activeCell="F30" sqref="F30"/>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7">
      <c r="A1" s="97" t="s">
        <v>86</v>
      </c>
      <c r="B1" s="193" t="s">
        <v>89</v>
      </c>
      <c r="C1" s="1121"/>
      <c r="D1" s="1121"/>
      <c r="E1" s="1126"/>
      <c r="F1" s="1126"/>
    </row>
    <row r="2" spans="1:7">
      <c r="A2" s="41"/>
      <c r="B2" s="194"/>
    </row>
    <row r="3" spans="1:7" s="32" customFormat="1">
      <c r="A3" s="858" t="s">
        <v>141</v>
      </c>
      <c r="B3" s="195"/>
      <c r="C3" s="1129"/>
      <c r="D3" s="61"/>
      <c r="E3" s="1129"/>
      <c r="F3" s="1130"/>
    </row>
    <row r="4" spans="1:7" s="170" customFormat="1" ht="11.5">
      <c r="A4" s="1629" t="s">
        <v>866</v>
      </c>
      <c r="B4" s="1631"/>
      <c r="C4" s="1631"/>
      <c r="D4" s="1631"/>
      <c r="E4" s="1631"/>
      <c r="F4" s="1631"/>
    </row>
    <row r="5" spans="1:7" s="164" customFormat="1" ht="34" customHeight="1">
      <c r="A5" s="1621" t="s">
        <v>193</v>
      </c>
      <c r="B5" s="1652"/>
      <c r="C5" s="1652"/>
      <c r="D5" s="1652"/>
      <c r="E5" s="1652"/>
      <c r="F5" s="1652"/>
    </row>
    <row r="6" spans="1:7" s="164" customFormat="1" ht="22.75" customHeight="1">
      <c r="A6" s="1660" t="s">
        <v>194</v>
      </c>
      <c r="B6" s="1620"/>
      <c r="C6" s="1620"/>
      <c r="D6" s="1620"/>
      <c r="E6" s="1620"/>
      <c r="F6" s="1620"/>
    </row>
    <row r="7" spans="1:7" s="164" customFormat="1" ht="22.75" customHeight="1">
      <c r="A7" s="1660" t="s">
        <v>195</v>
      </c>
      <c r="B7" s="1620"/>
      <c r="C7" s="1620"/>
      <c r="D7" s="1620"/>
      <c r="E7" s="1620"/>
      <c r="F7" s="1620"/>
    </row>
    <row r="8" spans="1:7" s="164" customFormat="1" ht="31.9" customHeight="1">
      <c r="A8" s="1660" t="s">
        <v>336</v>
      </c>
      <c r="B8" s="1620"/>
      <c r="C8" s="1620"/>
      <c r="D8" s="1620"/>
      <c r="E8" s="1620"/>
      <c r="F8" s="1620"/>
    </row>
    <row r="9" spans="1:7" s="164" customFormat="1" ht="22.75" customHeight="1">
      <c r="A9" s="1660" t="s">
        <v>370</v>
      </c>
      <c r="B9" s="1620"/>
      <c r="C9" s="1620"/>
      <c r="D9" s="1620"/>
      <c r="E9" s="1620"/>
      <c r="F9" s="1620"/>
    </row>
    <row r="10" spans="1:7" s="164" customFormat="1" ht="22.75" customHeight="1">
      <c r="A10" s="1660" t="s">
        <v>369</v>
      </c>
      <c r="B10" s="1620"/>
      <c r="C10" s="1620"/>
      <c r="D10" s="1620"/>
      <c r="E10" s="1620"/>
      <c r="F10" s="1620"/>
    </row>
    <row r="11" spans="1:7" s="164" customFormat="1" ht="22.75" customHeight="1">
      <c r="A11" s="1677" t="s">
        <v>867</v>
      </c>
      <c r="B11" s="1678"/>
      <c r="C11" s="1678"/>
      <c r="D11" s="1678"/>
      <c r="E11" s="1678"/>
      <c r="F11" s="1678"/>
    </row>
    <row r="12" spans="1:7" s="164" customFormat="1" ht="11.5">
      <c r="A12" s="169"/>
      <c r="B12" s="180"/>
      <c r="C12" s="939"/>
      <c r="D12" s="939"/>
      <c r="E12" s="1187"/>
      <c r="F12" s="1187"/>
    </row>
    <row r="14" spans="1:7" s="23" customFormat="1" ht="14.5" thickBot="1">
      <c r="A14" s="42"/>
      <c r="B14" s="197" t="s">
        <v>25</v>
      </c>
      <c r="C14" s="43" t="s">
        <v>26</v>
      </c>
      <c r="D14" s="43" t="s">
        <v>27</v>
      </c>
      <c r="E14" s="1166" t="s">
        <v>28</v>
      </c>
      <c r="F14" s="1166" t="s">
        <v>29</v>
      </c>
    </row>
    <row r="15" spans="1:7" ht="14.5" thickTop="1"/>
    <row r="16" spans="1:7" s="56" customFormat="1" ht="156">
      <c r="A16" s="55" t="s">
        <v>87</v>
      </c>
      <c r="B16" s="14" t="s">
        <v>895</v>
      </c>
      <c r="C16" s="57" t="s">
        <v>39</v>
      </c>
      <c r="D16" s="58">
        <f>1.1*1065.78</f>
        <v>1172.3599999999999</v>
      </c>
      <c r="E16" s="1165"/>
      <c r="F16" s="113">
        <f>ROUND((E16*D16),2)</f>
        <v>0</v>
      </c>
      <c r="G16" s="178"/>
    </row>
    <row r="17" spans="1:7" s="56" customFormat="1" ht="13">
      <c r="A17" s="64"/>
      <c r="B17" s="14"/>
      <c r="C17" s="57"/>
      <c r="D17" s="58"/>
      <c r="E17" s="58"/>
      <c r="F17" s="58"/>
    </row>
    <row r="18" spans="1:7" s="56" customFormat="1" ht="169">
      <c r="A18" s="64"/>
      <c r="B18" s="14" t="s">
        <v>940</v>
      </c>
      <c r="C18" s="57" t="s">
        <v>39</v>
      </c>
      <c r="D18" s="58">
        <f>1.1*872.02</f>
        <v>959.22</v>
      </c>
      <c r="E18" s="1165"/>
      <c r="F18" s="113">
        <f>ROUND((E18*D18),2)</f>
        <v>0</v>
      </c>
    </row>
    <row r="19" spans="1:7" s="56" customFormat="1" ht="13">
      <c r="A19" s="64"/>
      <c r="B19" s="14"/>
      <c r="C19" s="57"/>
      <c r="D19" s="58"/>
      <c r="E19" s="58"/>
      <c r="F19" s="58"/>
    </row>
    <row r="20" spans="1:7" s="56" customFormat="1" ht="117">
      <c r="A20" s="55" t="s">
        <v>159</v>
      </c>
      <c r="B20" s="14" t="s">
        <v>2036</v>
      </c>
      <c r="C20" s="57" t="s">
        <v>39</v>
      </c>
      <c r="D20" s="58">
        <f>33.89*2+84.36*2+125.8*2+91.72*2+33.3+4.9</f>
        <v>709.74</v>
      </c>
      <c r="E20" s="1165"/>
      <c r="F20" s="113">
        <f>ROUND((E20*D20),2)</f>
        <v>0</v>
      </c>
    </row>
    <row r="21" spans="1:7" s="56" customFormat="1" ht="13">
      <c r="A21" s="64"/>
      <c r="B21" s="14"/>
      <c r="C21" s="57"/>
      <c r="D21" s="58"/>
      <c r="E21" s="58"/>
      <c r="F21" s="58"/>
    </row>
    <row r="22" spans="1:7" s="56" customFormat="1" ht="104">
      <c r="A22" s="55" t="s">
        <v>256</v>
      </c>
      <c r="B22" s="14" t="s">
        <v>680</v>
      </c>
      <c r="C22" s="57" t="s">
        <v>39</v>
      </c>
      <c r="D22" s="58">
        <v>165.22</v>
      </c>
      <c r="E22" s="1165"/>
      <c r="F22" s="113">
        <f>ROUND((E22*D22),2)</f>
        <v>0</v>
      </c>
    </row>
    <row r="23" spans="1:7" s="56" customFormat="1">
      <c r="A23" s="55"/>
      <c r="B23" s="14"/>
      <c r="C23" s="57"/>
      <c r="D23" s="58"/>
      <c r="E23" s="49"/>
      <c r="F23" s="113"/>
    </row>
    <row r="24" spans="1:7" s="56" customFormat="1" ht="117">
      <c r="A24" s="55" t="s">
        <v>681</v>
      </c>
      <c r="B24" s="14" t="s">
        <v>2037</v>
      </c>
      <c r="C24" s="57" t="s">
        <v>39</v>
      </c>
      <c r="D24" s="58">
        <v>65.14</v>
      </c>
      <c r="E24" s="1165"/>
      <c r="F24" s="113">
        <f>ROUND((E24*D24),2)</f>
        <v>0</v>
      </c>
    </row>
    <row r="25" spans="1:7" s="56" customFormat="1">
      <c r="A25" s="55"/>
      <c r="B25" s="14"/>
      <c r="C25" s="57"/>
      <c r="D25" s="58"/>
      <c r="E25" s="49"/>
      <c r="F25" s="113"/>
    </row>
    <row r="26" spans="1:7" s="56" customFormat="1" ht="52">
      <c r="A26" s="55" t="s">
        <v>2038</v>
      </c>
      <c r="B26" s="14" t="s">
        <v>2039</v>
      </c>
      <c r="C26" s="57" t="s">
        <v>43</v>
      </c>
      <c r="D26" s="58">
        <f>1.1*1500</f>
        <v>1650</v>
      </c>
      <c r="E26" s="1165"/>
      <c r="F26" s="113">
        <f>ROUND((E26*D26),2)</f>
        <v>0</v>
      </c>
      <c r="G26" s="178"/>
    </row>
    <row r="27" spans="1:7" s="56" customFormat="1">
      <c r="A27" s="55"/>
      <c r="B27" s="14"/>
      <c r="C27" s="57"/>
      <c r="D27" s="58"/>
      <c r="E27" s="49"/>
      <c r="F27" s="113"/>
    </row>
    <row r="28" spans="1:7" ht="14.5" thickBot="1">
      <c r="A28" s="47"/>
      <c r="B28" s="65"/>
      <c r="C28" s="48"/>
      <c r="D28" s="49"/>
      <c r="E28" s="49"/>
      <c r="F28" s="49"/>
    </row>
    <row r="29" spans="1:7" s="23" customFormat="1" ht="14.5" thickBot="1">
      <c r="A29" s="50"/>
      <c r="B29" s="199" t="s">
        <v>91</v>
      </c>
      <c r="C29" s="51"/>
      <c r="D29" s="52"/>
      <c r="E29" s="52"/>
      <c r="F29" s="52">
        <f>ROUND(SUM(F16:F28),2)</f>
        <v>0</v>
      </c>
    </row>
    <row r="34" spans="2:2" ht="14.5">
      <c r="B34" s="192"/>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7A856-A4CB-4574-8148-E01AF2C83201}">
  <sheetPr>
    <tabColor theme="6" tint="0.39997558519241921"/>
  </sheetPr>
  <dimension ref="A1:H128"/>
  <sheetViews>
    <sheetView view="pageBreakPreview" topLeftCell="A98" zoomScaleNormal="100" zoomScaleSheetLayoutView="100" workbookViewId="0">
      <selection activeCell="F113" sqref="F113"/>
    </sheetView>
  </sheetViews>
  <sheetFormatPr defaultColWidth="9.1796875" defaultRowHeight="14"/>
  <cols>
    <col min="1" max="1" width="5.7265625" style="44" customWidth="1"/>
    <col min="2" max="2" width="40.54296875" style="189" customWidth="1"/>
    <col min="3" max="3" width="6.7265625" style="5" customWidth="1"/>
    <col min="4" max="4" width="8.7265625" style="5" customWidth="1"/>
    <col min="5" max="5" width="10.7265625" style="232" customWidth="1"/>
    <col min="6" max="6" width="14.7265625" style="232" customWidth="1"/>
    <col min="7" max="11" width="9.1796875" style="5"/>
    <col min="12" max="12" width="7.1796875" style="5" customWidth="1"/>
    <col min="13" max="16384" width="9.1796875" style="5"/>
  </cols>
  <sheetData>
    <row r="1" spans="1:7">
      <c r="A1" s="97" t="s">
        <v>88</v>
      </c>
      <c r="B1" s="193" t="s">
        <v>209</v>
      </c>
      <c r="C1" s="1121"/>
      <c r="D1" s="1121"/>
      <c r="E1" s="1126"/>
      <c r="F1" s="1126"/>
    </row>
    <row r="2" spans="1:7">
      <c r="A2" s="41"/>
      <c r="B2" s="194"/>
    </row>
    <row r="3" spans="1:7" s="32" customFormat="1">
      <c r="A3" s="858" t="s">
        <v>368</v>
      </c>
      <c r="B3" s="195"/>
      <c r="C3" s="1129"/>
      <c r="D3" s="61"/>
      <c r="E3" s="1129"/>
      <c r="F3" s="1130"/>
    </row>
    <row r="4" spans="1:7" s="170" customFormat="1" ht="11.5">
      <c r="A4" s="1629" t="s">
        <v>866</v>
      </c>
      <c r="B4" s="1631"/>
      <c r="C4" s="1631"/>
      <c r="D4" s="1631"/>
      <c r="E4" s="1631"/>
      <c r="F4" s="1631"/>
    </row>
    <row r="5" spans="1:7" s="164" customFormat="1" ht="32.5" customHeight="1">
      <c r="A5" s="1621" t="s">
        <v>193</v>
      </c>
      <c r="B5" s="1652"/>
      <c r="C5" s="1652"/>
      <c r="D5" s="1652"/>
      <c r="E5" s="1652"/>
      <c r="F5" s="1652"/>
    </row>
    <row r="6" spans="1:7" s="164" customFormat="1" ht="32.5" customHeight="1">
      <c r="A6" s="1660" t="s">
        <v>374</v>
      </c>
      <c r="B6" s="1620"/>
      <c r="C6" s="1620"/>
      <c r="D6" s="1620"/>
      <c r="E6" s="1620"/>
      <c r="F6" s="1620"/>
    </row>
    <row r="7" spans="1:7" s="164" customFormat="1" ht="32.5" customHeight="1">
      <c r="A7" s="1660" t="s">
        <v>371</v>
      </c>
      <c r="B7" s="1620"/>
      <c r="C7" s="1620"/>
      <c r="D7" s="1620"/>
      <c r="E7" s="1620"/>
      <c r="F7" s="1620"/>
    </row>
    <row r="8" spans="1:7" s="164" customFormat="1" ht="32.5" customHeight="1">
      <c r="A8" s="1660" t="s">
        <v>375</v>
      </c>
      <c r="B8" s="1620"/>
      <c r="C8" s="1620"/>
      <c r="D8" s="1620"/>
      <c r="E8" s="1620"/>
      <c r="F8" s="1620"/>
    </row>
    <row r="9" spans="1:7" s="164" customFormat="1" ht="21.25" customHeight="1">
      <c r="A9" s="1660" t="s">
        <v>376</v>
      </c>
      <c r="B9" s="1620"/>
      <c r="C9" s="1620"/>
      <c r="D9" s="1620"/>
      <c r="E9" s="1620"/>
      <c r="F9" s="1620"/>
    </row>
    <row r="10" spans="1:7" s="165" customFormat="1" ht="32.5" customHeight="1">
      <c r="A10" s="1623" t="s">
        <v>868</v>
      </c>
      <c r="B10" s="1623"/>
      <c r="C10" s="1623"/>
      <c r="D10" s="1623"/>
      <c r="E10" s="1623"/>
      <c r="F10" s="1623"/>
      <c r="G10" s="174"/>
    </row>
    <row r="11" spans="1:7" s="165" customFormat="1" ht="32.5" customHeight="1">
      <c r="A11" s="1623" t="s">
        <v>869</v>
      </c>
      <c r="B11" s="1623"/>
      <c r="C11" s="1623"/>
      <c r="D11" s="1623"/>
      <c r="E11" s="1623"/>
      <c r="F11" s="1623"/>
      <c r="G11" s="174"/>
    </row>
    <row r="12" spans="1:7" s="165" customFormat="1" ht="22.5" customHeight="1">
      <c r="A12" s="1623" t="s">
        <v>418</v>
      </c>
      <c r="B12" s="1623"/>
      <c r="C12" s="1623"/>
      <c r="D12" s="1623"/>
      <c r="E12" s="1623"/>
      <c r="F12" s="1623"/>
      <c r="G12" s="174"/>
    </row>
    <row r="13" spans="1:7" s="165" customFormat="1" ht="32.5" customHeight="1">
      <c r="A13" s="1662" t="s">
        <v>870</v>
      </c>
      <c r="B13" s="1662"/>
      <c r="C13" s="1662"/>
      <c r="D13" s="1662"/>
      <c r="E13" s="1662"/>
      <c r="F13" s="1662"/>
      <c r="G13" s="174"/>
    </row>
    <row r="14" spans="1:7" s="165" customFormat="1">
      <c r="A14" s="162"/>
      <c r="B14" s="196"/>
      <c r="C14" s="938"/>
      <c r="D14" s="938"/>
      <c r="E14" s="1191"/>
      <c r="F14" s="1191"/>
      <c r="G14" s="174"/>
    </row>
    <row r="15" spans="1:7">
      <c r="A15" s="40"/>
    </row>
    <row r="16" spans="1:7" s="23" customFormat="1" ht="14.5" thickBot="1">
      <c r="A16" s="54"/>
      <c r="B16" s="197" t="s">
        <v>25</v>
      </c>
      <c r="C16" s="43" t="s">
        <v>26</v>
      </c>
      <c r="D16" s="43" t="s">
        <v>27</v>
      </c>
      <c r="E16" s="1166" t="s">
        <v>28</v>
      </c>
      <c r="F16" s="1166" t="s">
        <v>29</v>
      </c>
    </row>
    <row r="17" spans="1:6" ht="14.5" thickTop="1">
      <c r="A17" s="40"/>
    </row>
    <row r="18" spans="1:6" ht="52">
      <c r="A18" s="55" t="s">
        <v>90</v>
      </c>
      <c r="B18" s="14" t="s">
        <v>682</v>
      </c>
      <c r="C18" s="57" t="s">
        <v>39</v>
      </c>
      <c r="D18" s="58">
        <f>1.1*1909.23</f>
        <v>2100.15</v>
      </c>
      <c r="E18" s="1165">
        <v>0</v>
      </c>
      <c r="F18" s="113">
        <f>ROUND((E18*D18),2)</f>
        <v>0</v>
      </c>
    </row>
    <row r="19" spans="1:6">
      <c r="A19" s="40"/>
      <c r="B19" s="198" t="s">
        <v>683</v>
      </c>
    </row>
    <row r="20" spans="1:6" ht="247">
      <c r="A20" s="40"/>
      <c r="B20" s="14" t="s">
        <v>684</v>
      </c>
    </row>
    <row r="21" spans="1:6" ht="65">
      <c r="A21" s="40"/>
      <c r="B21" s="14" t="s">
        <v>685</v>
      </c>
    </row>
    <row r="22" spans="1:6">
      <c r="A22" s="40"/>
      <c r="B22" s="198"/>
    </row>
    <row r="23" spans="1:6" ht="52">
      <c r="A23" s="55" t="s">
        <v>257</v>
      </c>
      <c r="B23" s="14" t="s">
        <v>2049</v>
      </c>
      <c r="C23" s="57" t="s">
        <v>39</v>
      </c>
      <c r="D23" s="58">
        <f>1.1*525.48</f>
        <v>578.03</v>
      </c>
      <c r="E23" s="1165">
        <v>0</v>
      </c>
      <c r="F23" s="113">
        <f>ROUND((E23*D23),2)</f>
        <v>0</v>
      </c>
    </row>
    <row r="24" spans="1:6">
      <c r="A24" s="40"/>
      <c r="B24" s="198" t="s">
        <v>683</v>
      </c>
    </row>
    <row r="25" spans="1:6" ht="91">
      <c r="A25" s="40"/>
      <c r="B25" s="14" t="s">
        <v>686</v>
      </c>
    </row>
    <row r="26" spans="1:6" ht="78">
      <c r="A26" s="40"/>
      <c r="B26" s="14" t="s">
        <v>687</v>
      </c>
    </row>
    <row r="27" spans="1:6">
      <c r="A27" s="40"/>
      <c r="B27" s="198"/>
    </row>
    <row r="28" spans="1:6" ht="52">
      <c r="A28" s="55" t="s">
        <v>345</v>
      </c>
      <c r="B28" s="14" t="s">
        <v>2794</v>
      </c>
      <c r="C28" s="57" t="s">
        <v>39</v>
      </c>
      <c r="D28" s="58">
        <v>22.75</v>
      </c>
      <c r="E28" s="1165">
        <v>0</v>
      </c>
      <c r="F28" s="113">
        <f>ROUND((E28*D28),2)</f>
        <v>0</v>
      </c>
    </row>
    <row r="29" spans="1:6">
      <c r="A29" s="40"/>
      <c r="B29" s="198" t="s">
        <v>683</v>
      </c>
    </row>
    <row r="30" spans="1:6" ht="91">
      <c r="A30" s="40"/>
      <c r="B30" s="14" t="s">
        <v>2795</v>
      </c>
    </row>
    <row r="31" spans="1:6" ht="78">
      <c r="A31" s="40"/>
      <c r="B31" s="14" t="s">
        <v>687</v>
      </c>
    </row>
    <row r="32" spans="1:6">
      <c r="A32" s="40"/>
      <c r="B32" s="198"/>
    </row>
    <row r="33" spans="1:6" ht="52">
      <c r="A33" s="55" t="s">
        <v>346</v>
      </c>
      <c r="B33" s="14" t="s">
        <v>2796</v>
      </c>
      <c r="C33" s="57" t="s">
        <v>39</v>
      </c>
      <c r="D33" s="58">
        <v>81.73</v>
      </c>
      <c r="E33" s="1165">
        <v>0</v>
      </c>
      <c r="F33" s="113">
        <f>ROUND((E33*D33),2)</f>
        <v>0</v>
      </c>
    </row>
    <row r="34" spans="1:6">
      <c r="A34" s="40"/>
      <c r="B34" s="198" t="s">
        <v>683</v>
      </c>
    </row>
    <row r="35" spans="1:6" ht="91">
      <c r="A35" s="40"/>
      <c r="B35" s="14" t="s">
        <v>686</v>
      </c>
    </row>
    <row r="36" spans="1:6" ht="78">
      <c r="A36" s="40"/>
      <c r="B36" s="14" t="s">
        <v>687</v>
      </c>
    </row>
    <row r="37" spans="1:6">
      <c r="A37" s="40"/>
      <c r="B37" s="198"/>
    </row>
    <row r="38" spans="1:6" ht="52">
      <c r="A38" s="55" t="s">
        <v>688</v>
      </c>
      <c r="B38" s="14" t="s">
        <v>2797</v>
      </c>
      <c r="C38" s="57" t="s">
        <v>39</v>
      </c>
      <c r="D38" s="58">
        <v>136.56</v>
      </c>
      <c r="E38" s="1165">
        <v>0</v>
      </c>
      <c r="F38" s="113">
        <f>ROUND((E38*D38),2)</f>
        <v>0</v>
      </c>
    </row>
    <row r="39" spans="1:6">
      <c r="A39" s="40"/>
      <c r="B39" s="198" t="s">
        <v>683</v>
      </c>
    </row>
    <row r="40" spans="1:6" ht="156">
      <c r="A40" s="40"/>
      <c r="B40" s="14" t="s">
        <v>2798</v>
      </c>
    </row>
    <row r="41" spans="1:6" ht="52">
      <c r="A41" s="40"/>
      <c r="B41" s="14" t="s">
        <v>2052</v>
      </c>
    </row>
    <row r="42" spans="1:6">
      <c r="A42" s="40"/>
      <c r="B42" s="198"/>
    </row>
    <row r="43" spans="1:6" ht="52">
      <c r="A43" s="55" t="s">
        <v>690</v>
      </c>
      <c r="B43" s="14" t="s">
        <v>2060</v>
      </c>
      <c r="C43" s="57" t="s">
        <v>39</v>
      </c>
      <c r="D43" s="58">
        <v>125.8</v>
      </c>
      <c r="E43" s="1165">
        <v>0</v>
      </c>
      <c r="F43" s="113">
        <f>ROUND((E43*D43),2)</f>
        <v>0</v>
      </c>
    </row>
    <row r="44" spans="1:6">
      <c r="A44" s="40"/>
      <c r="B44" s="198" t="s">
        <v>689</v>
      </c>
    </row>
    <row r="45" spans="1:6" ht="52">
      <c r="A45" s="159" t="s">
        <v>548</v>
      </c>
      <c r="B45" s="14" t="s">
        <v>2057</v>
      </c>
    </row>
    <row r="46" spans="1:6" ht="65">
      <c r="A46" s="159" t="s">
        <v>548</v>
      </c>
      <c r="B46" s="14" t="s">
        <v>2058</v>
      </c>
    </row>
    <row r="47" spans="1:6" ht="104">
      <c r="A47" s="159" t="s">
        <v>548</v>
      </c>
      <c r="B47" s="14" t="s">
        <v>2061</v>
      </c>
    </row>
    <row r="48" spans="1:6" ht="65">
      <c r="A48" s="159" t="s">
        <v>548</v>
      </c>
      <c r="B48" s="14" t="s">
        <v>2058</v>
      </c>
    </row>
    <row r="49" spans="1:6" ht="52">
      <c r="A49" s="159" t="s">
        <v>548</v>
      </c>
      <c r="B49" s="14" t="s">
        <v>2057</v>
      </c>
    </row>
    <row r="50" spans="1:6">
      <c r="A50" s="40"/>
      <c r="B50" s="198"/>
    </row>
    <row r="51" spans="1:6" ht="52">
      <c r="A51" s="55" t="s">
        <v>691</v>
      </c>
      <c r="B51" s="14" t="s">
        <v>2062</v>
      </c>
      <c r="C51" s="57" t="s">
        <v>39</v>
      </c>
      <c r="D51" s="58">
        <v>91.72</v>
      </c>
      <c r="E51" s="1165">
        <v>0</v>
      </c>
      <c r="F51" s="113">
        <f>ROUND((E51*D51),2)</f>
        <v>0</v>
      </c>
    </row>
    <row r="52" spans="1:6">
      <c r="A52" s="40"/>
      <c r="B52" s="198" t="s">
        <v>689</v>
      </c>
    </row>
    <row r="53" spans="1:6" ht="52">
      <c r="A53" s="159" t="s">
        <v>548</v>
      </c>
      <c r="B53" s="14" t="s">
        <v>692</v>
      </c>
    </row>
    <row r="54" spans="1:6" ht="78">
      <c r="A54" s="159" t="s">
        <v>548</v>
      </c>
      <c r="B54" s="14" t="s">
        <v>693</v>
      </c>
    </row>
    <row r="55" spans="1:6" ht="91">
      <c r="A55" s="159" t="s">
        <v>548</v>
      </c>
      <c r="B55" s="14" t="s">
        <v>694</v>
      </c>
    </row>
    <row r="56" spans="1:6" ht="78">
      <c r="A56" s="159" t="s">
        <v>548</v>
      </c>
      <c r="B56" s="14" t="s">
        <v>693</v>
      </c>
    </row>
    <row r="57" spans="1:6" ht="52">
      <c r="A57" s="159" t="s">
        <v>548</v>
      </c>
      <c r="B57" s="14" t="s">
        <v>692</v>
      </c>
    </row>
    <row r="58" spans="1:6">
      <c r="A58" s="40"/>
      <c r="B58" s="198"/>
    </row>
    <row r="59" spans="1:6" ht="65">
      <c r="A59" s="55" t="s">
        <v>695</v>
      </c>
      <c r="B59" s="14" t="s">
        <v>2799</v>
      </c>
      <c r="C59" s="57" t="s">
        <v>39</v>
      </c>
      <c r="D59" s="58">
        <v>33.89</v>
      </c>
      <c r="E59" s="1165">
        <v>0</v>
      </c>
      <c r="F59" s="113">
        <f>ROUND((E59*D59),2)</f>
        <v>0</v>
      </c>
    </row>
    <row r="60" spans="1:6">
      <c r="A60" s="40"/>
      <c r="B60" s="198" t="s">
        <v>689</v>
      </c>
    </row>
    <row r="61" spans="1:6" ht="65">
      <c r="A61" s="159" t="s">
        <v>548</v>
      </c>
      <c r="B61" s="14" t="s">
        <v>696</v>
      </c>
    </row>
    <row r="62" spans="1:6" ht="52">
      <c r="A62" s="159" t="s">
        <v>548</v>
      </c>
      <c r="B62" s="14" t="s">
        <v>697</v>
      </c>
    </row>
    <row r="63" spans="1:6" ht="104">
      <c r="A63" s="159" t="s">
        <v>548</v>
      </c>
      <c r="B63" s="14" t="s">
        <v>698</v>
      </c>
    </row>
    <row r="64" spans="1:6" ht="39">
      <c r="A64" s="159" t="s">
        <v>548</v>
      </c>
      <c r="B64" s="14" t="s">
        <v>699</v>
      </c>
    </row>
    <row r="65" spans="1:6">
      <c r="A65" s="40"/>
      <c r="B65" s="198"/>
    </row>
    <row r="66" spans="1:6" ht="65">
      <c r="A66" s="55" t="s">
        <v>347</v>
      </c>
      <c r="B66" s="14" t="s">
        <v>2800</v>
      </c>
      <c r="C66" s="57" t="s">
        <v>39</v>
      </c>
      <c r="D66" s="58">
        <f>84.36+120.5</f>
        <v>204.86</v>
      </c>
      <c r="E66" s="1165">
        <v>0</v>
      </c>
      <c r="F66" s="113">
        <f>ROUND((E66*D66),2)</f>
        <v>0</v>
      </c>
    </row>
    <row r="67" spans="1:6">
      <c r="A67" s="55"/>
      <c r="B67" s="198" t="s">
        <v>689</v>
      </c>
      <c r="C67" s="57"/>
      <c r="D67" s="58"/>
      <c r="F67" s="113"/>
    </row>
    <row r="68" spans="1:6" ht="52">
      <c r="A68" s="159" t="s">
        <v>548</v>
      </c>
      <c r="B68" s="14" t="s">
        <v>700</v>
      </c>
    </row>
    <row r="69" spans="1:6" ht="52">
      <c r="A69" s="159" t="s">
        <v>548</v>
      </c>
      <c r="B69" s="14" t="s">
        <v>700</v>
      </c>
    </row>
    <row r="70" spans="1:6" ht="117">
      <c r="A70" s="159" t="s">
        <v>548</v>
      </c>
      <c r="B70" s="14" t="s">
        <v>2801</v>
      </c>
    </row>
    <row r="71" spans="1:6">
      <c r="A71" s="40"/>
    </row>
    <row r="72" spans="1:6" ht="52">
      <c r="A72" s="55" t="s">
        <v>366</v>
      </c>
      <c r="B72" s="14" t="s">
        <v>2068</v>
      </c>
    </row>
    <row r="73" spans="1:6">
      <c r="A73" s="55"/>
      <c r="B73" s="198" t="s">
        <v>689</v>
      </c>
      <c r="C73" s="57"/>
      <c r="D73" s="58"/>
      <c r="F73" s="113"/>
    </row>
    <row r="74" spans="1:6" ht="52">
      <c r="A74" s="159" t="s">
        <v>548</v>
      </c>
      <c r="B74" s="14" t="s">
        <v>700</v>
      </c>
    </row>
    <row r="75" spans="1:6" ht="52">
      <c r="A75" s="159" t="s">
        <v>548</v>
      </c>
      <c r="B75" s="14" t="s">
        <v>700</v>
      </c>
    </row>
    <row r="76" spans="1:6" ht="104">
      <c r="A76" s="159" t="s">
        <v>548</v>
      </c>
      <c r="B76" s="14" t="s">
        <v>701</v>
      </c>
    </row>
    <row r="77" spans="1:6">
      <c r="A77" s="279" t="s">
        <v>871</v>
      </c>
      <c r="B77" s="14" t="s">
        <v>2802</v>
      </c>
      <c r="C77" s="57" t="s">
        <v>39</v>
      </c>
      <c r="D77" s="58">
        <v>33.299999999999997</v>
      </c>
      <c r="E77" s="1165">
        <v>0</v>
      </c>
      <c r="F77" s="113">
        <f>ROUND((E77*D77),2)</f>
        <v>0</v>
      </c>
    </row>
    <row r="78" spans="1:6" ht="26">
      <c r="A78" s="279" t="s">
        <v>873</v>
      </c>
      <c r="B78" s="14" t="s">
        <v>2803</v>
      </c>
      <c r="C78" s="57" t="s">
        <v>39</v>
      </c>
      <c r="D78" s="58">
        <v>180</v>
      </c>
      <c r="E78" s="1165">
        <v>0</v>
      </c>
      <c r="F78" s="113">
        <f>ROUND((E78*D78),2)</f>
        <v>0</v>
      </c>
    </row>
    <row r="79" spans="1:6" ht="26">
      <c r="A79" s="279" t="s">
        <v>875</v>
      </c>
      <c r="B79" s="14" t="s">
        <v>2804</v>
      </c>
      <c r="C79" s="57" t="s">
        <v>39</v>
      </c>
      <c r="D79" s="58">
        <v>50</v>
      </c>
      <c r="E79" s="1165">
        <v>0</v>
      </c>
      <c r="F79" s="113">
        <f>ROUND((E79*D79),2)</f>
        <v>0</v>
      </c>
    </row>
    <row r="80" spans="1:6">
      <c r="A80" s="40"/>
    </row>
    <row r="81" spans="1:8" ht="78">
      <c r="A81" s="55" t="s">
        <v>702</v>
      </c>
      <c r="B81" s="14" t="s">
        <v>2070</v>
      </c>
      <c r="C81" s="57" t="s">
        <v>39</v>
      </c>
      <c r="D81" s="58">
        <v>5.35</v>
      </c>
      <c r="E81" s="1165">
        <v>0</v>
      </c>
      <c r="F81" s="113">
        <f>ROUND((E81*D81),2)</f>
        <v>0</v>
      </c>
    </row>
    <row r="82" spans="1:8">
      <c r="A82" s="40"/>
      <c r="B82" s="198" t="s">
        <v>689</v>
      </c>
    </row>
    <row r="83" spans="1:8" ht="65">
      <c r="A83" s="159" t="s">
        <v>548</v>
      </c>
      <c r="B83" s="14" t="s">
        <v>696</v>
      </c>
    </row>
    <row r="84" spans="1:8" ht="52">
      <c r="A84" s="159" t="s">
        <v>548</v>
      </c>
      <c r="B84" s="14" t="s">
        <v>697</v>
      </c>
    </row>
    <row r="85" spans="1:8" ht="104">
      <c r="A85" s="159" t="s">
        <v>548</v>
      </c>
      <c r="B85" s="14" t="s">
        <v>698</v>
      </c>
    </row>
    <row r="86" spans="1:8" ht="39">
      <c r="A86" s="159" t="s">
        <v>548</v>
      </c>
      <c r="B86" s="14" t="s">
        <v>699</v>
      </c>
    </row>
    <row r="87" spans="1:8">
      <c r="A87" s="40"/>
    </row>
    <row r="88" spans="1:8" ht="65">
      <c r="A88" s="55" t="s">
        <v>703</v>
      </c>
      <c r="B88" s="14" t="s">
        <v>704</v>
      </c>
      <c r="C88" s="57" t="s">
        <v>39</v>
      </c>
      <c r="D88" s="58">
        <v>13.2</v>
      </c>
      <c r="E88" s="1165">
        <v>0</v>
      </c>
      <c r="F88" s="113">
        <f>ROUND((E88*D88),2)</f>
        <v>0</v>
      </c>
    </row>
    <row r="89" spans="1:8">
      <c r="A89" s="40"/>
      <c r="B89" s="198" t="s">
        <v>689</v>
      </c>
    </row>
    <row r="90" spans="1:8" ht="65">
      <c r="A90" s="159" t="s">
        <v>548</v>
      </c>
      <c r="B90" s="14" t="s">
        <v>696</v>
      </c>
    </row>
    <row r="91" spans="1:8" ht="52">
      <c r="A91" s="159" t="s">
        <v>548</v>
      </c>
      <c r="B91" s="14" t="s">
        <v>697</v>
      </c>
    </row>
    <row r="92" spans="1:8" ht="104">
      <c r="A92" s="159" t="s">
        <v>548</v>
      </c>
      <c r="B92" s="14" t="s">
        <v>698</v>
      </c>
    </row>
    <row r="93" spans="1:8" ht="39">
      <c r="A93" s="159" t="s">
        <v>548</v>
      </c>
      <c r="B93" s="14" t="s">
        <v>699</v>
      </c>
    </row>
    <row r="94" spans="1:8">
      <c r="A94" s="40"/>
    </row>
    <row r="95" spans="1:8" ht="52">
      <c r="A95" s="55" t="s">
        <v>2071</v>
      </c>
      <c r="B95" s="24" t="s">
        <v>218</v>
      </c>
      <c r="C95" s="57" t="s">
        <v>39</v>
      </c>
      <c r="D95" s="58">
        <v>25</v>
      </c>
      <c r="E95" s="1165">
        <v>0</v>
      </c>
      <c r="F95" s="113">
        <f>ROUND((E95*D95),2)</f>
        <v>0</v>
      </c>
      <c r="G95" s="56"/>
      <c r="H95" s="56"/>
    </row>
    <row r="96" spans="1:8">
      <c r="A96" s="40"/>
    </row>
    <row r="97" spans="1:8" ht="65">
      <c r="A97" s="55" t="s">
        <v>2072</v>
      </c>
      <c r="B97" s="24" t="s">
        <v>372</v>
      </c>
      <c r="C97" s="57" t="s">
        <v>39</v>
      </c>
      <c r="D97" s="58">
        <v>120</v>
      </c>
      <c r="E97" s="1165">
        <v>0</v>
      </c>
      <c r="F97" s="113">
        <f>ROUND((E97*D97),2)</f>
        <v>0</v>
      </c>
      <c r="G97" s="56"/>
      <c r="H97" s="56"/>
    </row>
    <row r="98" spans="1:8">
      <c r="A98" s="40"/>
    </row>
    <row r="99" spans="1:8" ht="65">
      <c r="A99" s="55" t="s">
        <v>2073</v>
      </c>
      <c r="B99" s="24" t="s">
        <v>373</v>
      </c>
      <c r="C99" s="57" t="s">
        <v>43</v>
      </c>
      <c r="D99" s="58">
        <v>2500</v>
      </c>
      <c r="E99" s="1165">
        <v>0</v>
      </c>
      <c r="F99" s="113">
        <f>ROUND((E99*D99),2)</f>
        <v>0</v>
      </c>
      <c r="G99" s="56"/>
      <c r="H99" s="56"/>
    </row>
    <row r="100" spans="1:8">
      <c r="A100" s="40"/>
      <c r="B100" s="24"/>
      <c r="C100" s="1154"/>
      <c r="D100" s="1154"/>
      <c r="E100" s="1181"/>
      <c r="F100" s="1181"/>
      <c r="G100" s="24"/>
      <c r="H100" s="24"/>
    </row>
    <row r="101" spans="1:8" ht="65">
      <c r="A101" s="55" t="s">
        <v>2074</v>
      </c>
      <c r="B101" s="24" t="s">
        <v>719</v>
      </c>
      <c r="C101" s="57" t="s">
        <v>39</v>
      </c>
      <c r="D101" s="58">
        <v>80</v>
      </c>
      <c r="E101" s="1165">
        <v>0</v>
      </c>
      <c r="F101" s="113">
        <f>ROUND((E101*D101),2)</f>
        <v>0</v>
      </c>
      <c r="G101" s="24"/>
      <c r="H101" s="24"/>
    </row>
    <row r="102" spans="1:8">
      <c r="A102" s="40"/>
      <c r="B102" s="24"/>
      <c r="C102" s="1154"/>
      <c r="D102" s="1154"/>
      <c r="E102" s="1181"/>
      <c r="F102" s="1181"/>
      <c r="G102" s="24"/>
      <c r="H102" s="24"/>
    </row>
    <row r="103" spans="1:8" ht="78">
      <c r="A103" s="55" t="s">
        <v>2075</v>
      </c>
      <c r="B103" s="24" t="s">
        <v>896</v>
      </c>
      <c r="C103" s="57" t="s">
        <v>53</v>
      </c>
      <c r="D103" s="58">
        <v>25</v>
      </c>
      <c r="E103" s="1165">
        <v>0</v>
      </c>
      <c r="F103" s="113">
        <f>ROUND((E103*D103),2)</f>
        <v>0</v>
      </c>
      <c r="G103" s="24"/>
      <c r="H103" s="24"/>
    </row>
    <row r="104" spans="1:8">
      <c r="A104" s="40"/>
      <c r="B104" s="24"/>
      <c r="C104" s="1154"/>
      <c r="D104" s="1154"/>
      <c r="E104" s="1181"/>
      <c r="F104" s="1181"/>
      <c r="G104" s="24"/>
      <c r="H104" s="24"/>
    </row>
    <row r="105" spans="1:8" ht="39">
      <c r="A105" s="55" t="s">
        <v>2076</v>
      </c>
      <c r="B105" s="24" t="s">
        <v>897</v>
      </c>
      <c r="C105" s="57" t="s">
        <v>53</v>
      </c>
      <c r="D105" s="58">
        <v>45</v>
      </c>
      <c r="E105" s="1165">
        <v>0</v>
      </c>
      <c r="F105" s="113">
        <f>ROUND((E105*D105),2)</f>
        <v>0</v>
      </c>
      <c r="G105" s="24"/>
      <c r="H105" s="24"/>
    </row>
    <row r="106" spans="1:8">
      <c r="A106" s="55"/>
      <c r="B106" s="24"/>
      <c r="C106" s="1154"/>
      <c r="D106" s="1154"/>
      <c r="E106" s="1181"/>
      <c r="F106" s="1181"/>
      <c r="G106" s="24"/>
      <c r="H106" s="24"/>
    </row>
    <row r="107" spans="1:8" ht="78">
      <c r="A107" s="55" t="s">
        <v>2077</v>
      </c>
      <c r="B107" s="14" t="s">
        <v>2805</v>
      </c>
      <c r="C107" s="1154"/>
      <c r="D107" s="1154"/>
      <c r="E107" s="1181"/>
      <c r="F107" s="1181"/>
    </row>
    <row r="108" spans="1:8" ht="143">
      <c r="A108" s="159" t="s">
        <v>548</v>
      </c>
      <c r="B108" s="14" t="s">
        <v>2806</v>
      </c>
    </row>
    <row r="109" spans="1:8" ht="14.5">
      <c r="A109" s="159" t="s">
        <v>871</v>
      </c>
      <c r="B109" s="14" t="s">
        <v>2807</v>
      </c>
      <c r="C109" s="57" t="s">
        <v>39</v>
      </c>
      <c r="D109" s="58">
        <f>265.8+148.6</f>
        <v>414.4</v>
      </c>
      <c r="E109" s="1165">
        <v>0</v>
      </c>
      <c r="F109" s="113">
        <f>ROUND((E109*D109),2)</f>
        <v>0</v>
      </c>
    </row>
    <row r="110" spans="1:8" ht="14.5">
      <c r="A110" s="159" t="s">
        <v>873</v>
      </c>
      <c r="B110" s="14" t="s">
        <v>2808</v>
      </c>
      <c r="C110" s="57" t="s">
        <v>39</v>
      </c>
      <c r="D110" s="58">
        <f>(5.2*52.4)+(2.2*72.7)</f>
        <v>432.42</v>
      </c>
      <c r="E110" s="1165">
        <v>0</v>
      </c>
      <c r="F110" s="113">
        <f>ROUND((E110*D110),2)</f>
        <v>0</v>
      </c>
    </row>
    <row r="111" spans="1:8" s="56" customFormat="1" ht="13.5" thickBot="1">
      <c r="A111" s="55"/>
      <c r="B111" s="14"/>
      <c r="C111" s="57"/>
      <c r="D111" s="58"/>
      <c r="E111" s="58"/>
      <c r="F111" s="58"/>
    </row>
    <row r="112" spans="1:8" s="23" customFormat="1" ht="14.5" thickBot="1">
      <c r="A112" s="60"/>
      <c r="B112" s="199" t="s">
        <v>210</v>
      </c>
      <c r="C112" s="51"/>
      <c r="D112" s="52"/>
      <c r="E112" s="52"/>
      <c r="F112" s="52">
        <f>ROUND(SUM(F18:F111),2)</f>
        <v>0</v>
      </c>
    </row>
    <row r="113" spans="2:2" ht="14.5" thickTop="1"/>
    <row r="118" spans="2:2" ht="14.5">
      <c r="B118" s="192"/>
    </row>
    <row r="119" spans="2:2" ht="14.5">
      <c r="B119" s="192"/>
    </row>
    <row r="120" spans="2:2" ht="14.5">
      <c r="B120" s="192"/>
    </row>
    <row r="121" spans="2:2" ht="14.5">
      <c r="B121" s="192"/>
    </row>
    <row r="124" spans="2:2" ht="14.5">
      <c r="B124" s="192"/>
    </row>
    <row r="125" spans="2:2" ht="14.5">
      <c r="B125" s="192"/>
    </row>
    <row r="128" spans="2:2" ht="14.5">
      <c r="B128" s="192"/>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24A83-9C6A-48EB-B40B-E031591D1BBF}">
  <sheetPr>
    <tabColor theme="6" tint="0.39997558519241921"/>
  </sheetPr>
  <dimension ref="A1:I31"/>
  <sheetViews>
    <sheetView view="pageBreakPreview" zoomScaleNormal="100" zoomScaleSheetLayoutView="100" workbookViewId="0">
      <selection activeCell="D6" sqref="D6"/>
    </sheetView>
  </sheetViews>
  <sheetFormatPr defaultColWidth="9.1796875" defaultRowHeight="14"/>
  <cols>
    <col min="1" max="1" width="5.7265625" style="98" customWidth="1"/>
    <col min="2" max="2" width="40.54296875" style="186" customWidth="1"/>
    <col min="3" max="3" width="6.7265625" style="32" customWidth="1"/>
    <col min="4" max="4" width="9.1796875" style="32" customWidth="1"/>
    <col min="5" max="5" width="11.26953125" style="1169" customWidth="1"/>
    <col min="6" max="6" width="13" style="1169" customWidth="1"/>
    <col min="7" max="11" width="9.1796875" style="32"/>
    <col min="12" max="12" width="7.1796875" style="32" customWidth="1"/>
    <col min="13" max="16384" width="9.1796875" style="32"/>
  </cols>
  <sheetData>
    <row r="1" spans="1:9">
      <c r="A1" s="111" t="s">
        <v>707</v>
      </c>
      <c r="B1" s="184" t="s">
        <v>341</v>
      </c>
      <c r="C1" s="1151"/>
      <c r="D1" s="1151"/>
      <c r="E1" s="1188"/>
      <c r="F1" s="1188"/>
    </row>
    <row r="2" spans="1:9">
      <c r="A2" s="121"/>
    </row>
    <row r="3" spans="1:9" s="27" customFormat="1" ht="14.5" thickBot="1">
      <c r="A3" s="122"/>
      <c r="B3" s="187" t="s">
        <v>25</v>
      </c>
      <c r="C3" s="107" t="s">
        <v>26</v>
      </c>
      <c r="D3" s="107" t="s">
        <v>27</v>
      </c>
      <c r="E3" s="1171" t="s">
        <v>28</v>
      </c>
      <c r="F3" s="1171" t="s">
        <v>29</v>
      </c>
    </row>
    <row r="4" spans="1:9" ht="14.5" thickTop="1">
      <c r="A4" s="121"/>
    </row>
    <row r="5" spans="1:9" s="5" customFormat="1" ht="26">
      <c r="A5" s="55" t="s">
        <v>340</v>
      </c>
      <c r="B5" s="1402" t="s">
        <v>6083</v>
      </c>
      <c r="C5" s="57" t="s">
        <v>32</v>
      </c>
      <c r="D5" s="58">
        <v>1</v>
      </c>
      <c r="E5" s="1165"/>
      <c r="F5" s="113">
        <f>ROUND((E5*D5),2)</f>
        <v>0</v>
      </c>
      <c r="G5" s="56"/>
      <c r="H5" s="56"/>
    </row>
    <row r="6" spans="1:9" s="5" customFormat="1" ht="104.5" customHeight="1">
      <c r="A6" s="40"/>
      <c r="B6" s="188" t="s">
        <v>6175</v>
      </c>
      <c r="E6" s="232"/>
      <c r="F6" s="232"/>
    </row>
    <row r="7" spans="1:9" s="5" customFormat="1" ht="65">
      <c r="A7" s="40"/>
      <c r="B7" s="188" t="s">
        <v>364</v>
      </c>
      <c r="E7" s="232"/>
      <c r="F7" s="232"/>
    </row>
    <row r="8" spans="1:9" s="5" customFormat="1">
      <c r="A8" s="40"/>
      <c r="B8" s="188" t="s">
        <v>365</v>
      </c>
      <c r="E8" s="232"/>
      <c r="F8" s="232"/>
    </row>
    <row r="9" spans="1:9">
      <c r="A9" s="114"/>
      <c r="B9" s="24"/>
      <c r="C9" s="57"/>
      <c r="D9" s="57"/>
      <c r="E9" s="58"/>
      <c r="F9" s="58"/>
      <c r="G9" s="21"/>
      <c r="H9" s="21"/>
    </row>
    <row r="10" spans="1:9" ht="65">
      <c r="A10" s="114" t="s">
        <v>6014</v>
      </c>
      <c r="B10" s="24" t="s">
        <v>2809</v>
      </c>
      <c r="C10" s="57" t="s">
        <v>32</v>
      </c>
      <c r="D10" s="58">
        <v>1</v>
      </c>
      <c r="E10" s="1172"/>
      <c r="F10" s="113">
        <f>ROUND((E10*D10),2)</f>
        <v>0</v>
      </c>
      <c r="G10" s="76"/>
      <c r="H10" s="76"/>
    </row>
    <row r="11" spans="1:9">
      <c r="A11" s="114"/>
      <c r="B11" s="24"/>
      <c r="C11" s="57"/>
      <c r="D11" s="58"/>
      <c r="E11" s="58"/>
      <c r="F11" s="58"/>
      <c r="G11" s="76"/>
      <c r="H11" s="76"/>
    </row>
    <row r="12" spans="1:9" ht="79.5" customHeight="1">
      <c r="A12" s="1403" t="s">
        <v>6013</v>
      </c>
      <c r="B12" s="1452" t="s">
        <v>6015</v>
      </c>
      <c r="C12" s="57" t="s">
        <v>32</v>
      </c>
      <c r="D12" s="58">
        <v>1</v>
      </c>
      <c r="E12" s="1400"/>
      <c r="F12" s="113">
        <f>ROUND((E12*D12),2)</f>
        <v>0</v>
      </c>
      <c r="G12" s="76"/>
      <c r="H12" s="76"/>
    </row>
    <row r="13" spans="1:9">
      <c r="A13" s="1396"/>
      <c r="B13" s="1396"/>
      <c r="C13" s="1396"/>
      <c r="D13" s="1396"/>
      <c r="E13" s="1396"/>
      <c r="F13" s="1396"/>
      <c r="G13" s="76"/>
      <c r="H13" s="76"/>
    </row>
    <row r="14" spans="1:9" s="56" customFormat="1" ht="65">
      <c r="A14" s="114" t="s">
        <v>350</v>
      </c>
      <c r="B14" s="14" t="s">
        <v>2810</v>
      </c>
      <c r="C14" s="57" t="s">
        <v>32</v>
      </c>
      <c r="D14" s="58">
        <v>1</v>
      </c>
      <c r="E14" s="1165"/>
      <c r="F14" s="113">
        <f>ROUND((E14*D14),2)</f>
        <v>0</v>
      </c>
    </row>
    <row r="15" spans="1:9" s="56" customFormat="1" ht="13">
      <c r="A15" s="114"/>
      <c r="B15" s="14"/>
      <c r="C15" s="1135"/>
      <c r="D15" s="1135"/>
      <c r="E15" s="1181"/>
      <c r="F15" s="1181"/>
      <c r="G15" s="14"/>
      <c r="H15" s="14"/>
      <c r="I15" s="14"/>
    </row>
    <row r="16" spans="1:9" s="56" customFormat="1" ht="26">
      <c r="A16" s="55" t="s">
        <v>351</v>
      </c>
      <c r="B16" s="14" t="s">
        <v>2811</v>
      </c>
      <c r="C16" s="57" t="s">
        <v>32</v>
      </c>
      <c r="D16" s="58">
        <v>1</v>
      </c>
      <c r="E16" s="1165"/>
      <c r="F16" s="113">
        <f>ROUND((E16*D16),2)</f>
        <v>0</v>
      </c>
    </row>
    <row r="17" spans="1:9" s="5" customFormat="1">
      <c r="A17" s="40"/>
      <c r="B17" s="280"/>
      <c r="E17" s="232"/>
      <c r="F17" s="232"/>
    </row>
    <row r="18" spans="1:9" s="56" customFormat="1" ht="13">
      <c r="A18" s="55" t="s">
        <v>352</v>
      </c>
      <c r="B18" s="1455" t="s">
        <v>2812</v>
      </c>
      <c r="C18" s="57" t="s">
        <v>32</v>
      </c>
      <c r="D18" s="58">
        <v>1</v>
      </c>
      <c r="E18" s="1165"/>
      <c r="F18" s="113">
        <f>ROUND((E18*D18),2)</f>
        <v>0</v>
      </c>
    </row>
    <row r="19" spans="1:9" s="56" customFormat="1">
      <c r="A19" s="40"/>
      <c r="B19" s="14"/>
      <c r="C19" s="57"/>
      <c r="D19" s="58"/>
      <c r="E19" s="58"/>
      <c r="F19" s="58"/>
    </row>
    <row r="20" spans="1:9" s="127" customFormat="1" ht="52">
      <c r="A20" s="114" t="s">
        <v>690</v>
      </c>
      <c r="B20" s="14" t="s">
        <v>2813</v>
      </c>
      <c r="C20" s="57" t="s">
        <v>32</v>
      </c>
      <c r="D20" s="58">
        <v>1</v>
      </c>
      <c r="E20" s="1163"/>
      <c r="F20" s="113">
        <f>ROUND((E20*D20),2)</f>
        <v>0</v>
      </c>
      <c r="H20" s="277"/>
      <c r="I20" s="278"/>
    </row>
    <row r="21" spans="1:9" s="127" customFormat="1" ht="13">
      <c r="A21" s="114"/>
      <c r="B21" s="14"/>
      <c r="C21" s="1152"/>
      <c r="D21" s="1152"/>
      <c r="E21" s="1201"/>
      <c r="F21" s="1201"/>
      <c r="H21" s="277"/>
      <c r="I21" s="278"/>
    </row>
    <row r="22" spans="1:9" s="127" customFormat="1" ht="65">
      <c r="A22" s="114" t="s">
        <v>691</v>
      </c>
      <c r="B22" s="14" t="s">
        <v>2814</v>
      </c>
      <c r="C22" s="57" t="s">
        <v>32</v>
      </c>
      <c r="D22" s="58">
        <v>1</v>
      </c>
      <c r="E22" s="1163"/>
      <c r="F22" s="113">
        <f>ROUND((E22*D22),2)</f>
        <v>0</v>
      </c>
      <c r="H22" s="277"/>
      <c r="I22" s="278"/>
    </row>
    <row r="23" spans="1:9" s="56" customFormat="1" ht="13">
      <c r="A23" s="55"/>
      <c r="B23" s="14"/>
      <c r="C23" s="57"/>
      <c r="D23" s="58"/>
      <c r="E23" s="58"/>
      <c r="F23" s="58"/>
    </row>
    <row r="24" spans="1:9" s="56" customFormat="1" ht="65">
      <c r="A24" s="55" t="s">
        <v>695</v>
      </c>
      <c r="B24" s="1401" t="s">
        <v>2815</v>
      </c>
      <c r="C24" s="57" t="s">
        <v>32</v>
      </c>
      <c r="D24" s="58">
        <v>1</v>
      </c>
      <c r="E24" s="1165"/>
      <c r="F24" s="113">
        <f>ROUND((E24*D24),2)</f>
        <v>0</v>
      </c>
    </row>
    <row r="25" spans="1:9" s="56" customFormat="1" ht="13">
      <c r="A25" s="55"/>
      <c r="B25" s="190"/>
      <c r="C25" s="1153"/>
      <c r="D25" s="1153"/>
      <c r="E25" s="91"/>
      <c r="F25" s="91"/>
      <c r="G25" s="55"/>
      <c r="H25" s="55"/>
      <c r="I25" s="55"/>
    </row>
    <row r="26" spans="1:9" s="76" customFormat="1" ht="13.5" thickBot="1">
      <c r="A26" s="138"/>
      <c r="B26" s="14"/>
      <c r="C26" s="75"/>
      <c r="D26" s="113"/>
      <c r="E26" s="113"/>
      <c r="F26" s="113"/>
    </row>
    <row r="27" spans="1:9" s="27" customFormat="1" ht="14.5" thickBot="1">
      <c r="A27" s="123"/>
      <c r="B27" s="191" t="s">
        <v>339</v>
      </c>
      <c r="C27" s="102"/>
      <c r="D27" s="101"/>
      <c r="E27" s="101"/>
      <c r="F27" s="1173">
        <f>ROUND(SUM(F4:F26),2)</f>
        <v>0</v>
      </c>
    </row>
    <row r="28" spans="1:9" ht="14.5" thickTop="1"/>
    <row r="31" spans="1:9" ht="14.5">
      <c r="B31" s="192"/>
    </row>
  </sheetData>
  <sheetProtection selectLockedCells="1" selectUnlockedCells="1"/>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83312-F56F-4DC0-AD1F-B6F1A469BFBF}">
  <sheetPr>
    <tabColor rgb="FFFF0000"/>
  </sheetPr>
  <dimension ref="A1:I12"/>
  <sheetViews>
    <sheetView showGridLines="0" view="pageBreakPreview" zoomScaleNormal="100" zoomScaleSheetLayoutView="100" workbookViewId="0">
      <selection activeCell="I11" sqref="I11"/>
    </sheetView>
  </sheetViews>
  <sheetFormatPr defaultColWidth="9.1796875" defaultRowHeight="14"/>
  <cols>
    <col min="1" max="1" width="10.7265625" style="281" customWidth="1"/>
    <col min="2" max="2" width="14" style="281" customWidth="1"/>
    <col min="3" max="3" width="9" style="281" customWidth="1"/>
    <col min="4" max="7" width="5.7265625" style="281" customWidth="1"/>
    <col min="8" max="8" width="7.7265625" style="281" customWidth="1"/>
    <col min="9" max="9" width="18.7265625" style="1209" customWidth="1"/>
    <col min="10" max="10" width="9.1796875" style="281"/>
    <col min="11" max="11" width="11.54296875" style="281" customWidth="1"/>
    <col min="12" max="16384" width="9.1796875" style="281"/>
  </cols>
  <sheetData>
    <row r="1" spans="1:9">
      <c r="A1" s="283" t="s">
        <v>0</v>
      </c>
      <c r="B1" s="284" t="s">
        <v>2816</v>
      </c>
      <c r="C1" s="285"/>
      <c r="D1" s="285"/>
      <c r="E1" s="285"/>
      <c r="F1" s="285"/>
      <c r="G1" s="285"/>
      <c r="H1" s="285"/>
      <c r="I1" s="1210"/>
    </row>
    <row r="2" spans="1:9" ht="15" customHeight="1"/>
    <row r="3" spans="1:9" ht="11.25" customHeight="1"/>
    <row r="4" spans="1:9" ht="20">
      <c r="B4" s="286" t="s">
        <v>2817</v>
      </c>
      <c r="C4" s="287"/>
      <c r="D4" s="287"/>
      <c r="E4" s="287"/>
      <c r="F4" s="287"/>
      <c r="G4" s="287"/>
      <c r="H4" s="287"/>
      <c r="I4" s="1211"/>
    </row>
    <row r="6" spans="1:9">
      <c r="A6" s="288" t="s">
        <v>2</v>
      </c>
      <c r="B6" s="289" t="s">
        <v>2818</v>
      </c>
      <c r="C6" s="284"/>
      <c r="D6" s="284"/>
      <c r="E6" s="284"/>
      <c r="F6" s="284"/>
      <c r="G6" s="284"/>
      <c r="H6" s="284"/>
      <c r="I6" s="1212">
        <f>'IV-EI-C+D'!F1123</f>
        <v>0</v>
      </c>
    </row>
    <row r="7" spans="1:9">
      <c r="A7" s="288" t="s">
        <v>61</v>
      </c>
      <c r="B7" s="289" t="s">
        <v>2819</v>
      </c>
      <c r="C7" s="284"/>
      <c r="D7" s="284"/>
      <c r="E7" s="284"/>
      <c r="F7" s="284"/>
      <c r="G7" s="284"/>
      <c r="H7" s="284"/>
      <c r="I7" s="1212">
        <f>'IV-EI-A+E'!F807</f>
        <v>0</v>
      </c>
    </row>
    <row r="8" spans="1:9">
      <c r="A8" s="288" t="s">
        <v>1518</v>
      </c>
      <c r="B8" s="289" t="s">
        <v>2820</v>
      </c>
      <c r="C8" s="284"/>
      <c r="D8" s="284"/>
      <c r="E8" s="284"/>
      <c r="F8" s="284"/>
      <c r="G8" s="284"/>
      <c r="H8" s="284"/>
      <c r="I8" s="1212">
        <f>'IV-EI-B+B1+B2'!F1000</f>
        <v>0</v>
      </c>
    </row>
    <row r="9" spans="1:9">
      <c r="A9" s="288" t="s">
        <v>1521</v>
      </c>
      <c r="B9" s="289" t="s">
        <v>1524</v>
      </c>
      <c r="C9" s="284"/>
      <c r="D9" s="284"/>
      <c r="E9" s="284"/>
      <c r="F9" s="284"/>
      <c r="G9" s="284"/>
      <c r="H9" s="284"/>
      <c r="I9" s="1212">
        <f>'IV-EI-D-ZU'!F147</f>
        <v>0</v>
      </c>
    </row>
    <row r="10" spans="1:9" ht="14.5" thickBot="1">
      <c r="A10" s="290"/>
    </row>
    <row r="11" spans="1:9" s="282" customFormat="1" ht="20.149999999999999" customHeight="1" thickBot="1">
      <c r="B11" s="293" t="s">
        <v>5866</v>
      </c>
      <c r="C11" s="294"/>
      <c r="D11" s="294"/>
      <c r="E11" s="294"/>
      <c r="F11" s="294"/>
      <c r="G11" s="294"/>
      <c r="H11" s="294"/>
      <c r="I11" s="1213">
        <f>ROUND(SUM(I6:I9),2)</f>
        <v>0</v>
      </c>
    </row>
    <row r="12" spans="1:9">
      <c r="A12" s="290"/>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verticalDpi="300" r:id="rId1"/>
  <headerFooter alignWithMargins="0">
    <oddFooter>&amp;C&amp;P</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8D5C5-1185-4431-91B3-2AC262837608}">
  <sheetPr>
    <tabColor rgb="FFFF0000"/>
  </sheetPr>
  <dimension ref="A1:F1125"/>
  <sheetViews>
    <sheetView view="pageBreakPreview" topLeftCell="A1096" zoomScaleNormal="140" zoomScaleSheetLayoutView="100" workbookViewId="0">
      <selection activeCell="F119" sqref="F119"/>
    </sheetView>
  </sheetViews>
  <sheetFormatPr defaultColWidth="9.1796875" defaultRowHeight="13"/>
  <cols>
    <col min="1" max="1" width="5.7265625" style="299" customWidth="1"/>
    <col min="2" max="2" width="40.54296875" style="298" customWidth="1"/>
    <col min="3" max="3" width="6.7265625" style="298" customWidth="1"/>
    <col min="4" max="4" width="8.7265625" style="1543" customWidth="1"/>
    <col min="5" max="5" width="10.7265625" style="1226" customWidth="1"/>
    <col min="6" max="6" width="14.7265625" style="1226" customWidth="1"/>
    <col min="7" max="16384" width="9.1796875" style="298"/>
  </cols>
  <sheetData>
    <row r="1" spans="1:6" ht="16.5">
      <c r="A1" s="295"/>
      <c r="B1" s="296" t="s">
        <v>5968</v>
      </c>
      <c r="C1" s="297"/>
      <c r="D1" s="1508"/>
      <c r="E1" s="1214"/>
      <c r="F1" s="1214"/>
    </row>
    <row r="2" spans="1:6">
      <c r="C2" s="300"/>
      <c r="D2" s="1509"/>
      <c r="E2" s="1215"/>
      <c r="F2" s="1215"/>
    </row>
    <row r="3" spans="1:6">
      <c r="C3" s="300"/>
      <c r="D3" s="1509"/>
      <c r="E3" s="1215"/>
      <c r="F3" s="1215"/>
    </row>
    <row r="4" spans="1:6" ht="26">
      <c r="A4" s="301"/>
      <c r="B4" s="302" t="s">
        <v>2822</v>
      </c>
      <c r="C4" s="303"/>
      <c r="D4" s="1510"/>
      <c r="E4" s="1216"/>
      <c r="F4" s="1216"/>
    </row>
    <row r="5" spans="1:6">
      <c r="A5" s="304"/>
      <c r="B5" s="304"/>
      <c r="C5" s="305"/>
      <c r="D5" s="1511"/>
      <c r="E5" s="1217"/>
      <c r="F5" s="1217"/>
    </row>
    <row r="6" spans="1:6" s="311" customFormat="1">
      <c r="A6" s="307">
        <v>1</v>
      </c>
      <c r="B6" s="309" t="s">
        <v>2823</v>
      </c>
      <c r="C6" s="310"/>
      <c r="D6" s="1512"/>
      <c r="E6" s="1218"/>
      <c r="F6" s="1218"/>
    </row>
    <row r="7" spans="1:6">
      <c r="A7" s="307"/>
      <c r="B7" s="312"/>
      <c r="C7" s="313"/>
      <c r="D7" s="1513"/>
      <c r="E7" s="1219"/>
      <c r="F7" s="1219"/>
    </row>
    <row r="8" spans="1:6" s="311" customFormat="1" ht="26">
      <c r="A8" s="307">
        <v>2</v>
      </c>
      <c r="B8" s="309" t="s">
        <v>2824</v>
      </c>
      <c r="C8" s="310"/>
      <c r="D8" s="1512"/>
      <c r="E8" s="1218"/>
      <c r="F8" s="1218"/>
    </row>
    <row r="9" spans="1:6">
      <c r="A9" s="307"/>
      <c r="B9" s="312"/>
      <c r="C9" s="313"/>
      <c r="D9" s="1513"/>
      <c r="E9" s="1219"/>
      <c r="F9" s="1219"/>
    </row>
    <row r="10" spans="1:6" s="311" customFormat="1" ht="65">
      <c r="A10" s="307">
        <v>3</v>
      </c>
      <c r="B10" s="309" t="s">
        <v>2825</v>
      </c>
      <c r="C10" s="310"/>
      <c r="D10" s="1512"/>
      <c r="E10" s="1218"/>
      <c r="F10" s="1218"/>
    </row>
    <row r="11" spans="1:6">
      <c r="A11" s="307"/>
      <c r="B11" s="312"/>
      <c r="C11" s="313"/>
      <c r="D11" s="1513"/>
      <c r="E11" s="1219"/>
      <c r="F11" s="1219"/>
    </row>
    <row r="12" spans="1:6" s="311" customFormat="1" ht="165.25" customHeight="1">
      <c r="A12" s="307">
        <v>4</v>
      </c>
      <c r="B12" s="309" t="s">
        <v>6114</v>
      </c>
      <c r="C12" s="310"/>
      <c r="D12" s="1512"/>
      <c r="E12" s="1218"/>
      <c r="F12" s="1218"/>
    </row>
    <row r="13" spans="1:6" s="311" customFormat="1" ht="54.4" customHeight="1">
      <c r="A13" s="307">
        <v>5</v>
      </c>
      <c r="B13" s="309" t="s">
        <v>2827</v>
      </c>
      <c r="C13" s="310"/>
      <c r="D13" s="1512"/>
      <c r="E13" s="1218"/>
      <c r="F13" s="1218"/>
    </row>
    <row r="14" spans="1:6">
      <c r="A14" s="307"/>
      <c r="B14" s="314"/>
      <c r="C14" s="313"/>
      <c r="D14" s="1513"/>
      <c r="E14" s="1219"/>
      <c r="F14" s="1219"/>
    </row>
    <row r="15" spans="1:6" s="311" customFormat="1" ht="39">
      <c r="A15" s="307"/>
      <c r="B15" s="309" t="s">
        <v>2828</v>
      </c>
      <c r="C15" s="310"/>
      <c r="D15" s="1512"/>
      <c r="E15" s="1218"/>
      <c r="F15" s="1218"/>
    </row>
    <row r="16" spans="1:6">
      <c r="A16" s="307"/>
      <c r="B16" s="314"/>
      <c r="C16" s="313"/>
      <c r="D16" s="1513"/>
      <c r="E16" s="1219"/>
      <c r="F16" s="1219"/>
    </row>
    <row r="17" spans="1:6" s="311" customFormat="1" ht="91">
      <c r="A17" s="307">
        <v>6</v>
      </c>
      <c r="B17" s="309" t="s">
        <v>2829</v>
      </c>
      <c r="C17" s="310"/>
      <c r="D17" s="1512"/>
      <c r="E17" s="1218"/>
      <c r="F17" s="1218"/>
    </row>
    <row r="18" spans="1:6">
      <c r="A18" s="307"/>
      <c r="B18" s="312"/>
      <c r="C18" s="313"/>
      <c r="D18" s="1513"/>
      <c r="E18" s="1219"/>
      <c r="F18" s="1219"/>
    </row>
    <row r="19" spans="1:6" s="311" customFormat="1" ht="52">
      <c r="A19" s="307">
        <v>7</v>
      </c>
      <c r="B19" s="309" t="s">
        <v>2830</v>
      </c>
      <c r="C19" s="310"/>
      <c r="D19" s="1512"/>
      <c r="E19" s="1218"/>
      <c r="F19" s="1218"/>
    </row>
    <row r="20" spans="1:6">
      <c r="A20" s="307"/>
      <c r="B20" s="312"/>
      <c r="C20" s="313"/>
      <c r="D20" s="1513"/>
      <c r="E20" s="1219"/>
      <c r="F20" s="1219"/>
    </row>
    <row r="21" spans="1:6" s="311" customFormat="1" ht="91">
      <c r="A21" s="307">
        <v>8</v>
      </c>
      <c r="B21" s="309" t="s">
        <v>2831</v>
      </c>
      <c r="C21" s="310"/>
      <c r="D21" s="1512"/>
      <c r="E21" s="1218"/>
      <c r="F21" s="1218"/>
    </row>
    <row r="22" spans="1:6">
      <c r="A22" s="307"/>
      <c r="B22" s="312"/>
      <c r="C22" s="313"/>
      <c r="D22" s="1513"/>
      <c r="E22" s="1219"/>
      <c r="F22" s="1219"/>
    </row>
    <row r="23" spans="1:6" s="311" customFormat="1" ht="39">
      <c r="A23" s="307">
        <v>9</v>
      </c>
      <c r="B23" s="309" t="s">
        <v>2832</v>
      </c>
      <c r="C23" s="310"/>
      <c r="D23" s="1512"/>
      <c r="E23" s="1218"/>
      <c r="F23" s="1218"/>
    </row>
    <row r="24" spans="1:6">
      <c r="A24" s="307"/>
      <c r="B24" s="312"/>
      <c r="C24" s="313"/>
      <c r="D24" s="1513"/>
      <c r="E24" s="1219"/>
      <c r="F24" s="1219"/>
    </row>
    <row r="25" spans="1:6" s="311" customFormat="1" ht="52">
      <c r="A25" s="307">
        <v>10</v>
      </c>
      <c r="B25" s="309" t="s">
        <v>2833</v>
      </c>
      <c r="C25" s="310"/>
      <c r="D25" s="1512"/>
      <c r="E25" s="1218"/>
      <c r="F25" s="1218"/>
    </row>
    <row r="26" spans="1:6">
      <c r="A26" s="307"/>
      <c r="B26" s="312"/>
      <c r="C26" s="313"/>
      <c r="D26" s="1513"/>
      <c r="E26" s="1219"/>
      <c r="F26" s="1219"/>
    </row>
    <row r="27" spans="1:6" s="311" customFormat="1" ht="26">
      <c r="A27" s="307">
        <v>11</v>
      </c>
      <c r="B27" s="309" t="s">
        <v>2834</v>
      </c>
      <c r="C27" s="310"/>
      <c r="D27" s="1512"/>
      <c r="E27" s="1218"/>
      <c r="F27" s="1218"/>
    </row>
    <row r="28" spans="1:6">
      <c r="A28" s="307"/>
      <c r="B28" s="312"/>
      <c r="C28" s="313"/>
      <c r="D28" s="1513"/>
      <c r="E28" s="1219"/>
      <c r="F28" s="1219"/>
    </row>
    <row r="29" spans="1:6" s="311" customFormat="1" ht="91">
      <c r="A29" s="307">
        <v>12</v>
      </c>
      <c r="B29" s="309" t="s">
        <v>2835</v>
      </c>
      <c r="C29" s="310"/>
      <c r="D29" s="1512"/>
      <c r="E29" s="1218"/>
      <c r="F29" s="1218"/>
    </row>
    <row r="30" spans="1:6">
      <c r="A30" s="307"/>
      <c r="B30" s="312"/>
      <c r="C30" s="313"/>
      <c r="D30" s="1513"/>
      <c r="E30" s="1219"/>
      <c r="F30" s="1219"/>
    </row>
    <row r="31" spans="1:6" s="311" customFormat="1" ht="26">
      <c r="A31" s="307">
        <v>13</v>
      </c>
      <c r="B31" s="309" t="s">
        <v>2836</v>
      </c>
      <c r="C31" s="310"/>
      <c r="D31" s="1512"/>
      <c r="E31" s="1218"/>
      <c r="F31" s="1218"/>
    </row>
    <row r="32" spans="1:6">
      <c r="A32" s="307"/>
      <c r="B32" s="312"/>
      <c r="C32" s="313"/>
      <c r="D32" s="1513"/>
      <c r="E32" s="1219"/>
      <c r="F32" s="1219"/>
    </row>
    <row r="33" spans="1:6" s="311" customFormat="1" ht="26">
      <c r="A33" s="307">
        <v>14</v>
      </c>
      <c r="B33" s="309" t="s">
        <v>2837</v>
      </c>
      <c r="C33" s="310"/>
      <c r="D33" s="1512"/>
      <c r="E33" s="1218"/>
      <c r="F33" s="1218"/>
    </row>
    <row r="34" spans="1:6">
      <c r="A34" s="307"/>
      <c r="B34" s="312"/>
      <c r="C34" s="313"/>
      <c r="D34" s="1513"/>
      <c r="E34" s="1219"/>
      <c r="F34" s="1219"/>
    </row>
    <row r="35" spans="1:6" s="311" customFormat="1" ht="26">
      <c r="A35" s="307">
        <v>15</v>
      </c>
      <c r="B35" s="309" t="s">
        <v>2838</v>
      </c>
      <c r="C35" s="310"/>
      <c r="D35" s="1512"/>
      <c r="E35" s="1218"/>
      <c r="F35" s="1218"/>
    </row>
    <row r="36" spans="1:6">
      <c r="A36" s="307"/>
      <c r="B36" s="312"/>
      <c r="C36" s="313"/>
      <c r="D36" s="1513"/>
      <c r="E36" s="1219"/>
      <c r="F36" s="1219"/>
    </row>
    <row r="37" spans="1:6" s="311" customFormat="1" ht="52">
      <c r="A37" s="307">
        <v>16</v>
      </c>
      <c r="B37" s="309" t="s">
        <v>2839</v>
      </c>
      <c r="C37" s="310"/>
      <c r="D37" s="1512"/>
      <c r="E37" s="1218"/>
      <c r="F37" s="1218"/>
    </row>
    <row r="38" spans="1:6">
      <c r="A38" s="307"/>
      <c r="B38" s="312"/>
      <c r="C38" s="313"/>
      <c r="D38" s="1513"/>
      <c r="E38" s="1219"/>
      <c r="F38" s="1219"/>
    </row>
    <row r="39" spans="1:6" s="311" customFormat="1">
      <c r="A39" s="307">
        <v>17</v>
      </c>
      <c r="B39" s="309" t="s">
        <v>2840</v>
      </c>
      <c r="C39" s="310"/>
      <c r="D39" s="1512"/>
      <c r="E39" s="1218"/>
      <c r="F39" s="1218"/>
    </row>
    <row r="40" spans="1:6">
      <c r="A40" s="307"/>
      <c r="B40" s="312"/>
      <c r="C40" s="313"/>
      <c r="D40" s="1513"/>
      <c r="E40" s="1219"/>
      <c r="F40" s="1219"/>
    </row>
    <row r="41" spans="1:6" s="311" customFormat="1" ht="26">
      <c r="A41" s="307">
        <v>18</v>
      </c>
      <c r="B41" s="309" t="s">
        <v>2841</v>
      </c>
      <c r="C41" s="310"/>
      <c r="D41" s="1512"/>
      <c r="E41" s="1218"/>
      <c r="F41" s="1218"/>
    </row>
    <row r="42" spans="1:6">
      <c r="A42" s="307"/>
      <c r="B42" s="312"/>
      <c r="C42" s="313"/>
      <c r="D42" s="1513"/>
      <c r="E42" s="1219"/>
      <c r="F42" s="1219"/>
    </row>
    <row r="43" spans="1:6" s="311" customFormat="1" ht="52">
      <c r="A43" s="307">
        <v>19</v>
      </c>
      <c r="B43" s="309" t="s">
        <v>2842</v>
      </c>
      <c r="C43" s="310"/>
      <c r="D43" s="1512"/>
      <c r="E43" s="1218"/>
      <c r="F43" s="1218"/>
    </row>
    <row r="44" spans="1:6">
      <c r="A44" s="307"/>
      <c r="B44" s="312"/>
      <c r="C44" s="313"/>
      <c r="D44" s="1513"/>
      <c r="E44" s="1219"/>
      <c r="F44" s="1219"/>
    </row>
    <row r="45" spans="1:6" s="311" customFormat="1" ht="65">
      <c r="A45" s="307">
        <v>20</v>
      </c>
      <c r="B45" s="309" t="s">
        <v>2843</v>
      </c>
      <c r="C45" s="310"/>
      <c r="D45" s="1512"/>
      <c r="E45" s="1218"/>
      <c r="F45" s="1218"/>
    </row>
    <row r="46" spans="1:6">
      <c r="A46" s="307"/>
      <c r="B46" s="315"/>
      <c r="C46" s="316"/>
      <c r="D46" s="1514"/>
      <c r="E46" s="1220"/>
      <c r="F46" s="1220"/>
    </row>
    <row r="47" spans="1:6" s="311" customFormat="1" ht="26">
      <c r="A47" s="307">
        <v>21</v>
      </c>
      <c r="B47" s="309" t="s">
        <v>2844</v>
      </c>
      <c r="C47" s="310"/>
      <c r="D47" s="1512"/>
      <c r="E47" s="1218"/>
      <c r="F47" s="1218"/>
    </row>
    <row r="48" spans="1:6">
      <c r="A48" s="307"/>
      <c r="B48" s="317"/>
      <c r="C48" s="316"/>
      <c r="D48" s="1514"/>
      <c r="E48" s="1220"/>
      <c r="F48" s="1220"/>
    </row>
    <row r="49" spans="1:6" s="311" customFormat="1" ht="156">
      <c r="A49" s="307">
        <v>22</v>
      </c>
      <c r="B49" s="309" t="s">
        <v>2845</v>
      </c>
      <c r="C49" s="310"/>
      <c r="D49" s="1512"/>
      <c r="E49" s="1218"/>
      <c r="F49" s="1218"/>
    </row>
    <row r="50" spans="1:6">
      <c r="A50" s="307"/>
      <c r="B50" s="317"/>
      <c r="C50" s="316"/>
      <c r="D50" s="1514"/>
      <c r="E50" s="1220"/>
      <c r="F50" s="1220"/>
    </row>
    <row r="51" spans="1:6" s="311" customFormat="1" ht="65">
      <c r="A51" s="307">
        <v>23</v>
      </c>
      <c r="B51" s="309" t="s">
        <v>2846</v>
      </c>
      <c r="C51" s="310"/>
      <c r="D51" s="1512"/>
      <c r="E51" s="1218"/>
      <c r="F51" s="1218"/>
    </row>
    <row r="52" spans="1:6" s="311" customFormat="1" ht="39">
      <c r="A52" s="307">
        <v>24</v>
      </c>
      <c r="B52" s="309" t="s">
        <v>2847</v>
      </c>
      <c r="C52" s="310"/>
      <c r="D52" s="1512"/>
      <c r="E52" s="1218"/>
      <c r="F52" s="1218"/>
    </row>
    <row r="53" spans="1:6" s="311" customFormat="1">
      <c r="A53" s="307"/>
      <c r="B53" s="309"/>
      <c r="C53" s="310"/>
      <c r="D53" s="1512"/>
      <c r="E53" s="1218"/>
      <c r="F53" s="1218"/>
    </row>
    <row r="54" spans="1:6" s="311" customFormat="1" ht="52">
      <c r="A54" s="307">
        <v>25</v>
      </c>
      <c r="B54" s="309" t="s">
        <v>2848</v>
      </c>
      <c r="C54" s="310"/>
      <c r="D54" s="1512"/>
      <c r="E54" s="1218"/>
      <c r="F54" s="1218"/>
    </row>
    <row r="55" spans="1:6">
      <c r="A55" s="318"/>
      <c r="B55" s="319"/>
      <c r="C55" s="319"/>
      <c r="D55" s="1515"/>
      <c r="E55" s="1221"/>
      <c r="F55" s="1221"/>
    </row>
    <row r="56" spans="1:6" ht="41">
      <c r="A56" s="307">
        <v>26</v>
      </c>
      <c r="B56" s="320" t="s">
        <v>2849</v>
      </c>
      <c r="C56" s="319"/>
      <c r="D56" s="1515"/>
      <c r="E56" s="1221"/>
      <c r="F56" s="1221"/>
    </row>
    <row r="57" spans="1:6">
      <c r="A57" s="318"/>
      <c r="B57" s="319"/>
      <c r="C57" s="319"/>
      <c r="D57" s="1515"/>
      <c r="E57" s="1221"/>
      <c r="F57" s="1221"/>
    </row>
    <row r="58" spans="1:6" ht="39">
      <c r="A58" s="307" t="s">
        <v>2850</v>
      </c>
      <c r="B58" s="320" t="s">
        <v>2851</v>
      </c>
      <c r="C58" s="319"/>
      <c r="D58" s="1515"/>
      <c r="E58" s="1221"/>
      <c r="F58" s="1221"/>
    </row>
    <row r="59" spans="1:6">
      <c r="A59" s="307"/>
      <c r="B59" s="320"/>
      <c r="C59" s="319"/>
      <c r="D59" s="1515"/>
      <c r="E59" s="1221"/>
      <c r="F59" s="1221"/>
    </row>
    <row r="60" spans="1:6" s="324" customFormat="1" ht="26">
      <c r="A60" s="321" t="s">
        <v>2852</v>
      </c>
      <c r="B60" s="322" t="s">
        <v>2853</v>
      </c>
      <c r="C60" s="323"/>
      <c r="D60" s="1516"/>
      <c r="E60" s="1222"/>
      <c r="F60" s="1222"/>
    </row>
    <row r="61" spans="1:6" s="325" customFormat="1">
      <c r="A61" s="321"/>
      <c r="B61" s="322"/>
      <c r="C61" s="323"/>
      <c r="D61" s="1516"/>
      <c r="E61" s="1222"/>
      <c r="F61" s="1222"/>
    </row>
    <row r="62" spans="1:6" s="325" customFormat="1" ht="52">
      <c r="A62" s="326" t="s">
        <v>2854</v>
      </c>
      <c r="B62" s="327" t="s">
        <v>2855</v>
      </c>
      <c r="C62" s="328"/>
      <c r="D62" s="1517"/>
      <c r="E62" s="1223"/>
      <c r="F62" s="1223"/>
    </row>
    <row r="63" spans="1:6" s="325" customFormat="1">
      <c r="A63" s="321"/>
      <c r="B63" s="322"/>
      <c r="C63" s="323"/>
      <c r="D63" s="1516"/>
      <c r="E63" s="1222"/>
      <c r="F63" s="1222"/>
    </row>
    <row r="64" spans="1:6" s="325" customFormat="1" ht="52">
      <c r="A64" s="326" t="s">
        <v>2856</v>
      </c>
      <c r="B64" s="327" t="s">
        <v>2857</v>
      </c>
      <c r="C64" s="328"/>
      <c r="D64" s="1517"/>
      <c r="E64" s="1223"/>
    </row>
    <row r="65" spans="1:6" s="325" customFormat="1">
      <c r="A65" s="321"/>
      <c r="B65" s="322"/>
      <c r="C65" s="323"/>
      <c r="D65" s="1516"/>
      <c r="E65" s="1222"/>
      <c r="F65" s="1222"/>
    </row>
    <row r="66" spans="1:6" s="325" customFormat="1" ht="65">
      <c r="A66" s="326" t="s">
        <v>2858</v>
      </c>
      <c r="B66" s="327" t="s">
        <v>2859</v>
      </c>
      <c r="C66" s="328"/>
      <c r="D66" s="1517"/>
      <c r="E66" s="1223"/>
    </row>
    <row r="67" spans="1:6" s="325" customFormat="1">
      <c r="A67" s="326"/>
      <c r="B67" s="327"/>
      <c r="C67" s="328"/>
      <c r="D67" s="1517"/>
      <c r="E67" s="1223"/>
      <c r="F67" s="1223"/>
    </row>
    <row r="68" spans="1:6" ht="37.5" customHeight="1">
      <c r="A68" s="326" t="s">
        <v>3661</v>
      </c>
      <c r="B68" s="1417" t="s">
        <v>6041</v>
      </c>
      <c r="C68" s="331"/>
      <c r="D68" s="1518"/>
      <c r="E68" s="1215"/>
      <c r="F68" s="1215"/>
    </row>
    <row r="69" spans="1:6" ht="12.75" customHeight="1">
      <c r="A69" s="326"/>
      <c r="B69" s="1417"/>
      <c r="C69" s="331"/>
      <c r="D69" s="1518"/>
      <c r="E69" s="1215"/>
      <c r="F69" s="1215"/>
    </row>
    <row r="70" spans="1:6" ht="51" customHeight="1">
      <c r="A70" s="326" t="s">
        <v>3663</v>
      </c>
      <c r="B70" s="1417" t="s">
        <v>2975</v>
      </c>
      <c r="C70" s="331"/>
      <c r="D70" s="1518"/>
      <c r="E70" s="1215"/>
      <c r="F70" s="1215"/>
    </row>
    <row r="71" spans="1:6" ht="15.5">
      <c r="A71" s="332" t="s">
        <v>2094</v>
      </c>
      <c r="B71" s="333" t="s">
        <v>2860</v>
      </c>
      <c r="C71" s="334"/>
      <c r="D71" s="1519"/>
      <c r="E71" s="1224"/>
      <c r="F71" s="1224"/>
    </row>
    <row r="72" spans="1:6">
      <c r="A72" s="329"/>
      <c r="B72" s="330"/>
      <c r="C72" s="331"/>
      <c r="D72" s="1518"/>
      <c r="E72" s="1215"/>
      <c r="F72" s="1215"/>
    </row>
    <row r="73" spans="1:6" s="311" customFormat="1" ht="14.5" thickBot="1">
      <c r="A73" s="122"/>
      <c r="B73" s="187" t="s">
        <v>25</v>
      </c>
      <c r="C73" s="107" t="s">
        <v>26</v>
      </c>
      <c r="D73" s="1520" t="s">
        <v>27</v>
      </c>
      <c r="E73" s="1171" t="s">
        <v>28</v>
      </c>
      <c r="F73" s="1171" t="s">
        <v>29</v>
      </c>
    </row>
    <row r="74" spans="1:6" ht="13.5" thickTop="1">
      <c r="A74" s="329"/>
      <c r="B74" s="337"/>
      <c r="C74" s="331"/>
      <c r="D74" s="1518"/>
      <c r="E74" s="1215"/>
      <c r="F74" s="1215"/>
    </row>
    <row r="75" spans="1:6" s="341" customFormat="1">
      <c r="A75" s="997" t="s">
        <v>2861</v>
      </c>
      <c r="B75" s="348" t="s">
        <v>2862</v>
      </c>
      <c r="C75" s="998"/>
      <c r="D75" s="1521"/>
      <c r="E75" s="1225"/>
      <c r="F75" s="1225"/>
    </row>
    <row r="76" spans="1:6" ht="14">
      <c r="A76" s="342"/>
      <c r="B76" s="343"/>
      <c r="C76" s="344"/>
      <c r="D76" s="1522"/>
    </row>
    <row r="77" spans="1:6" s="311" customFormat="1" ht="39">
      <c r="A77" s="345"/>
      <c r="B77" s="309" t="s">
        <v>2863</v>
      </c>
      <c r="C77" s="310"/>
      <c r="D77" s="1512"/>
      <c r="E77" s="1218"/>
      <c r="F77" s="1218"/>
    </row>
    <row r="78" spans="1:6" s="311" customFormat="1">
      <c r="A78" s="345"/>
      <c r="B78" s="309" t="s">
        <v>2864</v>
      </c>
      <c r="C78" s="310"/>
      <c r="D78" s="1512"/>
      <c r="E78" s="1218"/>
      <c r="F78" s="1218"/>
    </row>
    <row r="79" spans="1:6" ht="14">
      <c r="A79" s="342"/>
      <c r="B79" s="343"/>
      <c r="C79" s="344"/>
      <c r="D79" s="1522"/>
    </row>
    <row r="80" spans="1:6" s="341" customFormat="1">
      <c r="A80" s="346"/>
      <c r="B80" s="348" t="s">
        <v>2865</v>
      </c>
      <c r="C80" s="349"/>
      <c r="D80" s="1523"/>
      <c r="E80" s="1227"/>
      <c r="F80" s="1227"/>
    </row>
    <row r="81" spans="1:6">
      <c r="B81" s="350"/>
      <c r="C81" s="344"/>
      <c r="D81" s="1522"/>
    </row>
    <row r="82" spans="1:6" s="311" customFormat="1" ht="156">
      <c r="A82" s="1004" t="s">
        <v>5913</v>
      </c>
      <c r="B82" s="309" t="s">
        <v>2866</v>
      </c>
      <c r="C82" s="351" t="s">
        <v>66</v>
      </c>
      <c r="D82" s="1524">
        <v>252</v>
      </c>
      <c r="E82" s="1228"/>
      <c r="F82" s="1229">
        <f>D82*E82</f>
        <v>0</v>
      </c>
    </row>
    <row r="83" spans="1:6" s="311" customFormat="1">
      <c r="A83" s="345"/>
      <c r="B83" s="309"/>
      <c r="C83" s="310"/>
      <c r="D83" s="1512"/>
      <c r="E83" s="1218"/>
      <c r="F83" s="1218"/>
    </row>
    <row r="84" spans="1:6" s="311" customFormat="1" ht="247">
      <c r="A84" s="1004" t="s">
        <v>5914</v>
      </c>
      <c r="B84" s="309" t="s">
        <v>2867</v>
      </c>
      <c r="C84" s="351" t="s">
        <v>66</v>
      </c>
      <c r="D84" s="1524">
        <v>84</v>
      </c>
      <c r="E84" s="1228"/>
      <c r="F84" s="1229">
        <f>D84*E84</f>
        <v>0</v>
      </c>
    </row>
    <row r="85" spans="1:6" s="311" customFormat="1">
      <c r="A85" s="345"/>
      <c r="B85" s="309"/>
      <c r="C85" s="310"/>
      <c r="D85" s="1512"/>
      <c r="E85" s="1218"/>
      <c r="F85" s="1218"/>
    </row>
    <row r="86" spans="1:6" s="311" customFormat="1" ht="169">
      <c r="A86" s="1004" t="s">
        <v>5915</v>
      </c>
      <c r="B86" s="309" t="s">
        <v>2868</v>
      </c>
      <c r="C86" s="351" t="s">
        <v>66</v>
      </c>
      <c r="D86" s="1524">
        <v>84</v>
      </c>
      <c r="E86" s="1228"/>
      <c r="F86" s="1229">
        <f>D86*E86</f>
        <v>0</v>
      </c>
    </row>
    <row r="87" spans="1:6" s="311" customFormat="1">
      <c r="A87" s="345"/>
      <c r="B87" s="309"/>
      <c r="C87" s="310"/>
      <c r="D87" s="1512"/>
      <c r="E87" s="1218"/>
      <c r="F87" s="1218"/>
    </row>
    <row r="88" spans="1:6" s="311" customFormat="1" ht="169">
      <c r="A88" s="1004" t="s">
        <v>5916</v>
      </c>
      <c r="B88" s="309" t="s">
        <v>2869</v>
      </c>
      <c r="C88" s="351" t="s">
        <v>66</v>
      </c>
      <c r="D88" s="1524">
        <v>88</v>
      </c>
      <c r="E88" s="1228"/>
      <c r="F88" s="1229">
        <f>D88*E88</f>
        <v>0</v>
      </c>
    </row>
    <row r="89" spans="1:6" s="311" customFormat="1">
      <c r="A89" s="345"/>
      <c r="B89" s="309"/>
      <c r="C89" s="310"/>
      <c r="D89" s="1512"/>
      <c r="E89" s="1218"/>
      <c r="F89" s="1218"/>
    </row>
    <row r="90" spans="1:6" s="311" customFormat="1" ht="156">
      <c r="A90" s="1004" t="s">
        <v>5917</v>
      </c>
      <c r="B90" s="309" t="s">
        <v>2870</v>
      </c>
      <c r="C90" s="351" t="s">
        <v>66</v>
      </c>
      <c r="D90" s="1524">
        <v>33</v>
      </c>
      <c r="E90" s="1228"/>
      <c r="F90" s="1229">
        <f>D90*E90</f>
        <v>0</v>
      </c>
    </row>
    <row r="91" spans="1:6" s="311" customFormat="1">
      <c r="A91" s="345"/>
      <c r="B91" s="309"/>
      <c r="C91" s="310"/>
      <c r="D91" s="1512"/>
      <c r="E91" s="1218"/>
      <c r="F91" s="1218"/>
    </row>
    <row r="92" spans="1:6" s="311" customFormat="1" ht="156">
      <c r="A92" s="1004" t="s">
        <v>5918</v>
      </c>
      <c r="B92" s="309" t="s">
        <v>2871</v>
      </c>
      <c r="C92" s="351" t="s">
        <v>66</v>
      </c>
      <c r="D92" s="1524">
        <v>30</v>
      </c>
      <c r="E92" s="1230"/>
      <c r="F92" s="1229">
        <f>D92*E92</f>
        <v>0</v>
      </c>
    </row>
    <row r="93" spans="1:6" s="311" customFormat="1">
      <c r="A93" s="345"/>
      <c r="B93" s="309"/>
      <c r="C93" s="310"/>
      <c r="D93" s="1512"/>
      <c r="E93" s="1218"/>
      <c r="F93" s="1218"/>
    </row>
    <row r="94" spans="1:6" s="311" customFormat="1">
      <c r="A94" s="307">
        <v>7</v>
      </c>
      <c r="B94" s="309" t="s">
        <v>2872</v>
      </c>
      <c r="C94" s="351" t="s">
        <v>2873</v>
      </c>
      <c r="D94" s="1524">
        <v>1</v>
      </c>
      <c r="E94" s="1228"/>
      <c r="F94" s="1229">
        <f>D94*E94</f>
        <v>0</v>
      </c>
    </row>
    <row r="95" spans="1:6" s="311" customFormat="1">
      <c r="A95" s="345"/>
      <c r="B95" s="309"/>
      <c r="C95" s="310"/>
      <c r="D95" s="1512"/>
      <c r="E95" s="1218"/>
      <c r="F95" s="1218"/>
    </row>
    <row r="96" spans="1:6" s="341" customFormat="1">
      <c r="A96" s="346"/>
      <c r="B96" s="348" t="s">
        <v>2874</v>
      </c>
      <c r="C96" s="349"/>
      <c r="D96" s="1523"/>
      <c r="E96" s="1227"/>
      <c r="F96" s="1227"/>
    </row>
    <row r="97" spans="1:6" s="311" customFormat="1">
      <c r="A97" s="345"/>
      <c r="B97" s="309"/>
      <c r="C97" s="310"/>
      <c r="D97" s="1512"/>
      <c r="E97" s="1218"/>
      <c r="F97" s="1218"/>
    </row>
    <row r="98" spans="1:6" s="311" customFormat="1" ht="208">
      <c r="A98" s="1004" t="s">
        <v>5919</v>
      </c>
      <c r="B98" s="309" t="s">
        <v>2875</v>
      </c>
      <c r="C98" s="351" t="s">
        <v>66</v>
      </c>
      <c r="D98" s="1524">
        <v>13</v>
      </c>
      <c r="E98" s="1228"/>
      <c r="F98" s="1229">
        <f>D98*E98</f>
        <v>0</v>
      </c>
    </row>
    <row r="99" spans="1:6" s="311" customFormat="1">
      <c r="A99" s="345"/>
      <c r="B99" s="309"/>
      <c r="C99" s="310"/>
      <c r="D99" s="1512"/>
      <c r="E99" s="1218"/>
      <c r="F99" s="1218"/>
    </row>
    <row r="100" spans="1:6" s="311" customFormat="1" ht="208">
      <c r="A100" s="1004" t="s">
        <v>5920</v>
      </c>
      <c r="B100" s="309" t="s">
        <v>2876</v>
      </c>
      <c r="C100" s="351" t="s">
        <v>66</v>
      </c>
      <c r="D100" s="1524">
        <v>58</v>
      </c>
      <c r="E100" s="1228"/>
      <c r="F100" s="1229">
        <f>D100*E100</f>
        <v>0</v>
      </c>
    </row>
    <row r="101" spans="1:6" s="311" customFormat="1">
      <c r="A101" s="345"/>
      <c r="B101" s="309"/>
      <c r="C101" s="310"/>
      <c r="D101" s="1512"/>
      <c r="E101" s="1218"/>
      <c r="F101" s="1218"/>
    </row>
    <row r="102" spans="1:6" s="311" customFormat="1" ht="221">
      <c r="A102" s="1004" t="s">
        <v>5921</v>
      </c>
      <c r="B102" s="309" t="s">
        <v>2877</v>
      </c>
      <c r="C102" s="351" t="s">
        <v>66</v>
      </c>
      <c r="D102" s="1524">
        <v>19</v>
      </c>
      <c r="E102" s="1228"/>
      <c r="F102" s="1229">
        <f>D102*E102</f>
        <v>0</v>
      </c>
    </row>
    <row r="103" spans="1:6" s="311" customFormat="1">
      <c r="A103" s="345"/>
      <c r="B103" s="309"/>
      <c r="C103" s="310"/>
      <c r="D103" s="1512"/>
      <c r="E103" s="1218"/>
      <c r="F103" s="1218"/>
    </row>
    <row r="104" spans="1:6" s="311" customFormat="1" ht="208">
      <c r="A104" s="1004" t="s">
        <v>5922</v>
      </c>
      <c r="B104" s="309" t="s">
        <v>2878</v>
      </c>
      <c r="C104" s="351" t="s">
        <v>66</v>
      </c>
      <c r="D104" s="1524">
        <v>6</v>
      </c>
      <c r="E104" s="1228"/>
      <c r="F104" s="1229">
        <f>D104*E104</f>
        <v>0</v>
      </c>
    </row>
    <row r="105" spans="1:6" s="311" customFormat="1">
      <c r="A105" s="345"/>
      <c r="B105" s="309"/>
      <c r="C105" s="310"/>
      <c r="D105" s="1512"/>
      <c r="E105" s="1218"/>
      <c r="F105" s="1218"/>
    </row>
    <row r="106" spans="1:6" s="311" customFormat="1" ht="221">
      <c r="A106" s="1004" t="s">
        <v>5923</v>
      </c>
      <c r="B106" s="309" t="s">
        <v>2879</v>
      </c>
      <c r="C106" s="351" t="s">
        <v>66</v>
      </c>
      <c r="D106" s="1524">
        <v>4</v>
      </c>
      <c r="E106" s="1228"/>
      <c r="F106" s="1229">
        <f>D106*E106</f>
        <v>0</v>
      </c>
    </row>
    <row r="107" spans="1:6" s="311" customFormat="1">
      <c r="A107" s="345"/>
      <c r="B107" s="309"/>
      <c r="C107" s="310"/>
      <c r="D107" s="1512"/>
      <c r="E107" s="1218"/>
      <c r="F107" s="1218"/>
    </row>
    <row r="108" spans="1:6" s="311" customFormat="1" ht="169">
      <c r="A108" s="1004" t="s">
        <v>5924</v>
      </c>
      <c r="B108" s="309" t="s">
        <v>2880</v>
      </c>
      <c r="C108" s="351" t="s">
        <v>66</v>
      </c>
      <c r="D108" s="1524">
        <v>48</v>
      </c>
      <c r="E108" s="1228"/>
      <c r="F108" s="1229">
        <f>D108*E108</f>
        <v>0</v>
      </c>
    </row>
    <row r="109" spans="1:6" s="311" customFormat="1">
      <c r="A109" s="307"/>
      <c r="B109" s="309"/>
      <c r="C109" s="351"/>
      <c r="D109" s="1524"/>
      <c r="E109" s="1229"/>
      <c r="F109" s="1229"/>
    </row>
    <row r="110" spans="1:6" s="311" customFormat="1" ht="39">
      <c r="A110" s="307">
        <v>14</v>
      </c>
      <c r="B110" s="309" t="s">
        <v>2881</v>
      </c>
      <c r="C110" s="351" t="s">
        <v>32</v>
      </c>
      <c r="D110" s="1524">
        <v>1</v>
      </c>
      <c r="E110" s="1228"/>
      <c r="F110" s="1229">
        <f>D110*E110</f>
        <v>0</v>
      </c>
    </row>
    <row r="111" spans="1:6" s="311" customFormat="1">
      <c r="A111" s="345"/>
      <c r="B111" s="309"/>
      <c r="C111" s="310"/>
      <c r="D111" s="1512"/>
      <c r="E111" s="1218"/>
      <c r="F111" s="1218"/>
    </row>
    <row r="112" spans="1:6" s="311" customFormat="1" ht="156">
      <c r="A112" s="307">
        <v>15</v>
      </c>
      <c r="B112" s="309" t="s">
        <v>2882</v>
      </c>
      <c r="C112" s="351" t="s">
        <v>66</v>
      </c>
      <c r="D112" s="1524">
        <v>3</v>
      </c>
      <c r="E112" s="1228"/>
      <c r="F112" s="1229">
        <f>D112*E112</f>
        <v>0</v>
      </c>
    </row>
    <row r="113" spans="1:6" s="311" customFormat="1">
      <c r="A113" s="345"/>
      <c r="B113" s="309"/>
      <c r="C113" s="310"/>
      <c r="D113" s="1512"/>
      <c r="E113" s="1218"/>
      <c r="F113" s="1218"/>
    </row>
    <row r="114" spans="1:6" s="311" customFormat="1" ht="39">
      <c r="A114" s="307">
        <v>16</v>
      </c>
      <c r="B114" s="309" t="s">
        <v>2883</v>
      </c>
      <c r="C114" s="351" t="s">
        <v>66</v>
      </c>
      <c r="D114" s="1524">
        <v>1</v>
      </c>
      <c r="E114" s="1228"/>
      <c r="F114" s="1229">
        <f>D114*E114</f>
        <v>0</v>
      </c>
    </row>
    <row r="115" spans="1:6" s="311" customFormat="1">
      <c r="A115" s="345"/>
      <c r="B115" s="309"/>
      <c r="C115" s="310"/>
      <c r="D115" s="1512"/>
      <c r="E115" s="1218"/>
      <c r="F115" s="1218"/>
    </row>
    <row r="116" spans="1:6" s="311" customFormat="1" ht="65">
      <c r="A116" s="307">
        <v>17</v>
      </c>
      <c r="B116" s="309" t="s">
        <v>6046</v>
      </c>
      <c r="C116" s="351" t="s">
        <v>32</v>
      </c>
      <c r="D116" s="1524">
        <v>1</v>
      </c>
      <c r="E116" s="1228"/>
      <c r="F116" s="1229">
        <f>D116*E116</f>
        <v>0</v>
      </c>
    </row>
    <row r="117" spans="1:6" s="311" customFormat="1">
      <c r="A117" s="345"/>
      <c r="B117" s="309"/>
      <c r="C117" s="310"/>
      <c r="D117" s="1512"/>
      <c r="E117" s="1218"/>
      <c r="F117" s="1218"/>
    </row>
    <row r="118" spans="1:6" s="311" customFormat="1" ht="13.5" thickBot="1">
      <c r="A118" s="318"/>
      <c r="B118" s="999" t="s">
        <v>2884</v>
      </c>
      <c r="C118" s="349"/>
      <c r="D118" s="1523"/>
      <c r="E118" s="1227"/>
      <c r="F118" s="1231">
        <f>SUM(F82:F117)</f>
        <v>0</v>
      </c>
    </row>
    <row r="119" spans="1:6" ht="13.5" thickTop="1">
      <c r="B119" s="306"/>
      <c r="C119" s="344"/>
      <c r="D119" s="1522"/>
      <c r="F119" s="1217"/>
    </row>
    <row r="120" spans="1:6">
      <c r="C120" s="344"/>
      <c r="D120" s="1522"/>
    </row>
    <row r="121" spans="1:6" s="341" customFormat="1">
      <c r="A121" s="997" t="s">
        <v>2885</v>
      </c>
      <c r="B121" s="348" t="s">
        <v>2886</v>
      </c>
      <c r="C121" s="998"/>
      <c r="D121" s="1521"/>
      <c r="E121" s="1225"/>
      <c r="F121" s="1225"/>
    </row>
    <row r="122" spans="1:6">
      <c r="C122" s="344"/>
      <c r="D122" s="1522"/>
    </row>
    <row r="123" spans="1:6" s="311" customFormat="1" ht="39">
      <c r="A123" s="318">
        <v>1</v>
      </c>
      <c r="B123" s="353" t="s">
        <v>2887</v>
      </c>
      <c r="C123" s="310"/>
      <c r="D123" s="1512"/>
      <c r="E123" s="1218"/>
      <c r="F123" s="1218"/>
    </row>
    <row r="124" spans="1:6" s="311" customFormat="1" ht="41">
      <c r="A124" s="345"/>
      <c r="B124" s="309" t="s">
        <v>2888</v>
      </c>
      <c r="C124" s="310"/>
      <c r="D124" s="1512"/>
      <c r="E124" s="1218"/>
      <c r="F124" s="1218"/>
    </row>
    <row r="125" spans="1:6" s="311" customFormat="1">
      <c r="A125" s="345"/>
      <c r="B125" s="309"/>
      <c r="C125" s="310"/>
      <c r="D125" s="1512"/>
      <c r="E125" s="1218"/>
      <c r="F125" s="1218"/>
    </row>
    <row r="126" spans="1:6" s="311" customFormat="1" ht="52">
      <c r="A126" s="318"/>
      <c r="B126" s="353" t="s">
        <v>2889</v>
      </c>
      <c r="C126" s="310"/>
      <c r="D126" s="1512"/>
      <c r="E126" s="1218"/>
      <c r="F126" s="1218"/>
    </row>
    <row r="127" spans="1:6" s="311" customFormat="1">
      <c r="A127" s="352" t="s">
        <v>585</v>
      </c>
      <c r="B127" s="308" t="s">
        <v>2890</v>
      </c>
      <c r="C127" s="310" t="s">
        <v>1434</v>
      </c>
      <c r="D127" s="1512">
        <f>1.1*4300</f>
        <v>4730</v>
      </c>
      <c r="E127" s="1228"/>
      <c r="F127" s="1229">
        <f t="shared" ref="F127:F137" si="0">(D127*E127)</f>
        <v>0</v>
      </c>
    </row>
    <row r="128" spans="1:6" s="311" customFormat="1">
      <c r="A128" s="352" t="s">
        <v>585</v>
      </c>
      <c r="B128" s="308" t="s">
        <v>2891</v>
      </c>
      <c r="C128" s="310" t="s">
        <v>1434</v>
      </c>
      <c r="D128" s="1512">
        <v>230</v>
      </c>
      <c r="E128" s="1228"/>
      <c r="F128" s="1229">
        <f t="shared" si="0"/>
        <v>0</v>
      </c>
    </row>
    <row r="129" spans="1:6" s="311" customFormat="1">
      <c r="A129" s="352" t="s">
        <v>585</v>
      </c>
      <c r="B129" s="308" t="s">
        <v>2892</v>
      </c>
      <c r="C129" s="310" t="s">
        <v>1434</v>
      </c>
      <c r="D129" s="1512">
        <f>1.1*1870</f>
        <v>2057</v>
      </c>
      <c r="E129" s="1228"/>
      <c r="F129" s="1229">
        <f t="shared" si="0"/>
        <v>0</v>
      </c>
    </row>
    <row r="130" spans="1:6" s="311" customFormat="1">
      <c r="A130" s="352" t="s">
        <v>585</v>
      </c>
      <c r="B130" s="308" t="s">
        <v>2893</v>
      </c>
      <c r="C130" s="310" t="s">
        <v>1434</v>
      </c>
      <c r="D130" s="1512">
        <f>1.1*2700</f>
        <v>2970</v>
      </c>
      <c r="E130" s="1228"/>
      <c r="F130" s="1229">
        <f t="shared" si="0"/>
        <v>0</v>
      </c>
    </row>
    <row r="131" spans="1:6" s="311" customFormat="1">
      <c r="A131" s="352" t="s">
        <v>585</v>
      </c>
      <c r="B131" s="308" t="s">
        <v>2894</v>
      </c>
      <c r="C131" s="310" t="s">
        <v>1434</v>
      </c>
      <c r="D131" s="1512">
        <v>190</v>
      </c>
      <c r="E131" s="1228"/>
      <c r="F131" s="1229">
        <f t="shared" si="0"/>
        <v>0</v>
      </c>
    </row>
    <row r="132" spans="1:6" s="311" customFormat="1">
      <c r="A132" s="352" t="s">
        <v>585</v>
      </c>
      <c r="B132" s="308" t="s">
        <v>2895</v>
      </c>
      <c r="C132" s="310" t="s">
        <v>1434</v>
      </c>
      <c r="D132" s="1512">
        <v>210</v>
      </c>
      <c r="E132" s="1228"/>
      <c r="F132" s="1229">
        <f t="shared" si="0"/>
        <v>0</v>
      </c>
    </row>
    <row r="133" spans="1:6" s="311" customFormat="1">
      <c r="A133" s="352" t="s">
        <v>585</v>
      </c>
      <c r="B133" s="308" t="s">
        <v>2896</v>
      </c>
      <c r="C133" s="310" t="s">
        <v>1434</v>
      </c>
      <c r="D133" s="1512">
        <v>90</v>
      </c>
      <c r="E133" s="1228"/>
      <c r="F133" s="1229">
        <f t="shared" si="0"/>
        <v>0</v>
      </c>
    </row>
    <row r="134" spans="1:6" s="311" customFormat="1">
      <c r="A134" s="352" t="s">
        <v>585</v>
      </c>
      <c r="B134" s="308" t="s">
        <v>2897</v>
      </c>
      <c r="C134" s="310" t="s">
        <v>1434</v>
      </c>
      <c r="D134" s="1512">
        <v>70</v>
      </c>
      <c r="E134" s="1228"/>
      <c r="F134" s="1229">
        <f t="shared" si="0"/>
        <v>0</v>
      </c>
    </row>
    <row r="135" spans="1:6" s="311" customFormat="1">
      <c r="A135" s="352" t="s">
        <v>585</v>
      </c>
      <c r="B135" s="308" t="s">
        <v>2898</v>
      </c>
      <c r="C135" s="310" t="s">
        <v>1434</v>
      </c>
      <c r="D135" s="1512">
        <v>100</v>
      </c>
      <c r="E135" s="1228"/>
      <c r="F135" s="1229">
        <f t="shared" si="0"/>
        <v>0</v>
      </c>
    </row>
    <row r="136" spans="1:6" s="311" customFormat="1">
      <c r="A136" s="352" t="s">
        <v>585</v>
      </c>
      <c r="B136" s="308" t="s">
        <v>2899</v>
      </c>
      <c r="C136" s="310" t="s">
        <v>1434</v>
      </c>
      <c r="D136" s="1512">
        <f>1.1*810</f>
        <v>891</v>
      </c>
      <c r="E136" s="1228"/>
      <c r="F136" s="1229">
        <f t="shared" si="0"/>
        <v>0</v>
      </c>
    </row>
    <row r="137" spans="1:6" s="311" customFormat="1">
      <c r="A137" s="352" t="s">
        <v>585</v>
      </c>
      <c r="B137" s="308" t="s">
        <v>2900</v>
      </c>
      <c r="C137" s="310" t="s">
        <v>1434</v>
      </c>
      <c r="D137" s="1512">
        <v>80</v>
      </c>
      <c r="E137" s="1228"/>
      <c r="F137" s="1229">
        <f t="shared" si="0"/>
        <v>0</v>
      </c>
    </row>
    <row r="138" spans="1:6">
      <c r="A138" s="354"/>
      <c r="B138" s="355"/>
      <c r="C138" s="344"/>
      <c r="D138" s="1522"/>
    </row>
    <row r="139" spans="1:6" s="311" customFormat="1">
      <c r="A139" s="318">
        <v>2</v>
      </c>
      <c r="B139" s="353" t="s">
        <v>2901</v>
      </c>
      <c r="C139" s="310"/>
      <c r="D139" s="1512"/>
      <c r="E139" s="1218"/>
      <c r="F139" s="1218"/>
    </row>
    <row r="140" spans="1:6" s="311" customFormat="1" ht="41">
      <c r="A140" s="318"/>
      <c r="B140" s="309" t="s">
        <v>2902</v>
      </c>
      <c r="C140" s="310"/>
      <c r="D140" s="1512"/>
      <c r="E140" s="1218"/>
      <c r="F140" s="1218"/>
    </row>
    <row r="141" spans="1:6" s="311" customFormat="1">
      <c r="A141" s="352" t="s">
        <v>585</v>
      </c>
      <c r="B141" s="308" t="s">
        <v>2903</v>
      </c>
      <c r="C141" s="310" t="s">
        <v>1434</v>
      </c>
      <c r="D141" s="1512">
        <f>1.1*1700</f>
        <v>1870</v>
      </c>
      <c r="E141" s="1228"/>
      <c r="F141" s="1229">
        <f>(D141*E141)</f>
        <v>0</v>
      </c>
    </row>
    <row r="142" spans="1:6" s="311" customFormat="1">
      <c r="A142" s="352" t="s">
        <v>585</v>
      </c>
      <c r="B142" s="308" t="s">
        <v>2904</v>
      </c>
      <c r="C142" s="310" t="s">
        <v>1434</v>
      </c>
      <c r="D142" s="1512">
        <f>1.1*1200</f>
        <v>1320</v>
      </c>
      <c r="E142" s="1228"/>
      <c r="F142" s="1229">
        <f>(D142*E142)</f>
        <v>0</v>
      </c>
    </row>
    <row r="143" spans="1:6" s="311" customFormat="1">
      <c r="A143" s="352" t="s">
        <v>585</v>
      </c>
      <c r="B143" s="308" t="s">
        <v>2905</v>
      </c>
      <c r="C143" s="310" t="s">
        <v>1434</v>
      </c>
      <c r="D143" s="1512">
        <v>260</v>
      </c>
      <c r="E143" s="1228"/>
      <c r="F143" s="1229">
        <f>(D143*E143)</f>
        <v>0</v>
      </c>
    </row>
    <row r="144" spans="1:6" s="311" customFormat="1">
      <c r="A144" s="352" t="s">
        <v>585</v>
      </c>
      <c r="B144" s="308" t="s">
        <v>2906</v>
      </c>
      <c r="C144" s="310" t="s">
        <v>1434</v>
      </c>
      <c r="D144" s="1512">
        <v>300</v>
      </c>
      <c r="E144" s="1228"/>
      <c r="F144" s="1229">
        <f>(D144*E144)</f>
        <v>0</v>
      </c>
    </row>
    <row r="145" spans="1:6" s="311" customFormat="1">
      <c r="A145" s="352" t="s">
        <v>585</v>
      </c>
      <c r="B145" s="308" t="s">
        <v>2907</v>
      </c>
      <c r="C145" s="310" t="s">
        <v>1434</v>
      </c>
      <c r="D145" s="1512">
        <v>180</v>
      </c>
      <c r="E145" s="1228"/>
      <c r="F145" s="1229">
        <f>(D145*E145)</f>
        <v>0</v>
      </c>
    </row>
    <row r="146" spans="1:6">
      <c r="A146" s="354"/>
      <c r="B146" s="355"/>
      <c r="C146" s="344"/>
      <c r="D146" s="1522"/>
    </row>
    <row r="147" spans="1:6" s="311" customFormat="1">
      <c r="A147" s="318">
        <v>3</v>
      </c>
      <c r="B147" s="353" t="s">
        <v>2908</v>
      </c>
      <c r="C147" s="310"/>
      <c r="D147" s="1512"/>
      <c r="E147" s="1218"/>
      <c r="F147" s="1218"/>
    </row>
    <row r="148" spans="1:6" s="311" customFormat="1" ht="26">
      <c r="A148" s="345"/>
      <c r="B148" s="309" t="s">
        <v>2909</v>
      </c>
      <c r="C148" s="310"/>
      <c r="D148" s="1512"/>
      <c r="E148" s="1218"/>
      <c r="F148" s="1218"/>
    </row>
    <row r="149" spans="1:6" s="311" customFormat="1">
      <c r="A149" s="352" t="s">
        <v>585</v>
      </c>
      <c r="B149" s="308" t="s">
        <v>2910</v>
      </c>
      <c r="C149" s="310" t="s">
        <v>1434</v>
      </c>
      <c r="D149" s="1512">
        <f>1.1*1430</f>
        <v>1573</v>
      </c>
      <c r="E149" s="1228"/>
      <c r="F149" s="1229">
        <f>(D149*E149)</f>
        <v>0</v>
      </c>
    </row>
    <row r="150" spans="1:6" s="311" customFormat="1">
      <c r="A150" s="352" t="s">
        <v>585</v>
      </c>
      <c r="B150" s="308" t="s">
        <v>2911</v>
      </c>
      <c r="C150" s="310" t="s">
        <v>1434</v>
      </c>
      <c r="D150" s="1512">
        <v>240</v>
      </c>
      <c r="E150" s="1228"/>
      <c r="F150" s="1229">
        <f>(D150*E150)</f>
        <v>0</v>
      </c>
    </row>
    <row r="151" spans="1:6" s="311" customFormat="1">
      <c r="A151" s="352" t="s">
        <v>585</v>
      </c>
      <c r="B151" s="308" t="s">
        <v>2912</v>
      </c>
      <c r="C151" s="310" t="s">
        <v>1434</v>
      </c>
      <c r="D151" s="1512">
        <v>70</v>
      </c>
      <c r="E151" s="1228"/>
      <c r="F151" s="1229">
        <f>(D151*E151)</f>
        <v>0</v>
      </c>
    </row>
    <row r="152" spans="1:6" s="311" customFormat="1">
      <c r="A152" s="352" t="s">
        <v>585</v>
      </c>
      <c r="B152" s="308" t="s">
        <v>2913</v>
      </c>
      <c r="C152" s="310" t="s">
        <v>1434</v>
      </c>
      <c r="D152" s="1512">
        <v>50</v>
      </c>
      <c r="E152" s="1228"/>
      <c r="F152" s="1229">
        <f>(D152*E152)</f>
        <v>0</v>
      </c>
    </row>
    <row r="153" spans="1:6" s="311" customFormat="1">
      <c r="A153" s="352" t="s">
        <v>585</v>
      </c>
      <c r="B153" s="308" t="s">
        <v>2914</v>
      </c>
      <c r="C153" s="310" t="s">
        <v>1434</v>
      </c>
      <c r="D153" s="1512">
        <v>180</v>
      </c>
      <c r="E153" s="1228"/>
      <c r="F153" s="1229">
        <f>(D153*E153)</f>
        <v>0</v>
      </c>
    </row>
    <row r="154" spans="1:6">
      <c r="A154" s="354"/>
      <c r="B154" s="355"/>
      <c r="C154" s="344"/>
      <c r="D154" s="1522"/>
    </row>
    <row r="155" spans="1:6" s="311" customFormat="1" ht="26">
      <c r="A155" s="318">
        <v>4</v>
      </c>
      <c r="B155" s="309" t="s">
        <v>2915</v>
      </c>
      <c r="C155" s="310"/>
      <c r="D155" s="1512"/>
      <c r="E155" s="1218"/>
      <c r="F155" s="1218"/>
    </row>
    <row r="156" spans="1:6" s="311" customFormat="1">
      <c r="A156" s="352" t="s">
        <v>585</v>
      </c>
      <c r="B156" s="308" t="s">
        <v>2916</v>
      </c>
      <c r="C156" s="310" t="s">
        <v>1434</v>
      </c>
      <c r="D156" s="1512">
        <v>50</v>
      </c>
      <c r="E156" s="1228"/>
      <c r="F156" s="1229">
        <f>(D156*E156)</f>
        <v>0</v>
      </c>
    </row>
    <row r="157" spans="1:6" s="311" customFormat="1">
      <c r="A157" s="352" t="s">
        <v>585</v>
      </c>
      <c r="B157" s="308" t="s">
        <v>2917</v>
      </c>
      <c r="C157" s="310" t="s">
        <v>1434</v>
      </c>
      <c r="D157" s="1512">
        <v>170</v>
      </c>
      <c r="E157" s="1228"/>
      <c r="F157" s="1229">
        <f>(D157*E157)</f>
        <v>0</v>
      </c>
    </row>
    <row r="158" spans="1:6" s="311" customFormat="1">
      <c r="A158" s="352" t="s">
        <v>585</v>
      </c>
      <c r="B158" s="308" t="s">
        <v>2918</v>
      </c>
      <c r="C158" s="310" t="s">
        <v>1434</v>
      </c>
      <c r="D158" s="1512">
        <v>30</v>
      </c>
      <c r="E158" s="1228"/>
      <c r="F158" s="1229">
        <f>(D158*E158)</f>
        <v>0</v>
      </c>
    </row>
    <row r="159" spans="1:6" s="311" customFormat="1">
      <c r="A159" s="352" t="s">
        <v>585</v>
      </c>
      <c r="B159" s="308" t="s">
        <v>2919</v>
      </c>
      <c r="C159" s="310" t="s">
        <v>1434</v>
      </c>
      <c r="D159" s="1512">
        <v>70</v>
      </c>
      <c r="E159" s="1228"/>
      <c r="F159" s="1229">
        <f>(D159*E159)</f>
        <v>0</v>
      </c>
    </row>
    <row r="160" spans="1:6" s="311" customFormat="1">
      <c r="A160" s="352" t="s">
        <v>585</v>
      </c>
      <c r="B160" s="308" t="s">
        <v>2920</v>
      </c>
      <c r="C160" s="310" t="s">
        <v>1434</v>
      </c>
      <c r="D160" s="1512">
        <v>10</v>
      </c>
      <c r="E160" s="1228"/>
      <c r="F160" s="1229">
        <f>(D160*E160)</f>
        <v>0</v>
      </c>
    </row>
    <row r="161" spans="1:6">
      <c r="A161" s="354"/>
      <c r="B161" s="355"/>
      <c r="C161" s="344"/>
      <c r="D161" s="1522"/>
    </row>
    <row r="162" spans="1:6" s="311" customFormat="1" ht="39">
      <c r="A162" s="318">
        <v>5</v>
      </c>
      <c r="B162" s="357" t="s">
        <v>2921</v>
      </c>
      <c r="C162" s="310" t="s">
        <v>1434</v>
      </c>
      <c r="D162" s="1512">
        <v>220</v>
      </c>
      <c r="E162" s="1228"/>
      <c r="F162" s="1229">
        <f>(D162*E162)</f>
        <v>0</v>
      </c>
    </row>
    <row r="163" spans="1:6">
      <c r="A163" s="354"/>
      <c r="B163" s="355"/>
      <c r="C163" s="344"/>
      <c r="D163" s="1522"/>
    </row>
    <row r="164" spans="1:6" s="311" customFormat="1">
      <c r="A164" s="318">
        <v>6</v>
      </c>
      <c r="B164" s="357" t="s">
        <v>2922</v>
      </c>
      <c r="C164" s="310" t="s">
        <v>1434</v>
      </c>
      <c r="D164" s="1512">
        <v>180</v>
      </c>
      <c r="E164" s="1228"/>
      <c r="F164" s="1229">
        <f>(D164*E164)</f>
        <v>0</v>
      </c>
    </row>
    <row r="165" spans="1:6">
      <c r="A165" s="354"/>
      <c r="B165" s="355"/>
      <c r="C165" s="344"/>
      <c r="D165" s="1522"/>
    </row>
    <row r="166" spans="1:6" s="311" customFormat="1" ht="52">
      <c r="A166" s="318">
        <v>7</v>
      </c>
      <c r="B166" s="309" t="s">
        <v>2923</v>
      </c>
      <c r="C166" s="310"/>
      <c r="D166" s="1512"/>
      <c r="E166" s="1218"/>
      <c r="F166" s="1218"/>
    </row>
    <row r="167" spans="1:6" s="311" customFormat="1">
      <c r="A167" s="352" t="s">
        <v>585</v>
      </c>
      <c r="B167" s="308" t="s">
        <v>2924</v>
      </c>
      <c r="C167" s="310" t="s">
        <v>66</v>
      </c>
      <c r="D167" s="1512">
        <v>75</v>
      </c>
      <c r="E167" s="1228"/>
      <c r="F167" s="1229">
        <f>D167*E167</f>
        <v>0</v>
      </c>
    </row>
    <row r="168" spans="1:6" s="311" customFormat="1">
      <c r="A168" s="352" t="s">
        <v>585</v>
      </c>
      <c r="B168" s="308" t="s">
        <v>2925</v>
      </c>
      <c r="C168" s="310" t="s">
        <v>66</v>
      </c>
      <c r="D168" s="1512">
        <v>4</v>
      </c>
      <c r="E168" s="1228"/>
      <c r="F168" s="1229">
        <f>D168*E168</f>
        <v>0</v>
      </c>
    </row>
    <row r="169" spans="1:6" s="311" customFormat="1">
      <c r="A169" s="352" t="s">
        <v>585</v>
      </c>
      <c r="B169" s="308" t="s">
        <v>2926</v>
      </c>
      <c r="C169" s="310" t="s">
        <v>66</v>
      </c>
      <c r="D169" s="1512">
        <v>22</v>
      </c>
      <c r="E169" s="1228"/>
      <c r="F169" s="1229">
        <f>D169*E169</f>
        <v>0</v>
      </c>
    </row>
    <row r="170" spans="1:6" s="311" customFormat="1">
      <c r="A170" s="352" t="s">
        <v>585</v>
      </c>
      <c r="B170" s="308" t="s">
        <v>2927</v>
      </c>
      <c r="C170" s="310" t="s">
        <v>66</v>
      </c>
      <c r="D170" s="1512">
        <v>49</v>
      </c>
      <c r="E170" s="1228"/>
      <c r="F170" s="1229">
        <f>D170*E170</f>
        <v>0</v>
      </c>
    </row>
    <row r="171" spans="1:6" s="311" customFormat="1">
      <c r="A171" s="352" t="s">
        <v>585</v>
      </c>
      <c r="B171" s="308" t="s">
        <v>2928</v>
      </c>
      <c r="C171" s="310" t="s">
        <v>66</v>
      </c>
      <c r="D171" s="1512">
        <v>4</v>
      </c>
      <c r="E171" s="1228"/>
      <c r="F171" s="1229">
        <f>D171*E171</f>
        <v>0</v>
      </c>
    </row>
    <row r="172" spans="1:6">
      <c r="A172" s="354"/>
      <c r="B172" s="355"/>
      <c r="C172" s="344"/>
      <c r="D172" s="1522"/>
    </row>
    <row r="173" spans="1:6" s="311" customFormat="1">
      <c r="A173" s="318">
        <v>8</v>
      </c>
      <c r="B173" s="309" t="s">
        <v>2929</v>
      </c>
      <c r="C173" s="310"/>
      <c r="D173" s="1512"/>
      <c r="E173" s="1218"/>
      <c r="F173" s="1218"/>
    </row>
    <row r="174" spans="1:6">
      <c r="A174" s="354"/>
      <c r="B174" s="358" t="s">
        <v>2930</v>
      </c>
      <c r="C174" s="344"/>
      <c r="D174" s="1522"/>
    </row>
    <row r="175" spans="1:6">
      <c r="A175" s="352" t="s">
        <v>585</v>
      </c>
      <c r="B175" s="308" t="s">
        <v>2931</v>
      </c>
      <c r="C175" s="310" t="s">
        <v>66</v>
      </c>
      <c r="D175" s="1512">
        <v>24</v>
      </c>
      <c r="E175" s="1228"/>
      <c r="F175" s="1229">
        <f>D175*E175</f>
        <v>0</v>
      </c>
    </row>
    <row r="176" spans="1:6" s="311" customFormat="1">
      <c r="A176" s="352" t="s">
        <v>585</v>
      </c>
      <c r="B176" s="308" t="s">
        <v>2932</v>
      </c>
      <c r="C176" s="310" t="s">
        <v>66</v>
      </c>
      <c r="D176" s="1512">
        <v>3</v>
      </c>
      <c r="E176" s="1228"/>
      <c r="F176" s="1229">
        <f>D176*E176</f>
        <v>0</v>
      </c>
    </row>
    <row r="177" spans="1:6" s="311" customFormat="1">
      <c r="A177" s="352" t="s">
        <v>585</v>
      </c>
      <c r="B177" s="308" t="s">
        <v>2933</v>
      </c>
      <c r="C177" s="310" t="s">
        <v>66</v>
      </c>
      <c r="D177" s="1512">
        <v>3</v>
      </c>
      <c r="E177" s="1228"/>
      <c r="F177" s="1229">
        <f>D177*E177</f>
        <v>0</v>
      </c>
    </row>
    <row r="178" spans="1:6">
      <c r="A178" s="354"/>
      <c r="B178" s="355"/>
      <c r="C178" s="344"/>
      <c r="D178" s="1522"/>
    </row>
    <row r="179" spans="1:6" s="311" customFormat="1" ht="39">
      <c r="A179" s="318">
        <v>9</v>
      </c>
      <c r="B179" s="309" t="s">
        <v>2934</v>
      </c>
      <c r="C179" s="310"/>
      <c r="D179" s="1512"/>
      <c r="E179" s="1218"/>
      <c r="F179" s="1218"/>
    </row>
    <row r="180" spans="1:6" s="311" customFormat="1">
      <c r="A180" s="352" t="s">
        <v>585</v>
      </c>
      <c r="B180" s="308" t="s">
        <v>2935</v>
      </c>
      <c r="C180" s="310" t="s">
        <v>66</v>
      </c>
      <c r="D180" s="1512">
        <v>30</v>
      </c>
      <c r="E180" s="1228"/>
      <c r="F180" s="1229">
        <f>(D180*E180)</f>
        <v>0</v>
      </c>
    </row>
    <row r="181" spans="1:6" s="311" customFormat="1">
      <c r="A181" s="352" t="s">
        <v>585</v>
      </c>
      <c r="B181" s="308" t="s">
        <v>2936</v>
      </c>
      <c r="C181" s="310" t="s">
        <v>66</v>
      </c>
      <c r="D181" s="1512">
        <v>9</v>
      </c>
      <c r="E181" s="1228"/>
      <c r="F181" s="1229">
        <f>(D181*E181)</f>
        <v>0</v>
      </c>
    </row>
    <row r="182" spans="1:6" s="311" customFormat="1">
      <c r="A182" s="352" t="s">
        <v>585</v>
      </c>
      <c r="B182" s="308" t="s">
        <v>2937</v>
      </c>
      <c r="C182" s="310" t="s">
        <v>66</v>
      </c>
      <c r="D182" s="1512">
        <v>20</v>
      </c>
      <c r="E182" s="1228"/>
      <c r="F182" s="1229">
        <f>(D182*E182)</f>
        <v>0</v>
      </c>
    </row>
    <row r="183" spans="1:6" s="311" customFormat="1">
      <c r="A183" s="352" t="s">
        <v>585</v>
      </c>
      <c r="B183" s="308" t="s">
        <v>2938</v>
      </c>
      <c r="C183" s="310" t="s">
        <v>66</v>
      </c>
      <c r="D183" s="1512">
        <v>8</v>
      </c>
      <c r="E183" s="1228"/>
      <c r="F183" s="1229">
        <f>(D183*E183)</f>
        <v>0</v>
      </c>
    </row>
    <row r="184" spans="1:6" s="311" customFormat="1">
      <c r="A184" s="352" t="s">
        <v>585</v>
      </c>
      <c r="B184" s="308" t="s">
        <v>2939</v>
      </c>
      <c r="C184" s="310" t="s">
        <v>66</v>
      </c>
      <c r="D184" s="1512">
        <v>2</v>
      </c>
      <c r="E184" s="1228"/>
      <c r="F184" s="1229">
        <f>(D184*E184)</f>
        <v>0</v>
      </c>
    </row>
    <row r="185" spans="1:6" s="311" customFormat="1">
      <c r="A185" s="307"/>
      <c r="B185" s="309" t="s">
        <v>2940</v>
      </c>
      <c r="D185" s="1525"/>
      <c r="E185" s="1232"/>
      <c r="F185" s="1232"/>
    </row>
    <row r="186" spans="1:6" s="311" customFormat="1">
      <c r="A186" s="307"/>
      <c r="B186" s="309"/>
      <c r="D186" s="1525"/>
      <c r="E186" s="1232"/>
      <c r="F186" s="1232"/>
    </row>
    <row r="187" spans="1:6" ht="26">
      <c r="A187" s="318">
        <v>10</v>
      </c>
      <c r="B187" s="355" t="s">
        <v>2941</v>
      </c>
      <c r="C187" s="359" t="s">
        <v>66</v>
      </c>
      <c r="D187" s="1526">
        <v>3</v>
      </c>
      <c r="E187" s="1228"/>
      <c r="F187" s="1233">
        <f>D187*E187</f>
        <v>0</v>
      </c>
    </row>
    <row r="188" spans="1:6">
      <c r="A188" s="354"/>
      <c r="B188" s="355"/>
      <c r="C188" s="344"/>
      <c r="D188" s="1522"/>
    </row>
    <row r="189" spans="1:6" s="311" customFormat="1">
      <c r="A189" s="318">
        <v>11</v>
      </c>
      <c r="B189" s="309" t="s">
        <v>2942</v>
      </c>
      <c r="C189" s="310"/>
      <c r="D189" s="1512"/>
      <c r="E189" s="1218"/>
      <c r="F189" s="1218"/>
    </row>
    <row r="190" spans="1:6" s="311" customFormat="1">
      <c r="A190" s="352" t="s">
        <v>585</v>
      </c>
      <c r="B190" s="308" t="s">
        <v>2943</v>
      </c>
      <c r="C190" s="310" t="s">
        <v>66</v>
      </c>
      <c r="D190" s="1512">
        <v>6</v>
      </c>
      <c r="E190" s="1228"/>
      <c r="F190" s="1229">
        <f>(D190*E190)</f>
        <v>0</v>
      </c>
    </row>
    <row r="191" spans="1:6" s="311" customFormat="1">
      <c r="A191" s="352" t="s">
        <v>585</v>
      </c>
      <c r="B191" s="308" t="s">
        <v>2944</v>
      </c>
      <c r="C191" s="310" t="s">
        <v>66</v>
      </c>
      <c r="D191" s="1512">
        <v>5</v>
      </c>
      <c r="E191" s="1228"/>
      <c r="F191" s="1229">
        <f>(D191*E191)</f>
        <v>0</v>
      </c>
    </row>
    <row r="192" spans="1:6" s="311" customFormat="1">
      <c r="A192" s="352" t="s">
        <v>585</v>
      </c>
      <c r="B192" s="308" t="s">
        <v>2945</v>
      </c>
      <c r="C192" s="310" t="s">
        <v>66</v>
      </c>
      <c r="D192" s="1512">
        <v>4</v>
      </c>
      <c r="E192" s="1228"/>
      <c r="F192" s="1229">
        <f>(D192*E192)</f>
        <v>0</v>
      </c>
    </row>
    <row r="193" spans="1:6">
      <c r="A193" s="354"/>
      <c r="B193" s="360"/>
      <c r="C193" s="344"/>
      <c r="D193" s="1522"/>
    </row>
    <row r="194" spans="1:6" s="311" customFormat="1" ht="26">
      <c r="A194" s="318">
        <v>12</v>
      </c>
      <c r="B194" s="309" t="s">
        <v>2946</v>
      </c>
      <c r="C194" s="310" t="s">
        <v>66</v>
      </c>
      <c r="D194" s="1512">
        <v>128</v>
      </c>
      <c r="E194" s="1228"/>
      <c r="F194" s="1229">
        <f>(D194*E194)</f>
        <v>0</v>
      </c>
    </row>
    <row r="195" spans="1:6">
      <c r="A195" s="354"/>
      <c r="B195" s="360"/>
      <c r="C195" s="344"/>
      <c r="D195" s="1522"/>
    </row>
    <row r="196" spans="1:6" s="311" customFormat="1" ht="52">
      <c r="A196" s="318">
        <v>13</v>
      </c>
      <c r="B196" s="309" t="s">
        <v>2947</v>
      </c>
      <c r="C196" s="310"/>
      <c r="D196" s="1512"/>
      <c r="E196" s="1218"/>
      <c r="F196" s="1218"/>
    </row>
    <row r="197" spans="1:6" s="311" customFormat="1">
      <c r="A197" s="352" t="s">
        <v>585</v>
      </c>
      <c r="B197" s="308" t="s">
        <v>2948</v>
      </c>
      <c r="C197" s="310" t="s">
        <v>66</v>
      </c>
      <c r="D197" s="1512">
        <v>40</v>
      </c>
      <c r="E197" s="1228"/>
      <c r="F197" s="1229">
        <f>(D197*E197)</f>
        <v>0</v>
      </c>
    </row>
    <row r="198" spans="1:6" s="311" customFormat="1">
      <c r="A198" s="352" t="s">
        <v>585</v>
      </c>
      <c r="B198" s="308" t="s">
        <v>2949</v>
      </c>
      <c r="C198" s="310" t="s">
        <v>66</v>
      </c>
      <c r="D198" s="1512">
        <v>40</v>
      </c>
      <c r="E198" s="1228"/>
      <c r="F198" s="1229">
        <f>(D198*E198)</f>
        <v>0</v>
      </c>
    </row>
    <row r="199" spans="1:6" s="311" customFormat="1">
      <c r="A199" s="352" t="s">
        <v>585</v>
      </c>
      <c r="B199" s="308" t="s">
        <v>2950</v>
      </c>
      <c r="C199" s="310" t="s">
        <v>66</v>
      </c>
      <c r="D199" s="1512">
        <v>97</v>
      </c>
      <c r="E199" s="1228"/>
      <c r="F199" s="1229">
        <f>(D199*E199)</f>
        <v>0</v>
      </c>
    </row>
    <row r="200" spans="1:6">
      <c r="A200" s="354"/>
      <c r="B200" s="360"/>
      <c r="C200" s="344"/>
      <c r="D200" s="1522"/>
    </row>
    <row r="201" spans="1:6" s="311" customFormat="1" ht="39">
      <c r="A201" s="318">
        <v>14</v>
      </c>
      <c r="B201" s="309" t="s">
        <v>2951</v>
      </c>
      <c r="C201" s="310"/>
      <c r="D201" s="1512"/>
      <c r="E201" s="1218"/>
      <c r="F201" s="1218"/>
    </row>
    <row r="202" spans="1:6" s="311" customFormat="1">
      <c r="A202" s="352" t="s">
        <v>585</v>
      </c>
      <c r="B202" s="308" t="s">
        <v>2952</v>
      </c>
      <c r="C202" s="310" t="s">
        <v>66</v>
      </c>
      <c r="D202" s="1512">
        <v>1</v>
      </c>
      <c r="E202" s="1228"/>
      <c r="F202" s="1229">
        <f>(D202*E202)</f>
        <v>0</v>
      </c>
    </row>
    <row r="203" spans="1:6" s="311" customFormat="1">
      <c r="A203" s="318"/>
      <c r="B203" s="308"/>
      <c r="C203" s="310"/>
      <c r="D203" s="1512"/>
      <c r="E203" s="1229"/>
      <c r="F203" s="1229"/>
    </row>
    <row r="204" spans="1:6" s="311" customFormat="1" ht="52">
      <c r="A204" s="318">
        <v>15</v>
      </c>
      <c r="B204" s="309" t="s">
        <v>2953</v>
      </c>
      <c r="C204" s="310"/>
      <c r="D204" s="1512"/>
      <c r="E204" s="1229"/>
      <c r="F204" s="1229"/>
    </row>
    <row r="205" spans="1:6" s="311" customFormat="1">
      <c r="A205" s="352" t="s">
        <v>585</v>
      </c>
      <c r="B205" s="308" t="s">
        <v>2950</v>
      </c>
      <c r="C205" s="310" t="s">
        <v>66</v>
      </c>
      <c r="D205" s="1512">
        <v>2</v>
      </c>
      <c r="E205" s="1228"/>
      <c r="F205" s="1229">
        <f>(D205*E205)</f>
        <v>0</v>
      </c>
    </row>
    <row r="206" spans="1:6" s="311" customFormat="1">
      <c r="A206" s="352" t="s">
        <v>585</v>
      </c>
      <c r="B206" s="308" t="s">
        <v>2954</v>
      </c>
      <c r="C206" s="310" t="s">
        <v>66</v>
      </c>
      <c r="D206" s="1512">
        <v>1</v>
      </c>
      <c r="E206" s="1228"/>
      <c r="F206" s="1229">
        <f>(D206*E206)</f>
        <v>0</v>
      </c>
    </row>
    <row r="207" spans="1:6" s="311" customFormat="1">
      <c r="A207" s="318"/>
      <c r="B207" s="308"/>
      <c r="C207" s="310"/>
      <c r="D207" s="1512"/>
      <c r="E207" s="1233"/>
      <c r="F207" s="1229"/>
    </row>
    <row r="208" spans="1:6" s="311" customFormat="1" ht="39">
      <c r="A208" s="354">
        <v>15</v>
      </c>
      <c r="B208" s="361" t="s">
        <v>2955</v>
      </c>
      <c r="C208" s="359"/>
      <c r="D208" s="1526"/>
      <c r="E208" s="1233"/>
      <c r="F208" s="1233"/>
    </row>
    <row r="209" spans="1:6" s="311" customFormat="1">
      <c r="A209" s="352" t="s">
        <v>585</v>
      </c>
      <c r="B209" s="363" t="s">
        <v>2956</v>
      </c>
      <c r="C209" s="359" t="s">
        <v>66</v>
      </c>
      <c r="D209" s="1526">
        <v>3</v>
      </c>
      <c r="E209" s="1228"/>
      <c r="F209" s="1233">
        <f>D209*E209</f>
        <v>0</v>
      </c>
    </row>
    <row r="210" spans="1:6" s="311" customFormat="1">
      <c r="A210" s="352" t="s">
        <v>585</v>
      </c>
      <c r="B210" s="363" t="s">
        <v>2957</v>
      </c>
      <c r="C210" s="359" t="s">
        <v>66</v>
      </c>
      <c r="D210" s="1526">
        <v>3</v>
      </c>
      <c r="E210" s="1228"/>
      <c r="F210" s="1233">
        <f>D210*E210</f>
        <v>0</v>
      </c>
    </row>
    <row r="211" spans="1:6">
      <c r="A211" s="364"/>
      <c r="B211" s="355"/>
      <c r="C211" s="344"/>
      <c r="D211" s="1522"/>
    </row>
    <row r="212" spans="1:6" s="311" customFormat="1" ht="39">
      <c r="A212" s="318">
        <v>17</v>
      </c>
      <c r="B212" s="309" t="s">
        <v>2958</v>
      </c>
      <c r="C212" s="310"/>
      <c r="D212" s="1512"/>
      <c r="E212" s="1218"/>
      <c r="F212" s="1218"/>
    </row>
    <row r="213" spans="1:6" ht="35">
      <c r="A213" s="364"/>
      <c r="B213" s="365" t="s">
        <v>2959</v>
      </c>
      <c r="C213" s="344"/>
      <c r="D213" s="1522"/>
    </row>
    <row r="214" spans="1:6" s="311" customFormat="1">
      <c r="A214" s="352" t="s">
        <v>585</v>
      </c>
      <c r="B214" s="308" t="s">
        <v>2960</v>
      </c>
      <c r="C214" s="310" t="s">
        <v>66</v>
      </c>
      <c r="D214" s="1512">
        <v>4</v>
      </c>
      <c r="E214" s="1228"/>
      <c r="F214" s="1229">
        <f>(D214*E214)</f>
        <v>0</v>
      </c>
    </row>
    <row r="215" spans="1:6" s="311" customFormat="1">
      <c r="A215" s="352" t="s">
        <v>585</v>
      </c>
      <c r="B215" s="308" t="s">
        <v>2961</v>
      </c>
      <c r="C215" s="310" t="s">
        <v>66</v>
      </c>
      <c r="D215" s="1512">
        <v>14</v>
      </c>
      <c r="E215" s="1228"/>
      <c r="F215" s="1229">
        <f>(D215*E215)</f>
        <v>0</v>
      </c>
    </row>
    <row r="216" spans="1:6">
      <c r="A216" s="354"/>
      <c r="B216" s="355"/>
      <c r="C216" s="344"/>
      <c r="D216" s="1522"/>
    </row>
    <row r="217" spans="1:6" s="311" customFormat="1" ht="26">
      <c r="A217" s="318">
        <v>18</v>
      </c>
      <c r="B217" s="309" t="s">
        <v>2962</v>
      </c>
      <c r="D217" s="1525"/>
      <c r="E217" s="1232"/>
      <c r="F217" s="1232"/>
    </row>
    <row r="218" spans="1:6" s="311" customFormat="1">
      <c r="A218" s="352" t="s">
        <v>585</v>
      </c>
      <c r="B218" s="308" t="s">
        <v>2950</v>
      </c>
      <c r="C218" s="310" t="s">
        <v>66</v>
      </c>
      <c r="D218" s="1512">
        <v>28</v>
      </c>
      <c r="E218" s="1228"/>
      <c r="F218" s="1229">
        <f>(D218*E218)</f>
        <v>0</v>
      </c>
    </row>
    <row r="219" spans="1:6" s="311" customFormat="1">
      <c r="A219" s="318"/>
      <c r="B219" s="308"/>
      <c r="C219" s="310"/>
      <c r="D219" s="1512"/>
      <c r="E219" s="1229"/>
      <c r="F219" s="1229"/>
    </row>
    <row r="220" spans="1:6" s="311" customFormat="1">
      <c r="A220" s="318">
        <v>19</v>
      </c>
      <c r="B220" s="353" t="s">
        <v>2963</v>
      </c>
      <c r="C220" s="310" t="s">
        <v>66</v>
      </c>
      <c r="D220" s="1512">
        <v>45</v>
      </c>
      <c r="E220" s="1228"/>
      <c r="F220" s="1229">
        <f>(D220*E220)</f>
        <v>0</v>
      </c>
    </row>
    <row r="221" spans="1:6">
      <c r="A221" s="354"/>
      <c r="B221" s="363"/>
      <c r="C221" s="344"/>
      <c r="D221" s="1522"/>
    </row>
    <row r="222" spans="1:6" s="311" customFormat="1" ht="39">
      <c r="A222" s="318">
        <v>20</v>
      </c>
      <c r="B222" s="357" t="s">
        <v>2964</v>
      </c>
      <c r="C222" s="310" t="s">
        <v>66</v>
      </c>
      <c r="D222" s="1512">
        <v>180</v>
      </c>
      <c r="E222" s="1228"/>
      <c r="F222" s="1229">
        <f>D222*E222</f>
        <v>0</v>
      </c>
    </row>
    <row r="223" spans="1:6">
      <c r="A223" s="354"/>
      <c r="B223" s="363"/>
      <c r="C223" s="344"/>
      <c r="D223" s="1522"/>
    </row>
    <row r="224" spans="1:6" s="311" customFormat="1" ht="49">
      <c r="A224" s="318">
        <v>21</v>
      </c>
      <c r="B224" s="357" t="s">
        <v>2965</v>
      </c>
      <c r="C224" s="310" t="s">
        <v>66</v>
      </c>
      <c r="D224" s="1512">
        <v>140</v>
      </c>
      <c r="E224" s="1228"/>
      <c r="F224" s="1229">
        <f>(D224*E224)</f>
        <v>0</v>
      </c>
    </row>
    <row r="225" spans="1:6">
      <c r="A225" s="354"/>
      <c r="B225" s="355"/>
      <c r="C225" s="344"/>
      <c r="D225" s="1522"/>
    </row>
    <row r="226" spans="1:6" s="311" customFormat="1" ht="26">
      <c r="A226" s="318">
        <v>22</v>
      </c>
      <c r="B226" s="357" t="s">
        <v>2966</v>
      </c>
      <c r="C226" s="310" t="s">
        <v>66</v>
      </c>
      <c r="D226" s="1512">
        <v>80</v>
      </c>
      <c r="E226" s="1228"/>
      <c r="F226" s="1229">
        <f>(D226*E226)</f>
        <v>0</v>
      </c>
    </row>
    <row r="227" spans="1:6">
      <c r="A227" s="354"/>
      <c r="B227" s="355"/>
      <c r="C227" s="344"/>
      <c r="D227" s="1522"/>
    </row>
    <row r="228" spans="1:6" s="311" customFormat="1" ht="26">
      <c r="A228" s="318">
        <v>23</v>
      </c>
      <c r="B228" s="357" t="s">
        <v>2967</v>
      </c>
      <c r="C228" s="310" t="s">
        <v>66</v>
      </c>
      <c r="D228" s="1512">
        <v>30</v>
      </c>
      <c r="E228" s="1228"/>
      <c r="F228" s="1229">
        <f>(D228*E228)</f>
        <v>0</v>
      </c>
    </row>
    <row r="229" spans="1:6">
      <c r="A229" s="354"/>
      <c r="B229" s="355"/>
      <c r="C229" s="344"/>
      <c r="D229" s="1522"/>
    </row>
    <row r="230" spans="1:6" s="311" customFormat="1" ht="26">
      <c r="A230" s="318">
        <v>24</v>
      </c>
      <c r="B230" s="357" t="s">
        <v>2968</v>
      </c>
      <c r="C230" s="310" t="s">
        <v>66</v>
      </c>
      <c r="D230" s="1512">
        <v>130</v>
      </c>
      <c r="E230" s="1228"/>
      <c r="F230" s="1229">
        <f>(D230*E230)</f>
        <v>0</v>
      </c>
    </row>
    <row r="231" spans="1:6">
      <c r="A231" s="354"/>
      <c r="B231" s="355"/>
      <c r="C231" s="344"/>
      <c r="D231" s="1522"/>
    </row>
    <row r="232" spans="1:6" s="311" customFormat="1">
      <c r="A232" s="318">
        <v>25</v>
      </c>
      <c r="B232" s="309" t="s">
        <v>2969</v>
      </c>
      <c r="C232" s="310"/>
      <c r="D232" s="1512"/>
      <c r="E232" s="1218"/>
      <c r="F232" s="1218"/>
    </row>
    <row r="233" spans="1:6" s="311" customFormat="1">
      <c r="A233" s="352" t="s">
        <v>585</v>
      </c>
      <c r="B233" s="308" t="s">
        <v>2970</v>
      </c>
      <c r="C233" s="310" t="s">
        <v>66</v>
      </c>
      <c r="D233" s="1512">
        <v>8</v>
      </c>
      <c r="E233" s="1228"/>
      <c r="F233" s="1229">
        <f>(D233*E233)</f>
        <v>0</v>
      </c>
    </row>
    <row r="234" spans="1:6" s="311" customFormat="1">
      <c r="A234" s="352" t="s">
        <v>585</v>
      </c>
      <c r="B234" s="308" t="s">
        <v>2971</v>
      </c>
      <c r="C234" s="310" t="s">
        <v>66</v>
      </c>
      <c r="D234" s="1512">
        <v>12</v>
      </c>
      <c r="E234" s="1228"/>
      <c r="F234" s="1229">
        <f>(D234*E234)</f>
        <v>0</v>
      </c>
    </row>
    <row r="235" spans="1:6" s="311" customFormat="1">
      <c r="A235" s="352" t="s">
        <v>585</v>
      </c>
      <c r="B235" s="308" t="s">
        <v>2972</v>
      </c>
      <c r="C235" s="310" t="s">
        <v>66</v>
      </c>
      <c r="D235" s="1512">
        <v>12</v>
      </c>
      <c r="E235" s="1228"/>
      <c r="F235" s="1229">
        <f>(D235*E235)</f>
        <v>0</v>
      </c>
    </row>
    <row r="236" spans="1:6" s="311" customFormat="1">
      <c r="A236" s="352" t="s">
        <v>585</v>
      </c>
      <c r="B236" s="308" t="s">
        <v>2973</v>
      </c>
      <c r="C236" s="310" t="s">
        <v>66</v>
      </c>
      <c r="D236" s="1512">
        <v>94</v>
      </c>
      <c r="E236" s="1228"/>
      <c r="F236" s="1229">
        <f>(D236*E236)</f>
        <v>0</v>
      </c>
    </row>
    <row r="237" spans="1:6" s="311" customFormat="1">
      <c r="A237" s="352" t="s">
        <v>585</v>
      </c>
      <c r="B237" s="308" t="s">
        <v>2974</v>
      </c>
      <c r="C237" s="310" t="s">
        <v>66</v>
      </c>
      <c r="D237" s="1512">
        <v>2</v>
      </c>
      <c r="E237" s="1228"/>
      <c r="F237" s="1229">
        <f>(D237*E237)</f>
        <v>0</v>
      </c>
    </row>
    <row r="238" spans="1:6">
      <c r="A238" s="354"/>
      <c r="B238" s="355"/>
      <c r="C238" s="359"/>
      <c r="D238" s="1526"/>
      <c r="E238" s="1233"/>
      <c r="F238" s="1233"/>
    </row>
    <row r="239" spans="1:6" s="311" customFormat="1" ht="63.5">
      <c r="A239" s="318">
        <v>26</v>
      </c>
      <c r="B239" s="357" t="s">
        <v>2976</v>
      </c>
      <c r="C239" s="310" t="s">
        <v>66</v>
      </c>
      <c r="D239" s="1512">
        <v>10</v>
      </c>
      <c r="E239" s="1228"/>
      <c r="F239" s="1229">
        <f>(D239*E239)</f>
        <v>0</v>
      </c>
    </row>
    <row r="240" spans="1:6">
      <c r="A240" s="354"/>
      <c r="B240" s="355"/>
      <c r="C240" s="344"/>
      <c r="D240" s="1522"/>
    </row>
    <row r="241" spans="1:6" s="311" customFormat="1" ht="26.5" thickBot="1">
      <c r="A241" s="1504"/>
      <c r="B241" s="1003" t="s">
        <v>2977</v>
      </c>
      <c r="C241" s="1505"/>
      <c r="D241" s="1527"/>
      <c r="E241" s="1506"/>
      <c r="F241" s="1231">
        <f>SUM(F122:F240)</f>
        <v>0</v>
      </c>
    </row>
    <row r="242" spans="1:6" s="311" customFormat="1" ht="13.5" thickTop="1">
      <c r="A242" s="318"/>
      <c r="B242" s="366"/>
      <c r="C242" s="349"/>
      <c r="D242" s="1523"/>
      <c r="E242" s="1227"/>
      <c r="F242" s="1227"/>
    </row>
    <row r="243" spans="1:6">
      <c r="A243" s="364"/>
      <c r="B243" s="306"/>
      <c r="C243" s="344"/>
      <c r="D243" s="1522"/>
      <c r="F243" s="1217"/>
    </row>
    <row r="244" spans="1:6" s="341" customFormat="1" ht="26">
      <c r="A244" s="348" t="s">
        <v>2978</v>
      </c>
      <c r="B244" s="1000" t="s">
        <v>2979</v>
      </c>
      <c r="C244" s="998"/>
      <c r="D244" s="1521"/>
      <c r="E244" s="1225"/>
      <c r="F244" s="1225"/>
    </row>
    <row r="245" spans="1:6">
      <c r="C245" s="344"/>
      <c r="D245" s="1522"/>
      <c r="E245" s="1234"/>
      <c r="F245" s="1234"/>
    </row>
    <row r="246" spans="1:6" s="311" customFormat="1" ht="91">
      <c r="A246" s="318"/>
      <c r="B246" s="309" t="s">
        <v>2980</v>
      </c>
      <c r="C246" s="349"/>
      <c r="D246" s="1523"/>
      <c r="E246" s="1227"/>
      <c r="F246" s="1227"/>
    </row>
    <row r="247" spans="1:6" s="311" customFormat="1">
      <c r="A247" s="318"/>
      <c r="B247" s="353"/>
      <c r="C247" s="310"/>
      <c r="D247" s="1512"/>
      <c r="E247" s="1218"/>
      <c r="F247" s="1218"/>
    </row>
    <row r="248" spans="1:6" s="311" customFormat="1" ht="39">
      <c r="A248" s="318">
        <v>1</v>
      </c>
      <c r="B248" s="353" t="s">
        <v>2981</v>
      </c>
      <c r="C248" s="310"/>
      <c r="D248" s="1512"/>
      <c r="E248" s="1218"/>
      <c r="F248" s="1218"/>
    </row>
    <row r="249" spans="1:6" s="311" customFormat="1" ht="39">
      <c r="A249" s="318"/>
      <c r="B249" s="353" t="s">
        <v>2982</v>
      </c>
      <c r="C249" s="310"/>
      <c r="D249" s="1512"/>
      <c r="E249" s="1218"/>
      <c r="F249" s="1218"/>
    </row>
    <row r="250" spans="1:6" s="311" customFormat="1" ht="52">
      <c r="A250" s="318"/>
      <c r="B250" s="353" t="s">
        <v>2983</v>
      </c>
      <c r="C250" s="310"/>
      <c r="D250" s="1512"/>
      <c r="E250" s="1218"/>
      <c r="F250" s="1218"/>
    </row>
    <row r="251" spans="1:6" s="311" customFormat="1" ht="26">
      <c r="A251" s="318"/>
      <c r="B251" s="353" t="s">
        <v>2984</v>
      </c>
      <c r="C251" s="310"/>
      <c r="D251" s="1512"/>
      <c r="E251" s="1218"/>
      <c r="F251" s="1218"/>
    </row>
    <row r="252" spans="1:6" s="311" customFormat="1">
      <c r="A252" s="352" t="s">
        <v>585</v>
      </c>
      <c r="B252" s="308" t="s">
        <v>2890</v>
      </c>
      <c r="C252" s="310" t="s">
        <v>1434</v>
      </c>
      <c r="D252" s="1512">
        <v>1750</v>
      </c>
      <c r="E252" s="1228"/>
      <c r="F252" s="1229">
        <f t="shared" ref="F252:F257" si="1">(D252*E252)</f>
        <v>0</v>
      </c>
    </row>
    <row r="253" spans="1:6" s="311" customFormat="1">
      <c r="A253" s="352" t="s">
        <v>585</v>
      </c>
      <c r="B253" s="308" t="s">
        <v>2893</v>
      </c>
      <c r="C253" s="310" t="s">
        <v>1434</v>
      </c>
      <c r="D253" s="1512">
        <v>740</v>
      </c>
      <c r="E253" s="1228"/>
      <c r="F253" s="1229">
        <f t="shared" si="1"/>
        <v>0</v>
      </c>
    </row>
    <row r="254" spans="1:6" s="311" customFormat="1">
      <c r="A254" s="352" t="s">
        <v>585</v>
      </c>
      <c r="B254" s="308" t="s">
        <v>2894</v>
      </c>
      <c r="C254" s="310" t="s">
        <v>1434</v>
      </c>
      <c r="D254" s="1512">
        <v>70</v>
      </c>
      <c r="E254" s="1228"/>
      <c r="F254" s="1229">
        <f t="shared" si="1"/>
        <v>0</v>
      </c>
    </row>
    <row r="255" spans="1:6" s="311" customFormat="1">
      <c r="A255" s="352" t="s">
        <v>585</v>
      </c>
      <c r="B255" s="308" t="s">
        <v>2985</v>
      </c>
      <c r="C255" s="310" t="s">
        <v>1434</v>
      </c>
      <c r="D255" s="1512">
        <v>150</v>
      </c>
      <c r="E255" s="1228"/>
      <c r="F255" s="1229">
        <f t="shared" si="1"/>
        <v>0</v>
      </c>
    </row>
    <row r="256" spans="1:6" s="311" customFormat="1">
      <c r="A256" s="352" t="s">
        <v>585</v>
      </c>
      <c r="B256" s="308" t="s">
        <v>2986</v>
      </c>
      <c r="C256" s="310" t="s">
        <v>1434</v>
      </c>
      <c r="D256" s="1512">
        <v>130</v>
      </c>
      <c r="E256" s="1228"/>
      <c r="F256" s="1229">
        <f t="shared" si="1"/>
        <v>0</v>
      </c>
    </row>
    <row r="257" spans="1:6" s="311" customFormat="1">
      <c r="A257" s="352" t="s">
        <v>585</v>
      </c>
      <c r="B257" s="308" t="s">
        <v>2987</v>
      </c>
      <c r="C257" s="310" t="s">
        <v>1434</v>
      </c>
      <c r="D257" s="1512">
        <v>50</v>
      </c>
      <c r="E257" s="1228"/>
      <c r="F257" s="1229">
        <f t="shared" si="1"/>
        <v>0</v>
      </c>
    </row>
    <row r="258" spans="1:6" s="311" customFormat="1">
      <c r="A258" s="318"/>
      <c r="B258" s="308"/>
      <c r="C258" s="310"/>
      <c r="D258" s="1512"/>
      <c r="E258" s="1229"/>
      <c r="F258" s="1229"/>
    </row>
    <row r="259" spans="1:6" s="311" customFormat="1">
      <c r="A259" s="318">
        <v>2</v>
      </c>
      <c r="B259" s="353" t="s">
        <v>2901</v>
      </c>
      <c r="C259" s="310"/>
      <c r="D259" s="1512"/>
      <c r="E259" s="1218"/>
      <c r="F259" s="1218"/>
    </row>
    <row r="260" spans="1:6" s="311" customFormat="1" ht="41">
      <c r="A260" s="318"/>
      <c r="B260" s="309" t="s">
        <v>2902</v>
      </c>
      <c r="C260" s="310"/>
      <c r="D260" s="1512"/>
      <c r="E260" s="1218"/>
      <c r="F260" s="1218"/>
    </row>
    <row r="261" spans="1:6" s="311" customFormat="1">
      <c r="A261" s="352" t="s">
        <v>585</v>
      </c>
      <c r="B261" s="308" t="s">
        <v>2903</v>
      </c>
      <c r="C261" s="310" t="s">
        <v>1434</v>
      </c>
      <c r="D261" s="1512">
        <v>390</v>
      </c>
      <c r="E261" s="1228"/>
      <c r="F261" s="1229">
        <f>(D261*E261)</f>
        <v>0</v>
      </c>
    </row>
    <row r="262" spans="1:6" s="311" customFormat="1">
      <c r="A262" s="352" t="s">
        <v>585</v>
      </c>
      <c r="B262" s="308" t="s">
        <v>2904</v>
      </c>
      <c r="C262" s="310" t="s">
        <v>1434</v>
      </c>
      <c r="D262" s="1512">
        <v>240</v>
      </c>
      <c r="E262" s="1228"/>
      <c r="F262" s="1229">
        <f>(D262*E262)</f>
        <v>0</v>
      </c>
    </row>
    <row r="263" spans="1:6" s="311" customFormat="1">
      <c r="A263" s="352" t="s">
        <v>585</v>
      </c>
      <c r="B263" s="308" t="s">
        <v>2905</v>
      </c>
      <c r="C263" s="310" t="s">
        <v>1434</v>
      </c>
      <c r="D263" s="1512">
        <v>100</v>
      </c>
      <c r="E263" s="1228"/>
      <c r="F263" s="1229">
        <f>(D263*E263)</f>
        <v>0</v>
      </c>
    </row>
    <row r="264" spans="1:6" s="311" customFormat="1">
      <c r="A264" s="352" t="s">
        <v>585</v>
      </c>
      <c r="B264" s="308" t="s">
        <v>2906</v>
      </c>
      <c r="C264" s="310" t="s">
        <v>1434</v>
      </c>
      <c r="D264" s="1512">
        <v>90</v>
      </c>
      <c r="E264" s="1228"/>
      <c r="F264" s="1229">
        <f>(D264*E264)</f>
        <v>0</v>
      </c>
    </row>
    <row r="265" spans="1:6" s="311" customFormat="1">
      <c r="A265" s="352" t="s">
        <v>585</v>
      </c>
      <c r="B265" s="308" t="s">
        <v>2907</v>
      </c>
      <c r="C265" s="310" t="s">
        <v>1434</v>
      </c>
      <c r="D265" s="1512">
        <v>50</v>
      </c>
      <c r="E265" s="1228"/>
      <c r="F265" s="1229">
        <f>(D265*E265)</f>
        <v>0</v>
      </c>
    </row>
    <row r="266" spans="1:6">
      <c r="B266" s="355"/>
      <c r="C266" s="344"/>
      <c r="D266" s="1522"/>
    </row>
    <row r="267" spans="1:6" s="311" customFormat="1">
      <c r="A267" s="318">
        <v>3</v>
      </c>
      <c r="B267" s="353" t="s">
        <v>2908</v>
      </c>
      <c r="C267" s="310"/>
      <c r="D267" s="1512"/>
      <c r="E267" s="1218"/>
      <c r="F267" s="1218"/>
    </row>
    <row r="268" spans="1:6" s="311" customFormat="1" ht="26">
      <c r="A268" s="318"/>
      <c r="B268" s="309" t="s">
        <v>2909</v>
      </c>
      <c r="C268" s="310"/>
      <c r="D268" s="1512"/>
      <c r="E268" s="1218"/>
      <c r="F268" s="1218"/>
    </row>
    <row r="269" spans="1:6" s="311" customFormat="1">
      <c r="A269" s="352" t="s">
        <v>585</v>
      </c>
      <c r="B269" s="308" t="s">
        <v>2988</v>
      </c>
      <c r="C269" s="310" t="s">
        <v>1434</v>
      </c>
      <c r="D269" s="1512">
        <v>240</v>
      </c>
      <c r="E269" s="1228"/>
      <c r="F269" s="1229">
        <f>(D269*E269)</f>
        <v>0</v>
      </c>
    </row>
    <row r="270" spans="1:6" s="311" customFormat="1">
      <c r="A270" s="352" t="s">
        <v>585</v>
      </c>
      <c r="B270" s="308" t="s">
        <v>2914</v>
      </c>
      <c r="C270" s="310" t="s">
        <v>1434</v>
      </c>
      <c r="D270" s="1512">
        <v>360</v>
      </c>
      <c r="E270" s="1228"/>
      <c r="F270" s="1229">
        <f>(D270*E270)</f>
        <v>0</v>
      </c>
    </row>
    <row r="271" spans="1:6">
      <c r="A271" s="364"/>
      <c r="B271" s="355"/>
      <c r="C271" s="344"/>
      <c r="D271" s="1522"/>
    </row>
    <row r="272" spans="1:6" s="311" customFormat="1" ht="26">
      <c r="A272" s="318">
        <v>4</v>
      </c>
      <c r="B272" s="357" t="s">
        <v>2989</v>
      </c>
      <c r="C272" s="310" t="s">
        <v>66</v>
      </c>
      <c r="D272" s="1512">
        <v>50</v>
      </c>
      <c r="E272" s="1228"/>
      <c r="F272" s="1229">
        <f>(D272*E272)</f>
        <v>0</v>
      </c>
    </row>
    <row r="273" spans="1:6">
      <c r="A273" s="368"/>
      <c r="B273" s="355"/>
      <c r="C273" s="344"/>
      <c r="D273" s="1522"/>
    </row>
    <row r="274" spans="1:6" s="311" customFormat="1" ht="26">
      <c r="A274" s="318">
        <v>5</v>
      </c>
      <c r="B274" s="353" t="s">
        <v>2990</v>
      </c>
      <c r="C274" s="310"/>
      <c r="D274" s="1512"/>
      <c r="E274" s="1218"/>
      <c r="F274" s="1218"/>
    </row>
    <row r="275" spans="1:6" s="311" customFormat="1">
      <c r="A275" s="352" t="s">
        <v>585</v>
      </c>
      <c r="B275" s="308" t="s">
        <v>2991</v>
      </c>
      <c r="C275" s="310" t="s">
        <v>66</v>
      </c>
      <c r="D275" s="1512">
        <v>73</v>
      </c>
      <c r="E275" s="1228"/>
      <c r="F275" s="1229">
        <f t="shared" ref="F275:F281" si="2">(D275*E275)</f>
        <v>0</v>
      </c>
    </row>
    <row r="276" spans="1:6" s="311" customFormat="1">
      <c r="A276" s="352" t="s">
        <v>585</v>
      </c>
      <c r="B276" s="308" t="s">
        <v>2992</v>
      </c>
      <c r="C276" s="310" t="s">
        <v>66</v>
      </c>
      <c r="D276" s="1512">
        <v>14</v>
      </c>
      <c r="E276" s="1228"/>
      <c r="F276" s="1229">
        <f t="shared" si="2"/>
        <v>0</v>
      </c>
    </row>
    <row r="277" spans="1:6" s="311" customFormat="1">
      <c r="A277" s="352" t="s">
        <v>585</v>
      </c>
      <c r="B277" s="308" t="s">
        <v>2993</v>
      </c>
      <c r="C277" s="310" t="s">
        <v>66</v>
      </c>
      <c r="D277" s="1512">
        <v>20</v>
      </c>
      <c r="E277" s="1228"/>
      <c r="F277" s="1229">
        <f t="shared" si="2"/>
        <v>0</v>
      </c>
    </row>
    <row r="278" spans="1:6" s="311" customFormat="1">
      <c r="A278" s="352" t="s">
        <v>585</v>
      </c>
      <c r="B278" s="308" t="s">
        <v>2994</v>
      </c>
      <c r="C278" s="310" t="s">
        <v>66</v>
      </c>
      <c r="D278" s="1512">
        <v>66</v>
      </c>
      <c r="E278" s="1228"/>
      <c r="F278" s="1229">
        <f t="shared" si="2"/>
        <v>0</v>
      </c>
    </row>
    <row r="279" spans="1:6" s="311" customFormat="1">
      <c r="A279" s="352" t="s">
        <v>585</v>
      </c>
      <c r="B279" s="308" t="s">
        <v>2995</v>
      </c>
      <c r="C279" s="310" t="s">
        <v>66</v>
      </c>
      <c r="D279" s="1512">
        <v>57</v>
      </c>
      <c r="E279" s="1228"/>
      <c r="F279" s="1229">
        <f t="shared" si="2"/>
        <v>0</v>
      </c>
    </row>
    <row r="280" spans="1:6" s="311" customFormat="1">
      <c r="A280" s="352" t="s">
        <v>585</v>
      </c>
      <c r="B280" s="308" t="s">
        <v>2996</v>
      </c>
      <c r="C280" s="310" t="s">
        <v>66</v>
      </c>
      <c r="D280" s="1512">
        <v>7</v>
      </c>
      <c r="E280" s="1228"/>
      <c r="F280" s="1229">
        <f t="shared" si="2"/>
        <v>0</v>
      </c>
    </row>
    <row r="281" spans="1:6" s="311" customFormat="1">
      <c r="A281" s="352" t="s">
        <v>585</v>
      </c>
      <c r="B281" s="308" t="s">
        <v>2997</v>
      </c>
      <c r="C281" s="310" t="s">
        <v>66</v>
      </c>
      <c r="D281" s="1512">
        <v>6</v>
      </c>
      <c r="E281" s="1228"/>
      <c r="F281" s="1229">
        <f t="shared" si="2"/>
        <v>0</v>
      </c>
    </row>
    <row r="282" spans="1:6" s="311" customFormat="1">
      <c r="A282" s="352" t="s">
        <v>585</v>
      </c>
      <c r="B282" s="308" t="s">
        <v>2998</v>
      </c>
      <c r="D282" s="1525"/>
      <c r="E282" s="1232"/>
      <c r="F282" s="1232"/>
    </row>
    <row r="283" spans="1:6" s="311" customFormat="1">
      <c r="A283" s="352" t="s">
        <v>585</v>
      </c>
      <c r="B283" s="308" t="s">
        <v>2999</v>
      </c>
      <c r="C283" s="310" t="s">
        <v>66</v>
      </c>
      <c r="D283" s="1512">
        <v>1</v>
      </c>
      <c r="E283" s="1228"/>
      <c r="F283" s="1229">
        <f>(D283*E283)</f>
        <v>0</v>
      </c>
    </row>
    <row r="284" spans="1:6" s="311" customFormat="1">
      <c r="A284" s="352" t="s">
        <v>585</v>
      </c>
      <c r="B284" s="308" t="s">
        <v>3000</v>
      </c>
      <c r="C284" s="310" t="s">
        <v>66</v>
      </c>
      <c r="D284" s="1512">
        <v>4</v>
      </c>
      <c r="E284" s="1228"/>
      <c r="F284" s="1229">
        <f>(D284*E284)</f>
        <v>0</v>
      </c>
    </row>
    <row r="285" spans="1:6" s="311" customFormat="1">
      <c r="A285" s="352" t="s">
        <v>585</v>
      </c>
      <c r="B285" s="308" t="s">
        <v>3001</v>
      </c>
      <c r="C285" s="310" t="s">
        <v>66</v>
      </c>
      <c r="D285" s="1512">
        <v>1</v>
      </c>
      <c r="E285" s="1228"/>
      <c r="F285" s="1229">
        <f>(D285*E285)</f>
        <v>0</v>
      </c>
    </row>
    <row r="286" spans="1:6" s="311" customFormat="1">
      <c r="A286" s="352" t="s">
        <v>585</v>
      </c>
      <c r="B286" s="308" t="s">
        <v>3002</v>
      </c>
      <c r="D286" s="1525"/>
      <c r="E286" s="1232"/>
      <c r="F286" s="1232"/>
    </row>
    <row r="287" spans="1:6" s="311" customFormat="1">
      <c r="A287" s="318"/>
      <c r="B287" s="308" t="s">
        <v>3000</v>
      </c>
      <c r="C287" s="310" t="s">
        <v>66</v>
      </c>
      <c r="D287" s="1512">
        <v>1</v>
      </c>
      <c r="E287" s="1228"/>
      <c r="F287" s="1229">
        <f>(D287*E287)</f>
        <v>0</v>
      </c>
    </row>
    <row r="288" spans="1:6" s="311" customFormat="1">
      <c r="A288" s="318"/>
      <c r="B288" s="308" t="s">
        <v>3003</v>
      </c>
      <c r="C288" s="310" t="s">
        <v>66</v>
      </c>
      <c r="D288" s="1512">
        <v>2</v>
      </c>
      <c r="E288" s="1228"/>
      <c r="F288" s="1229">
        <f>(D288*E288)</f>
        <v>0</v>
      </c>
    </row>
    <row r="289" spans="1:6" s="311" customFormat="1">
      <c r="A289" s="318"/>
      <c r="B289" s="308" t="s">
        <v>3004</v>
      </c>
      <c r="C289" s="310" t="s">
        <v>66</v>
      </c>
      <c r="D289" s="1512">
        <v>2</v>
      </c>
      <c r="E289" s="1228"/>
      <c r="F289" s="1229">
        <f>(D289*E289)</f>
        <v>0</v>
      </c>
    </row>
    <row r="290" spans="1:6" s="311" customFormat="1">
      <c r="A290" s="318"/>
      <c r="B290" s="308"/>
      <c r="C290" s="310"/>
      <c r="D290" s="1512"/>
      <c r="E290" s="1229"/>
      <c r="F290" s="1229"/>
    </row>
    <row r="291" spans="1:6" ht="65">
      <c r="A291" s="318">
        <v>6</v>
      </c>
      <c r="B291" s="309" t="s">
        <v>6024</v>
      </c>
      <c r="C291" s="359" t="s">
        <v>2873</v>
      </c>
      <c r="D291" s="1526">
        <v>1</v>
      </c>
      <c r="E291" s="1218"/>
      <c r="F291" s="1218"/>
    </row>
    <row r="292" spans="1:6" ht="26">
      <c r="A292" s="352" t="s">
        <v>585</v>
      </c>
      <c r="B292" s="353" t="s">
        <v>3005</v>
      </c>
      <c r="C292" s="310" t="s">
        <v>2873</v>
      </c>
      <c r="D292" s="1512">
        <v>1</v>
      </c>
      <c r="E292" s="1218"/>
      <c r="F292" s="1218"/>
    </row>
    <row r="293" spans="1:6">
      <c r="A293" s="352" t="s">
        <v>585</v>
      </c>
      <c r="B293" s="353" t="s">
        <v>3006</v>
      </c>
      <c r="C293" s="310" t="s">
        <v>66</v>
      </c>
      <c r="D293" s="1512">
        <v>1</v>
      </c>
      <c r="E293" s="1218"/>
      <c r="F293" s="1218"/>
    </row>
    <row r="294" spans="1:6">
      <c r="A294" s="352" t="s">
        <v>585</v>
      </c>
      <c r="B294" s="369" t="s">
        <v>3007</v>
      </c>
      <c r="C294" s="344" t="s">
        <v>66</v>
      </c>
      <c r="D294" s="1522">
        <v>1</v>
      </c>
      <c r="E294" s="1218"/>
      <c r="F294" s="1218"/>
    </row>
    <row r="295" spans="1:6" s="311" customFormat="1" ht="39">
      <c r="A295" s="352" t="s">
        <v>585</v>
      </c>
      <c r="B295" s="355" t="s">
        <v>3008</v>
      </c>
      <c r="C295" s="310"/>
      <c r="D295" s="1512"/>
      <c r="E295" s="1218"/>
      <c r="F295" s="1218"/>
    </row>
    <row r="296" spans="1:6" s="311" customFormat="1">
      <c r="A296" s="352" t="s">
        <v>585</v>
      </c>
      <c r="B296" s="357" t="s">
        <v>3009</v>
      </c>
      <c r="C296" s="310" t="s">
        <v>66</v>
      </c>
      <c r="D296" s="1512">
        <v>1</v>
      </c>
      <c r="E296" s="1218"/>
      <c r="F296" s="1218"/>
    </row>
    <row r="297" spans="1:6" s="311" customFormat="1">
      <c r="A297" s="352" t="s">
        <v>585</v>
      </c>
      <c r="B297" s="353" t="s">
        <v>3010</v>
      </c>
      <c r="C297" s="310" t="s">
        <v>66</v>
      </c>
      <c r="D297" s="1512">
        <v>1</v>
      </c>
      <c r="E297" s="1218"/>
      <c r="F297" s="1218"/>
    </row>
    <row r="298" spans="1:6">
      <c r="A298" s="352" t="s">
        <v>585</v>
      </c>
      <c r="B298" s="353" t="s">
        <v>3011</v>
      </c>
      <c r="C298" s="310" t="s">
        <v>66</v>
      </c>
      <c r="D298" s="1512">
        <v>3</v>
      </c>
      <c r="E298" s="1218"/>
      <c r="F298" s="1218"/>
    </row>
    <row r="299" spans="1:6">
      <c r="A299" s="352" t="s">
        <v>585</v>
      </c>
      <c r="B299" s="353" t="s">
        <v>3012</v>
      </c>
      <c r="C299" s="310" t="s">
        <v>66</v>
      </c>
      <c r="D299" s="1512">
        <v>1</v>
      </c>
      <c r="E299" s="1218"/>
      <c r="F299" s="1218"/>
    </row>
    <row r="300" spans="1:6">
      <c r="A300" s="352" t="s">
        <v>585</v>
      </c>
      <c r="B300" s="353" t="s">
        <v>3013</v>
      </c>
      <c r="C300" s="310" t="s">
        <v>66</v>
      </c>
      <c r="D300" s="1512">
        <v>16</v>
      </c>
      <c r="E300" s="1218"/>
      <c r="F300" s="1218"/>
    </row>
    <row r="301" spans="1:6">
      <c r="A301" s="352" t="s">
        <v>585</v>
      </c>
      <c r="B301" s="369" t="s">
        <v>3014</v>
      </c>
      <c r="C301" s="344"/>
      <c r="D301" s="1512"/>
      <c r="E301" s="1218"/>
      <c r="F301" s="1218"/>
    </row>
    <row r="302" spans="1:6">
      <c r="A302" s="352" t="s">
        <v>585</v>
      </c>
      <c r="B302" s="298" t="s">
        <v>3015</v>
      </c>
      <c r="C302" s="344" t="s">
        <v>66</v>
      </c>
      <c r="D302" s="1512">
        <v>3</v>
      </c>
      <c r="E302" s="1218"/>
      <c r="F302" s="1218"/>
    </row>
    <row r="303" spans="1:6">
      <c r="A303" s="352" t="s">
        <v>585</v>
      </c>
      <c r="B303" s="298" t="s">
        <v>3016</v>
      </c>
      <c r="C303" s="344" t="s">
        <v>66</v>
      </c>
      <c r="D303" s="1512">
        <v>10</v>
      </c>
      <c r="E303" s="1218"/>
      <c r="F303" s="1218"/>
    </row>
    <row r="304" spans="1:6">
      <c r="A304" s="352" t="s">
        <v>585</v>
      </c>
      <c r="B304" s="298" t="s">
        <v>3017</v>
      </c>
      <c r="C304" s="344" t="s">
        <v>66</v>
      </c>
      <c r="D304" s="1512">
        <v>6</v>
      </c>
      <c r="E304" s="1218"/>
      <c r="F304" s="1218"/>
    </row>
    <row r="305" spans="1:6">
      <c r="A305" s="352" t="s">
        <v>585</v>
      </c>
      <c r="B305" s="353" t="s">
        <v>3018</v>
      </c>
      <c r="C305" s="310" t="s">
        <v>66</v>
      </c>
      <c r="D305" s="1512">
        <v>4</v>
      </c>
      <c r="E305" s="1218"/>
      <c r="F305" s="1218"/>
    </row>
    <row r="306" spans="1:6">
      <c r="A306" s="352" t="s">
        <v>585</v>
      </c>
      <c r="B306" s="353" t="s">
        <v>3019</v>
      </c>
      <c r="C306" s="310" t="s">
        <v>2873</v>
      </c>
      <c r="D306" s="1512">
        <v>1</v>
      </c>
      <c r="E306" s="1218"/>
      <c r="F306" s="1218"/>
    </row>
    <row r="307" spans="1:6">
      <c r="A307" s="352" t="s">
        <v>585</v>
      </c>
      <c r="B307" s="353" t="s">
        <v>3020</v>
      </c>
      <c r="C307" s="310" t="s">
        <v>2873</v>
      </c>
      <c r="D307" s="1512">
        <v>1</v>
      </c>
      <c r="E307" s="1218"/>
      <c r="F307" s="1218"/>
    </row>
    <row r="308" spans="1:6">
      <c r="A308" s="318"/>
      <c r="B308" s="370" t="s">
        <v>3021</v>
      </c>
      <c r="C308" s="371" t="s">
        <v>3022</v>
      </c>
      <c r="D308" s="1528">
        <v>1</v>
      </c>
      <c r="E308" s="1228"/>
      <c r="F308" s="1229">
        <f>(D308*E308)</f>
        <v>0</v>
      </c>
    </row>
    <row r="309" spans="1:6" s="311" customFormat="1">
      <c r="A309" s="318"/>
      <c r="B309" s="308"/>
      <c r="C309" s="310"/>
      <c r="D309" s="1512"/>
      <c r="E309" s="1229"/>
      <c r="F309" s="1229"/>
    </row>
    <row r="310" spans="1:6" ht="78">
      <c r="A310" s="318">
        <v>7</v>
      </c>
      <c r="B310" s="322" t="s">
        <v>3023</v>
      </c>
      <c r="C310" s="359" t="s">
        <v>2873</v>
      </c>
      <c r="D310" s="1526">
        <v>1</v>
      </c>
    </row>
    <row r="311" spans="1:6">
      <c r="A311" s="352" t="s">
        <v>585</v>
      </c>
      <c r="B311" s="353" t="s">
        <v>3024</v>
      </c>
      <c r="C311" s="310" t="s">
        <v>66</v>
      </c>
      <c r="D311" s="1512">
        <v>1</v>
      </c>
      <c r="E311" s="1235"/>
      <c r="F311" s="1235"/>
    </row>
    <row r="312" spans="1:6">
      <c r="A312" s="352" t="s">
        <v>585</v>
      </c>
      <c r="B312" s="369" t="s">
        <v>3025</v>
      </c>
      <c r="C312" s="344" t="s">
        <v>66</v>
      </c>
      <c r="D312" s="1522">
        <v>2</v>
      </c>
      <c r="E312" s="1235"/>
      <c r="F312" s="1235"/>
    </row>
    <row r="313" spans="1:6" s="311" customFormat="1" ht="39">
      <c r="A313" s="352" t="s">
        <v>585</v>
      </c>
      <c r="B313" s="355" t="s">
        <v>3008</v>
      </c>
      <c r="C313" s="310"/>
      <c r="D313" s="1512"/>
      <c r="E313" s="1218"/>
      <c r="F313" s="1218"/>
    </row>
    <row r="314" spans="1:6" s="311" customFormat="1">
      <c r="A314" s="352" t="s">
        <v>585</v>
      </c>
      <c r="B314" s="357" t="s">
        <v>3009</v>
      </c>
      <c r="C314" s="310" t="s">
        <v>66</v>
      </c>
      <c r="D314" s="1512">
        <v>1</v>
      </c>
      <c r="E314" s="1218"/>
      <c r="F314" s="1218"/>
    </row>
    <row r="315" spans="1:6" s="311" customFormat="1">
      <c r="A315" s="352" t="s">
        <v>585</v>
      </c>
      <c r="B315" s="353" t="s">
        <v>3010</v>
      </c>
      <c r="C315" s="310" t="s">
        <v>66</v>
      </c>
      <c r="D315" s="1512">
        <v>1</v>
      </c>
      <c r="E315" s="1218"/>
      <c r="F315" s="1218"/>
    </row>
    <row r="316" spans="1:6">
      <c r="A316" s="352" t="s">
        <v>585</v>
      </c>
      <c r="B316" s="353" t="s">
        <v>3026</v>
      </c>
      <c r="C316" s="310" t="s">
        <v>66</v>
      </c>
      <c r="D316" s="1512">
        <v>1</v>
      </c>
      <c r="E316" s="1218"/>
      <c r="F316" s="1218"/>
    </row>
    <row r="317" spans="1:6">
      <c r="A317" s="352" t="s">
        <v>585</v>
      </c>
      <c r="B317" s="353" t="s">
        <v>3012</v>
      </c>
      <c r="C317" s="310" t="s">
        <v>66</v>
      </c>
      <c r="D317" s="1512">
        <v>2</v>
      </c>
      <c r="E317" s="1218"/>
      <c r="F317" s="1218"/>
    </row>
    <row r="318" spans="1:6">
      <c r="A318" s="352" t="s">
        <v>585</v>
      </c>
      <c r="B318" s="353" t="s">
        <v>3013</v>
      </c>
      <c r="C318" s="310" t="s">
        <v>66</v>
      </c>
      <c r="D318" s="1512">
        <v>2</v>
      </c>
      <c r="E318" s="1218"/>
      <c r="F318" s="1218"/>
    </row>
    <row r="319" spans="1:6">
      <c r="A319" s="352" t="s">
        <v>585</v>
      </c>
      <c r="B319" s="369" t="s">
        <v>3027</v>
      </c>
      <c r="C319" s="344" t="s">
        <v>66</v>
      </c>
      <c r="D319" s="1522">
        <v>1</v>
      </c>
      <c r="E319" s="1235"/>
      <c r="F319" s="1235"/>
    </row>
    <row r="320" spans="1:6">
      <c r="A320" s="352" t="s">
        <v>585</v>
      </c>
      <c r="B320" s="369" t="s">
        <v>3028</v>
      </c>
      <c r="C320" s="344" t="s">
        <v>66</v>
      </c>
      <c r="D320" s="1522">
        <v>1</v>
      </c>
      <c r="E320" s="1235"/>
      <c r="F320" s="1235"/>
    </row>
    <row r="321" spans="1:6" ht="26">
      <c r="A321" s="352" t="s">
        <v>585</v>
      </c>
      <c r="B321" s="353" t="s">
        <v>3029</v>
      </c>
      <c r="C321" s="310" t="s">
        <v>66</v>
      </c>
      <c r="D321" s="1512">
        <v>14</v>
      </c>
      <c r="E321" s="1235"/>
      <c r="F321" s="1235"/>
    </row>
    <row r="322" spans="1:6">
      <c r="A322" s="352" t="s">
        <v>585</v>
      </c>
      <c r="B322" s="298" t="s">
        <v>3018</v>
      </c>
      <c r="C322" s="344" t="s">
        <v>66</v>
      </c>
      <c r="D322" s="1522">
        <v>4</v>
      </c>
      <c r="E322" s="1235"/>
      <c r="F322" s="1235"/>
    </row>
    <row r="323" spans="1:6">
      <c r="A323" s="352" t="s">
        <v>585</v>
      </c>
      <c r="B323" s="355" t="s">
        <v>3030</v>
      </c>
      <c r="C323" s="344" t="s">
        <v>2873</v>
      </c>
      <c r="D323" s="1522">
        <v>1</v>
      </c>
      <c r="E323" s="1236"/>
    </row>
    <row r="324" spans="1:6">
      <c r="A324" s="352" t="s">
        <v>585</v>
      </c>
      <c r="B324" s="372" t="s">
        <v>3020</v>
      </c>
      <c r="C324" s="373" t="s">
        <v>2873</v>
      </c>
      <c r="D324" s="1529">
        <v>1</v>
      </c>
    </row>
    <row r="325" spans="1:6">
      <c r="A325" s="354"/>
      <c r="B325" s="374" t="s">
        <v>3021</v>
      </c>
      <c r="C325" s="375" t="s">
        <v>3022</v>
      </c>
      <c r="D325" s="1530">
        <v>1</v>
      </c>
      <c r="E325" s="1228"/>
      <c r="F325" s="1235">
        <f>(D325*E325)</f>
        <v>0</v>
      </c>
    </row>
    <row r="326" spans="1:6" ht="34.5">
      <c r="A326" s="354"/>
      <c r="B326" s="358" t="s">
        <v>3031</v>
      </c>
      <c r="C326" s="344"/>
      <c r="D326" s="1522"/>
      <c r="E326" s="1229"/>
      <c r="F326" s="1235"/>
    </row>
    <row r="327" spans="1:6">
      <c r="A327" s="354"/>
      <c r="B327" s="357"/>
      <c r="C327" s="344"/>
      <c r="D327" s="1522"/>
    </row>
    <row r="328" spans="1:6" s="311" customFormat="1" ht="26.5" thickBot="1">
      <c r="A328" s="1504"/>
      <c r="B328" s="1003" t="s">
        <v>3032</v>
      </c>
      <c r="C328" s="349"/>
      <c r="D328" s="1523"/>
      <c r="E328" s="1227"/>
      <c r="F328" s="1231">
        <f>SUM(F245:F327)</f>
        <v>0</v>
      </c>
    </row>
    <row r="329" spans="1:6" ht="13.5" thickTop="1">
      <c r="A329" s="354"/>
      <c r="B329" s="355"/>
      <c r="C329" s="344"/>
      <c r="D329" s="1522"/>
    </row>
    <row r="330" spans="1:6">
      <c r="A330" s="354"/>
      <c r="B330" s="355"/>
      <c r="C330" s="344"/>
      <c r="D330" s="1522"/>
    </row>
    <row r="331" spans="1:6" s="341" customFormat="1">
      <c r="A331" s="348" t="s">
        <v>3033</v>
      </c>
      <c r="B331" s="1000" t="s">
        <v>3034</v>
      </c>
      <c r="C331" s="998"/>
      <c r="D331" s="1521"/>
      <c r="E331" s="1225"/>
      <c r="F331" s="1225"/>
    </row>
    <row r="332" spans="1:6" s="341" customFormat="1" ht="39">
      <c r="A332" s="1420"/>
      <c r="B332" s="1423" t="s">
        <v>6047</v>
      </c>
      <c r="C332" s="1421"/>
      <c r="D332" s="1531"/>
      <c r="E332" s="1422"/>
      <c r="F332" s="1422"/>
    </row>
    <row r="333" spans="1:6" s="311" customFormat="1">
      <c r="A333" s="346"/>
      <c r="B333" s="376"/>
      <c r="C333" s="349"/>
      <c r="D333" s="1523"/>
      <c r="E333" s="1227"/>
      <c r="F333" s="1227"/>
    </row>
    <row r="334" spans="1:6" s="311" customFormat="1">
      <c r="A334" s="377" t="s">
        <v>2100</v>
      </c>
      <c r="B334" s="378" t="s">
        <v>3035</v>
      </c>
      <c r="C334" s="378"/>
      <c r="D334" s="1532"/>
      <c r="E334" s="1237"/>
      <c r="F334" s="1225"/>
    </row>
    <row r="335" spans="1:6" s="311" customFormat="1">
      <c r="A335" s="379"/>
      <c r="B335" s="380"/>
      <c r="C335" s="381"/>
      <c r="D335" s="395"/>
      <c r="E335" s="382"/>
      <c r="F335" s="382"/>
    </row>
    <row r="336" spans="1:6" s="311" customFormat="1" ht="117">
      <c r="A336" s="318">
        <v>1</v>
      </c>
      <c r="B336" s="384" t="s">
        <v>3036</v>
      </c>
      <c r="C336" s="331"/>
      <c r="D336" s="1518"/>
      <c r="E336" s="385"/>
      <c r="F336" s="385"/>
    </row>
    <row r="337" spans="1:6" s="311" customFormat="1">
      <c r="A337" s="386" t="s">
        <v>3037</v>
      </c>
      <c r="B337" s="383" t="s">
        <v>3038</v>
      </c>
      <c r="C337" s="387" t="s">
        <v>2873</v>
      </c>
      <c r="D337" s="1533">
        <v>1</v>
      </c>
      <c r="E337" s="1228"/>
      <c r="F337" s="1229">
        <f>D337*E337</f>
        <v>0</v>
      </c>
    </row>
    <row r="338" spans="1:6" s="311" customFormat="1">
      <c r="A338" s="386" t="s">
        <v>3037</v>
      </c>
      <c r="B338" s="383" t="s">
        <v>3039</v>
      </c>
      <c r="C338" s="387" t="s">
        <v>2873</v>
      </c>
      <c r="D338" s="1533">
        <v>1</v>
      </c>
      <c r="E338" s="1228"/>
      <c r="F338" s="1229">
        <f>D338*E338</f>
        <v>0</v>
      </c>
    </row>
    <row r="339" spans="1:6" s="311" customFormat="1">
      <c r="A339" s="386" t="s">
        <v>3037</v>
      </c>
      <c r="B339" s="383" t="s">
        <v>3040</v>
      </c>
      <c r="C339" s="387" t="s">
        <v>2873</v>
      </c>
      <c r="D339" s="1533">
        <v>1</v>
      </c>
      <c r="E339" s="1228"/>
      <c r="F339" s="1229">
        <f>D339*E339</f>
        <v>0</v>
      </c>
    </row>
    <row r="340" spans="1:6" s="311" customFormat="1">
      <c r="A340" s="386"/>
      <c r="B340" s="380"/>
      <c r="C340" s="381"/>
      <c r="D340" s="395"/>
      <c r="E340" s="382"/>
      <c r="F340" s="382"/>
    </row>
    <row r="341" spans="1:6" s="311" customFormat="1" ht="130">
      <c r="A341" s="318">
        <v>2</v>
      </c>
      <c r="B341" s="383" t="s">
        <v>3041</v>
      </c>
      <c r="C341" s="387" t="s">
        <v>2873</v>
      </c>
      <c r="D341" s="1533">
        <v>1</v>
      </c>
      <c r="E341" s="1228"/>
      <c r="F341" s="1229">
        <f>D341*E341</f>
        <v>0</v>
      </c>
    </row>
    <row r="342" spans="1:6" s="311" customFormat="1">
      <c r="A342" s="383"/>
      <c r="B342" s="383"/>
      <c r="C342" s="387"/>
      <c r="D342" s="1533"/>
      <c r="E342" s="382"/>
      <c r="F342" s="1229"/>
    </row>
    <row r="343" spans="1:6" s="311" customFormat="1" ht="62">
      <c r="A343" s="318">
        <v>3</v>
      </c>
      <c r="B343" s="384" t="s">
        <v>3042</v>
      </c>
      <c r="C343" s="387"/>
      <c r="D343" s="1533"/>
      <c r="E343" s="388"/>
      <c r="F343" s="1229"/>
    </row>
    <row r="344" spans="1:6" s="311" customFormat="1">
      <c r="A344" s="383"/>
      <c r="B344" s="383" t="s">
        <v>3043</v>
      </c>
      <c r="C344" s="387" t="s">
        <v>2873</v>
      </c>
      <c r="D344" s="1533">
        <v>1</v>
      </c>
      <c r="E344" s="1228"/>
      <c r="F344" s="1229">
        <f>D344*E344</f>
        <v>0</v>
      </c>
    </row>
    <row r="345" spans="1:6" s="311" customFormat="1">
      <c r="A345" s="383"/>
      <c r="B345" s="383"/>
      <c r="C345" s="387"/>
      <c r="D345" s="1533"/>
      <c r="E345" s="382"/>
      <c r="F345" s="1229"/>
    </row>
    <row r="346" spans="1:6" s="311" customFormat="1" ht="101.9" customHeight="1">
      <c r="A346" s="318">
        <v>4</v>
      </c>
      <c r="B346" s="383" t="s">
        <v>3044</v>
      </c>
      <c r="C346" s="387" t="s">
        <v>2873</v>
      </c>
      <c r="D346" s="1533">
        <v>1</v>
      </c>
      <c r="E346" s="1228"/>
      <c r="F346" s="1229">
        <f>D346*E346</f>
        <v>0</v>
      </c>
    </row>
    <row r="347" spans="1:6" s="311" customFormat="1">
      <c r="A347" s="383"/>
      <c r="B347" s="383"/>
      <c r="C347" s="387"/>
      <c r="D347" s="1533"/>
      <c r="E347" s="382"/>
      <c r="F347" s="1229"/>
    </row>
    <row r="348" spans="1:6" s="311" customFormat="1">
      <c r="A348" s="377" t="s">
        <v>2108</v>
      </c>
      <c r="B348" s="378" t="s">
        <v>3045</v>
      </c>
      <c r="C348" s="378"/>
      <c r="D348" s="1532"/>
      <c r="E348" s="1237"/>
      <c r="F348" s="1225"/>
    </row>
    <row r="349" spans="1:6" s="311" customFormat="1">
      <c r="A349" s="389"/>
      <c r="B349" s="390"/>
      <c r="C349" s="389"/>
      <c r="D349" s="395"/>
      <c r="E349" s="1238"/>
      <c r="F349" s="1238"/>
    </row>
    <row r="350" spans="1:6" s="311" customFormat="1">
      <c r="A350" s="377" t="s">
        <v>3046</v>
      </c>
      <c r="B350" s="378" t="s">
        <v>3047</v>
      </c>
      <c r="C350" s="378"/>
      <c r="D350" s="1532"/>
      <c r="E350" s="1237"/>
      <c r="F350" s="1225"/>
    </row>
    <row r="351" spans="1:6" s="311" customFormat="1">
      <c r="A351" s="391"/>
      <c r="B351" s="392"/>
      <c r="C351" s="381"/>
      <c r="D351" s="395"/>
      <c r="E351" s="385"/>
      <c r="F351" s="385"/>
    </row>
    <row r="352" spans="1:6" s="311" customFormat="1">
      <c r="A352" s="318">
        <v>1</v>
      </c>
      <c r="B352" s="383" t="s">
        <v>3048</v>
      </c>
      <c r="C352" s="393"/>
      <c r="D352" s="1534"/>
      <c r="E352" s="382"/>
      <c r="F352" s="382"/>
    </row>
    <row r="353" spans="1:6" s="311" customFormat="1">
      <c r="A353" s="386"/>
      <c r="B353" s="383" t="s">
        <v>3049</v>
      </c>
      <c r="C353" s="387" t="s">
        <v>66</v>
      </c>
      <c r="D353" s="1533">
        <v>1</v>
      </c>
      <c r="E353" s="1228"/>
      <c r="F353" s="1229">
        <f>D353*E353</f>
        <v>0</v>
      </c>
    </row>
    <row r="354" spans="1:6" s="311" customFormat="1">
      <c r="A354" s="386"/>
      <c r="B354" s="394"/>
      <c r="C354" s="381"/>
      <c r="D354" s="395"/>
      <c r="E354" s="382"/>
      <c r="F354" s="382"/>
    </row>
    <row r="355" spans="1:6" s="311" customFormat="1" ht="26">
      <c r="A355" s="318">
        <v>2</v>
      </c>
      <c r="B355" s="383" t="s">
        <v>3050</v>
      </c>
      <c r="C355" s="381"/>
      <c r="D355" s="395"/>
      <c r="E355" s="382"/>
      <c r="F355" s="382"/>
    </row>
    <row r="356" spans="1:6" s="311" customFormat="1">
      <c r="A356" s="386"/>
      <c r="B356" s="383" t="s">
        <v>3051</v>
      </c>
      <c r="C356" s="387" t="s">
        <v>66</v>
      </c>
      <c r="D356" s="1533">
        <v>18</v>
      </c>
      <c r="E356" s="1228"/>
      <c r="F356" s="1229">
        <f>D356*E356</f>
        <v>0</v>
      </c>
    </row>
    <row r="357" spans="1:6" s="311" customFormat="1">
      <c r="A357" s="386"/>
      <c r="B357" s="396"/>
      <c r="C357" s="381"/>
      <c r="D357" s="395"/>
      <c r="E357" s="382"/>
      <c r="F357" s="382"/>
    </row>
    <row r="358" spans="1:6" s="311" customFormat="1">
      <c r="A358" s="318">
        <v>3</v>
      </c>
      <c r="B358" s="383" t="s">
        <v>3052</v>
      </c>
      <c r="C358" s="381"/>
      <c r="D358" s="395"/>
      <c r="E358" s="382"/>
      <c r="F358" s="382"/>
    </row>
    <row r="359" spans="1:6" s="311" customFormat="1">
      <c r="A359" s="386"/>
      <c r="B359" s="383" t="s">
        <v>3053</v>
      </c>
      <c r="C359" s="387" t="s">
        <v>66</v>
      </c>
      <c r="D359" s="1533">
        <v>4</v>
      </c>
      <c r="E359" s="1228"/>
      <c r="F359" s="1229">
        <f>D359*E359</f>
        <v>0</v>
      </c>
    </row>
    <row r="360" spans="1:6" s="311" customFormat="1">
      <c r="A360" s="386"/>
      <c r="B360" s="394"/>
      <c r="C360" s="381"/>
      <c r="D360" s="395"/>
      <c r="E360" s="382"/>
      <c r="F360" s="382"/>
    </row>
    <row r="361" spans="1:6" s="311" customFormat="1">
      <c r="A361" s="318">
        <v>4</v>
      </c>
      <c r="B361" s="383" t="s">
        <v>3054</v>
      </c>
      <c r="C361" s="381"/>
      <c r="D361" s="395"/>
      <c r="E361" s="382"/>
      <c r="F361" s="382"/>
    </row>
    <row r="362" spans="1:6" s="311" customFormat="1">
      <c r="A362" s="386"/>
      <c r="B362" s="383" t="s">
        <v>3055</v>
      </c>
      <c r="C362" s="387" t="s">
        <v>66</v>
      </c>
      <c r="D362" s="1533">
        <v>2</v>
      </c>
      <c r="E362" s="1228"/>
      <c r="F362" s="1229">
        <f>D362*E362</f>
        <v>0</v>
      </c>
    </row>
    <row r="363" spans="1:6" s="311" customFormat="1">
      <c r="A363" s="386"/>
      <c r="B363" s="396"/>
      <c r="C363" s="381"/>
      <c r="D363" s="395"/>
      <c r="E363" s="382"/>
      <c r="F363" s="382"/>
    </row>
    <row r="364" spans="1:6" s="311" customFormat="1">
      <c r="A364" s="318">
        <v>5</v>
      </c>
      <c r="B364" s="383" t="s">
        <v>3056</v>
      </c>
      <c r="C364" s="381"/>
      <c r="D364" s="395"/>
      <c r="E364" s="382"/>
      <c r="F364" s="382"/>
    </row>
    <row r="365" spans="1:6" s="311" customFormat="1">
      <c r="A365" s="386"/>
      <c r="B365" s="383" t="s">
        <v>3057</v>
      </c>
      <c r="C365" s="387" t="s">
        <v>66</v>
      </c>
      <c r="D365" s="1533">
        <v>1</v>
      </c>
      <c r="E365" s="1228"/>
      <c r="F365" s="1229">
        <f>D365*E365</f>
        <v>0</v>
      </c>
    </row>
    <row r="366" spans="1:6" s="311" customFormat="1">
      <c r="A366" s="386"/>
      <c r="B366" s="396"/>
      <c r="C366" s="381"/>
      <c r="D366" s="395"/>
      <c r="E366" s="382"/>
      <c r="F366" s="382"/>
    </row>
    <row r="367" spans="1:6" s="311" customFormat="1">
      <c r="A367" s="318">
        <v>6</v>
      </c>
      <c r="B367" s="383" t="s">
        <v>3058</v>
      </c>
      <c r="C367" s="381"/>
      <c r="D367" s="395"/>
      <c r="E367" s="382"/>
      <c r="F367" s="382"/>
    </row>
    <row r="368" spans="1:6" s="311" customFormat="1" ht="26">
      <c r="A368" s="386"/>
      <c r="B368" s="383" t="s">
        <v>3059</v>
      </c>
      <c r="C368" s="387" t="s">
        <v>66</v>
      </c>
      <c r="D368" s="1533">
        <v>2</v>
      </c>
      <c r="E368" s="1228"/>
      <c r="F368" s="1229">
        <f>D368*E368</f>
        <v>0</v>
      </c>
    </row>
    <row r="369" spans="1:6" s="311" customFormat="1">
      <c r="A369" s="386"/>
      <c r="B369" s="396"/>
      <c r="C369" s="381"/>
      <c r="D369" s="395"/>
      <c r="E369" s="382"/>
      <c r="F369" s="382"/>
    </row>
    <row r="370" spans="1:6" s="311" customFormat="1" ht="65">
      <c r="A370" s="318">
        <v>7</v>
      </c>
      <c r="B370" s="383" t="s">
        <v>3060</v>
      </c>
      <c r="C370" s="387"/>
      <c r="D370" s="395"/>
      <c r="E370" s="382"/>
      <c r="F370" s="382"/>
    </row>
    <row r="371" spans="1:6" s="311" customFormat="1">
      <c r="A371" s="386"/>
      <c r="B371" s="383" t="s">
        <v>3061</v>
      </c>
      <c r="C371" s="387" t="s">
        <v>66</v>
      </c>
      <c r="D371" s="1533">
        <v>1</v>
      </c>
      <c r="E371" s="1228"/>
      <c r="F371" s="1229">
        <f>D371*E371</f>
        <v>0</v>
      </c>
    </row>
    <row r="372" spans="1:6" s="311" customFormat="1">
      <c r="A372" s="386"/>
      <c r="B372" s="383" t="s">
        <v>3062</v>
      </c>
      <c r="C372" s="387" t="s">
        <v>66</v>
      </c>
      <c r="D372" s="1533">
        <v>1</v>
      </c>
      <c r="E372" s="1228"/>
      <c r="F372" s="1229">
        <f>D372*E372</f>
        <v>0</v>
      </c>
    </row>
    <row r="373" spans="1:6" s="311" customFormat="1">
      <c r="A373" s="386"/>
      <c r="B373" s="390"/>
      <c r="C373" s="389"/>
      <c r="D373" s="395"/>
      <c r="E373" s="1238"/>
      <c r="F373" s="1238"/>
    </row>
    <row r="374" spans="1:6" s="311" customFormat="1">
      <c r="A374" s="386"/>
      <c r="B374" s="397" t="s">
        <v>3063</v>
      </c>
      <c r="C374" s="381"/>
      <c r="D374" s="395"/>
      <c r="E374" s="385"/>
      <c r="F374" s="385"/>
    </row>
    <row r="375" spans="1:6" s="311" customFormat="1">
      <c r="A375" s="386"/>
      <c r="B375" s="392"/>
      <c r="C375" s="381"/>
      <c r="D375" s="395"/>
      <c r="E375" s="385"/>
      <c r="F375" s="385"/>
    </row>
    <row r="376" spans="1:6" s="311" customFormat="1" ht="195">
      <c r="A376" s="318">
        <v>8</v>
      </c>
      <c r="B376" s="383" t="s">
        <v>3064</v>
      </c>
      <c r="C376" s="387"/>
      <c r="D376" s="395"/>
      <c r="E376" s="382"/>
      <c r="F376" s="382"/>
    </row>
    <row r="377" spans="1:6" s="311" customFormat="1">
      <c r="A377" s="386"/>
      <c r="B377" s="383" t="s">
        <v>3065</v>
      </c>
      <c r="C377" s="387" t="s">
        <v>66</v>
      </c>
      <c r="D377" s="1533">
        <v>1</v>
      </c>
      <c r="E377" s="1228"/>
      <c r="F377" s="1229">
        <f>D377*E377</f>
        <v>0</v>
      </c>
    </row>
    <row r="378" spans="1:6" s="311" customFormat="1">
      <c r="A378" s="386"/>
      <c r="B378" s="398"/>
      <c r="C378" s="399"/>
      <c r="D378" s="1535"/>
      <c r="E378" s="388"/>
      <c r="F378" s="388"/>
    </row>
    <row r="379" spans="1:6" s="311" customFormat="1" ht="39">
      <c r="A379" s="318">
        <v>9</v>
      </c>
      <c r="B379" s="383" t="s">
        <v>3066</v>
      </c>
      <c r="C379" s="381"/>
      <c r="D379" s="395"/>
      <c r="E379" s="382"/>
      <c r="F379" s="382"/>
    </row>
    <row r="380" spans="1:6" s="311" customFormat="1">
      <c r="A380" s="386"/>
      <c r="B380" s="383" t="s">
        <v>3067</v>
      </c>
      <c r="C380" s="387" t="s">
        <v>66</v>
      </c>
      <c r="D380" s="1533">
        <v>4</v>
      </c>
      <c r="E380" s="1228"/>
      <c r="F380" s="1229">
        <f>D380*E380</f>
        <v>0</v>
      </c>
    </row>
    <row r="381" spans="1:6" s="311" customFormat="1">
      <c r="A381" s="386"/>
      <c r="B381" s="400"/>
      <c r="C381" s="399"/>
      <c r="D381" s="1535"/>
      <c r="E381" s="388"/>
      <c r="F381" s="388"/>
    </row>
    <row r="382" spans="1:6" s="311" customFormat="1" ht="52">
      <c r="A382" s="318">
        <v>10</v>
      </c>
      <c r="B382" s="383" t="s">
        <v>3068</v>
      </c>
      <c r="C382" s="381"/>
      <c r="D382" s="395"/>
      <c r="E382" s="382"/>
      <c r="F382" s="382"/>
    </row>
    <row r="383" spans="1:6" s="311" customFormat="1">
      <c r="A383" s="386"/>
      <c r="B383" s="383" t="s">
        <v>3069</v>
      </c>
      <c r="C383" s="387" t="s">
        <v>66</v>
      </c>
      <c r="D383" s="1533">
        <v>1</v>
      </c>
      <c r="E383" s="1228"/>
      <c r="F383" s="1229">
        <f>D383*E383</f>
        <v>0</v>
      </c>
    </row>
    <row r="384" spans="1:6" s="311" customFormat="1">
      <c r="A384" s="386"/>
      <c r="B384" s="400"/>
      <c r="C384" s="399"/>
      <c r="D384" s="1535"/>
      <c r="E384" s="388"/>
      <c r="F384" s="388"/>
    </row>
    <row r="385" spans="1:6" s="311" customFormat="1" ht="39">
      <c r="A385" s="318">
        <v>11</v>
      </c>
      <c r="B385" s="383" t="s">
        <v>3070</v>
      </c>
      <c r="C385" s="381"/>
      <c r="D385" s="395"/>
      <c r="E385" s="382"/>
      <c r="F385" s="382"/>
    </row>
    <row r="386" spans="1:6" s="311" customFormat="1">
      <c r="A386" s="386"/>
      <c r="B386" s="383" t="s">
        <v>3071</v>
      </c>
      <c r="C386" s="387" t="s">
        <v>66</v>
      </c>
      <c r="D386" s="1533">
        <v>4</v>
      </c>
      <c r="E386" s="1228"/>
      <c r="F386" s="1229">
        <f>D386*E386</f>
        <v>0</v>
      </c>
    </row>
    <row r="387" spans="1:6" s="311" customFormat="1">
      <c r="A387" s="386"/>
      <c r="B387" s="401"/>
      <c r="C387" s="381"/>
      <c r="D387" s="395"/>
      <c r="E387" s="385"/>
      <c r="F387" s="385"/>
    </row>
    <row r="388" spans="1:6" s="311" customFormat="1" ht="121.75" customHeight="1">
      <c r="A388" s="318">
        <v>12</v>
      </c>
      <c r="B388" s="383" t="s">
        <v>6053</v>
      </c>
      <c r="C388" s="387" t="s">
        <v>2873</v>
      </c>
      <c r="D388" s="1533">
        <v>1</v>
      </c>
      <c r="E388" s="1228"/>
      <c r="F388" s="1229">
        <f>D388*E388</f>
        <v>0</v>
      </c>
    </row>
    <row r="389" spans="1:6" s="311" customFormat="1">
      <c r="A389" s="386"/>
      <c r="B389" s="401"/>
      <c r="C389" s="381"/>
      <c r="D389" s="395"/>
      <c r="E389" s="382"/>
      <c r="F389" s="382"/>
    </row>
    <row r="390" spans="1:6" s="311" customFormat="1">
      <c r="A390" s="377" t="s">
        <v>2114</v>
      </c>
      <c r="B390" s="378" t="s">
        <v>3072</v>
      </c>
      <c r="C390" s="378"/>
      <c r="D390" s="1532"/>
      <c r="E390" s="1237"/>
      <c r="F390" s="1225"/>
    </row>
    <row r="391" spans="1:6" s="311" customFormat="1">
      <c r="A391" s="405"/>
      <c r="B391" s="406"/>
      <c r="C391" s="405"/>
      <c r="D391" s="1536"/>
      <c r="E391" s="1239"/>
      <c r="F391" s="1239"/>
    </row>
    <row r="392" spans="1:6" s="311" customFormat="1">
      <c r="A392" s="386"/>
      <c r="B392" s="397" t="s">
        <v>3063</v>
      </c>
      <c r="C392" s="381"/>
      <c r="D392" s="395"/>
      <c r="E392" s="385"/>
      <c r="F392" s="385"/>
    </row>
    <row r="393" spans="1:6" s="311" customFormat="1">
      <c r="A393" s="386" t="s">
        <v>3037</v>
      </c>
      <c r="B393" s="392"/>
      <c r="C393" s="381"/>
      <c r="D393" s="395"/>
      <c r="E393" s="385"/>
      <c r="F393" s="385"/>
    </row>
    <row r="394" spans="1:6" s="311" customFormat="1" ht="104">
      <c r="A394" s="318">
        <v>1</v>
      </c>
      <c r="B394" s="384" t="s">
        <v>3073</v>
      </c>
      <c r="C394" s="383"/>
      <c r="D394" s="1537"/>
      <c r="E394" s="1240"/>
      <c r="F394" s="1240"/>
    </row>
    <row r="395" spans="1:6" s="311" customFormat="1">
      <c r="A395" s="386"/>
      <c r="B395" s="383" t="s">
        <v>3074</v>
      </c>
      <c r="C395" s="387" t="s">
        <v>66</v>
      </c>
      <c r="D395" s="1533">
        <v>9</v>
      </c>
      <c r="E395" s="1228"/>
      <c r="F395" s="1229">
        <f>D395*E395</f>
        <v>0</v>
      </c>
    </row>
    <row r="396" spans="1:6" s="311" customFormat="1">
      <c r="A396" s="386"/>
      <c r="B396" s="398"/>
      <c r="C396" s="399"/>
      <c r="D396" s="1535"/>
      <c r="E396" s="388"/>
      <c r="F396" s="388"/>
    </row>
    <row r="397" spans="1:6" s="311" customFormat="1" ht="65">
      <c r="A397" s="318">
        <v>2</v>
      </c>
      <c r="B397" s="383" t="s">
        <v>3075</v>
      </c>
      <c r="C397" s="383"/>
      <c r="D397" s="1537"/>
      <c r="E397" s="1240"/>
      <c r="F397" s="1240"/>
    </row>
    <row r="398" spans="1:6" s="311" customFormat="1">
      <c r="A398" s="386"/>
      <c r="B398" s="383" t="s">
        <v>3076</v>
      </c>
      <c r="C398" s="387" t="s">
        <v>66</v>
      </c>
      <c r="D398" s="1533">
        <v>14</v>
      </c>
      <c r="E398" s="1228"/>
      <c r="F398" s="1229">
        <f>D398*E398</f>
        <v>0</v>
      </c>
    </row>
    <row r="399" spans="1:6" s="311" customFormat="1">
      <c r="A399" s="386"/>
      <c r="B399" s="400"/>
      <c r="C399" s="399"/>
      <c r="D399" s="1535"/>
      <c r="E399" s="388"/>
      <c r="F399" s="388"/>
    </row>
    <row r="400" spans="1:6" s="311" customFormat="1">
      <c r="A400" s="318">
        <v>3</v>
      </c>
      <c r="B400" s="383" t="s">
        <v>3077</v>
      </c>
      <c r="C400" s="383"/>
      <c r="D400" s="1537"/>
      <c r="E400" s="1240"/>
      <c r="F400" s="1240"/>
    </row>
    <row r="401" spans="1:6" s="311" customFormat="1">
      <c r="A401" s="386"/>
      <c r="B401" s="383" t="s">
        <v>3078</v>
      </c>
      <c r="C401" s="387" t="s">
        <v>66</v>
      </c>
      <c r="D401" s="1533">
        <v>3</v>
      </c>
      <c r="E401" s="1228"/>
      <c r="F401" s="1229">
        <f>D401*E401</f>
        <v>0</v>
      </c>
    </row>
    <row r="402" spans="1:6" s="311" customFormat="1">
      <c r="A402" s="386"/>
      <c r="B402" s="394"/>
      <c r="C402" s="381"/>
      <c r="D402" s="395"/>
      <c r="E402" s="382"/>
      <c r="F402" s="382"/>
    </row>
    <row r="403" spans="1:6" s="311" customFormat="1">
      <c r="A403" s="318">
        <v>4</v>
      </c>
      <c r="B403" s="383" t="s">
        <v>3079</v>
      </c>
      <c r="C403" s="383"/>
      <c r="D403" s="1537"/>
      <c r="E403" s="1240"/>
      <c r="F403" s="1240"/>
    </row>
    <row r="404" spans="1:6" s="311" customFormat="1">
      <c r="A404" s="386"/>
      <c r="B404" s="383" t="s">
        <v>3080</v>
      </c>
      <c r="C404" s="387" t="s">
        <v>66</v>
      </c>
      <c r="D404" s="1533">
        <v>5</v>
      </c>
      <c r="E404" s="1228"/>
      <c r="F404" s="1229">
        <f>D404*E404</f>
        <v>0</v>
      </c>
    </row>
    <row r="405" spans="1:6" s="311" customFormat="1">
      <c r="A405" s="386"/>
      <c r="B405" s="394"/>
      <c r="C405" s="381"/>
      <c r="D405" s="395"/>
      <c r="E405" s="382"/>
      <c r="F405" s="382"/>
    </row>
    <row r="406" spans="1:6" s="311" customFormat="1" ht="117">
      <c r="A406" s="318">
        <v>5</v>
      </c>
      <c r="B406" s="383" t="s">
        <v>3081</v>
      </c>
      <c r="C406" s="383"/>
      <c r="D406" s="1537"/>
      <c r="E406" s="1240"/>
      <c r="F406" s="1240"/>
    </row>
    <row r="407" spans="1:6" s="311" customFormat="1" ht="26">
      <c r="A407" s="386"/>
      <c r="B407" s="1507" t="s">
        <v>3082</v>
      </c>
      <c r="C407" s="387" t="s">
        <v>66</v>
      </c>
      <c r="D407" s="1533">
        <v>40</v>
      </c>
      <c r="E407" s="1228"/>
      <c r="F407" s="1229">
        <f>D407*E407</f>
        <v>0</v>
      </c>
    </row>
    <row r="408" spans="1:6" s="311" customFormat="1">
      <c r="A408" s="386"/>
      <c r="B408" s="400"/>
      <c r="C408" s="399"/>
      <c r="D408" s="1535"/>
      <c r="E408" s="388"/>
      <c r="F408" s="388"/>
    </row>
    <row r="409" spans="1:6" s="311" customFormat="1" ht="39">
      <c r="A409" s="318">
        <v>6</v>
      </c>
      <c r="B409" s="383" t="s">
        <v>3083</v>
      </c>
      <c r="C409" s="383"/>
      <c r="D409" s="1537"/>
      <c r="E409" s="1240"/>
      <c r="F409" s="1240"/>
    </row>
    <row r="410" spans="1:6" s="311" customFormat="1" ht="26">
      <c r="A410" s="386"/>
      <c r="B410" s="1507" t="s">
        <v>3084</v>
      </c>
      <c r="C410" s="387" t="s">
        <v>66</v>
      </c>
      <c r="D410" s="1533">
        <v>17</v>
      </c>
      <c r="E410" s="1228"/>
      <c r="F410" s="1229">
        <f>D410*E410</f>
        <v>0</v>
      </c>
    </row>
    <row r="411" spans="1:6" s="311" customFormat="1">
      <c r="A411" s="386"/>
      <c r="B411" s="400"/>
      <c r="C411" s="399"/>
      <c r="D411" s="1535"/>
      <c r="E411" s="388"/>
      <c r="F411" s="388"/>
    </row>
    <row r="412" spans="1:6" s="311" customFormat="1">
      <c r="A412" s="318">
        <v>7</v>
      </c>
      <c r="B412" s="383" t="s">
        <v>3085</v>
      </c>
      <c r="C412" s="383"/>
      <c r="D412" s="1537"/>
      <c r="E412" s="1240"/>
      <c r="F412" s="1240"/>
    </row>
    <row r="413" spans="1:6" s="311" customFormat="1">
      <c r="A413" s="386"/>
      <c r="B413" s="383" t="s">
        <v>3086</v>
      </c>
      <c r="C413" s="387" t="s">
        <v>66</v>
      </c>
      <c r="D413" s="1533">
        <v>66</v>
      </c>
      <c r="E413" s="1228"/>
      <c r="F413" s="1229">
        <f>D413*E413</f>
        <v>0</v>
      </c>
    </row>
    <row r="414" spans="1:6" s="311" customFormat="1">
      <c r="A414" s="386"/>
      <c r="B414" s="407"/>
      <c r="C414" s="408"/>
      <c r="D414" s="1538"/>
      <c r="E414" s="409"/>
      <c r="F414" s="409"/>
    </row>
    <row r="415" spans="1:6" s="311" customFormat="1" ht="26">
      <c r="A415" s="318">
        <v>8</v>
      </c>
      <c r="B415" s="383" t="s">
        <v>3087</v>
      </c>
      <c r="C415" s="383"/>
      <c r="D415" s="1537"/>
      <c r="E415" s="1240"/>
      <c r="F415" s="1240"/>
    </row>
    <row r="416" spans="1:6" s="311" customFormat="1">
      <c r="A416" s="386"/>
      <c r="B416" s="383" t="s">
        <v>3088</v>
      </c>
      <c r="C416" s="387" t="s">
        <v>66</v>
      </c>
      <c r="D416" s="1533">
        <v>104</v>
      </c>
      <c r="E416" s="1228"/>
      <c r="F416" s="1229">
        <f>D416*E416</f>
        <v>0</v>
      </c>
    </row>
    <row r="417" spans="1:6" s="311" customFormat="1">
      <c r="A417" s="386"/>
      <c r="B417" s="400"/>
      <c r="C417" s="399"/>
      <c r="D417" s="1535"/>
      <c r="E417" s="388"/>
      <c r="F417" s="388"/>
    </row>
    <row r="418" spans="1:6" s="311" customFormat="1" ht="26">
      <c r="A418" s="318">
        <v>9</v>
      </c>
      <c r="B418" s="383" t="s">
        <v>6054</v>
      </c>
      <c r="C418" s="387" t="s">
        <v>2873</v>
      </c>
      <c r="D418" s="1533">
        <v>1</v>
      </c>
      <c r="E418" s="1228"/>
      <c r="F418" s="1229">
        <f>D418*E418</f>
        <v>0</v>
      </c>
    </row>
    <row r="419" spans="1:6" s="311" customFormat="1">
      <c r="A419" s="386"/>
      <c r="B419" s="401"/>
      <c r="C419" s="381"/>
      <c r="D419" s="395"/>
      <c r="E419" s="382"/>
      <c r="F419" s="382"/>
    </row>
    <row r="420" spans="1:6" s="311" customFormat="1" ht="121.75" customHeight="1">
      <c r="A420" s="318">
        <v>10</v>
      </c>
      <c r="B420" s="383" t="s">
        <v>6055</v>
      </c>
      <c r="C420" s="387" t="s">
        <v>2873</v>
      </c>
      <c r="D420" s="1533">
        <v>1</v>
      </c>
      <c r="E420" s="1228"/>
      <c r="F420" s="1229">
        <f>D420*E420</f>
        <v>0</v>
      </c>
    </row>
    <row r="421" spans="1:6" s="311" customFormat="1">
      <c r="A421" s="386"/>
      <c r="B421" s="401"/>
      <c r="C421" s="381"/>
      <c r="D421" s="395"/>
      <c r="E421" s="382"/>
      <c r="F421" s="382"/>
    </row>
    <row r="422" spans="1:6" s="311" customFormat="1">
      <c r="A422" s="402"/>
      <c r="B422" s="403"/>
      <c r="C422" s="402"/>
      <c r="D422" s="1539"/>
      <c r="E422" s="404"/>
      <c r="F422" s="1241"/>
    </row>
    <row r="423" spans="1:6" s="311" customFormat="1">
      <c r="A423" s="377" t="s">
        <v>2122</v>
      </c>
      <c r="B423" s="378" t="s">
        <v>3090</v>
      </c>
      <c r="C423" s="378"/>
      <c r="D423" s="1532"/>
      <c r="E423" s="1237"/>
      <c r="F423" s="1225"/>
    </row>
    <row r="424" spans="1:6" s="311" customFormat="1">
      <c r="A424" s="405"/>
      <c r="B424" s="411"/>
      <c r="C424" s="405"/>
      <c r="D424" s="1536"/>
      <c r="E424" s="412"/>
      <c r="F424" s="412"/>
    </row>
    <row r="425" spans="1:6" s="311" customFormat="1" ht="65">
      <c r="A425" s="318">
        <v>1</v>
      </c>
      <c r="B425" s="1413" t="s">
        <v>6025</v>
      </c>
      <c r="C425" s="387" t="s">
        <v>66</v>
      </c>
      <c r="D425" s="1533">
        <v>1</v>
      </c>
      <c r="E425" s="1229"/>
      <c r="F425" s="1229"/>
    </row>
    <row r="426" spans="1:6" s="311" customFormat="1" ht="26">
      <c r="A426" s="352" t="s">
        <v>585</v>
      </c>
      <c r="B426" s="413" t="s">
        <v>3091</v>
      </c>
      <c r="C426" s="387" t="s">
        <v>66</v>
      </c>
      <c r="D426" s="1533">
        <v>1</v>
      </c>
      <c r="E426" s="1229"/>
      <c r="F426" s="1229"/>
    </row>
    <row r="427" spans="1:6" s="311" customFormat="1" ht="26">
      <c r="A427" s="352" t="s">
        <v>585</v>
      </c>
      <c r="B427" s="413" t="s">
        <v>3092</v>
      </c>
      <c r="C427" s="387" t="s">
        <v>53</v>
      </c>
      <c r="D427" s="1533">
        <v>3</v>
      </c>
      <c r="E427" s="1229"/>
      <c r="F427" s="1229"/>
    </row>
    <row r="428" spans="1:6" s="311" customFormat="1" ht="26">
      <c r="A428" s="352" t="s">
        <v>585</v>
      </c>
      <c r="B428" s="413" t="s">
        <v>3093</v>
      </c>
      <c r="C428" s="387" t="s">
        <v>66</v>
      </c>
      <c r="D428" s="1533">
        <v>1</v>
      </c>
      <c r="E428" s="1229"/>
      <c r="F428" s="1229"/>
    </row>
    <row r="429" spans="1:6" s="311" customFormat="1" ht="26">
      <c r="A429" s="352" t="s">
        <v>585</v>
      </c>
      <c r="B429" s="413" t="s">
        <v>3094</v>
      </c>
      <c r="C429" s="387" t="s">
        <v>66</v>
      </c>
      <c r="D429" s="1533">
        <v>12</v>
      </c>
      <c r="E429" s="1229"/>
      <c r="F429" s="1229"/>
    </row>
    <row r="430" spans="1:6" s="311" customFormat="1" ht="26">
      <c r="A430" s="352" t="s">
        <v>585</v>
      </c>
      <c r="B430" s="413" t="s">
        <v>3095</v>
      </c>
      <c r="C430" s="387" t="s">
        <v>66</v>
      </c>
      <c r="D430" s="1533">
        <v>1</v>
      </c>
      <c r="E430" s="1229"/>
      <c r="F430" s="1229"/>
    </row>
    <row r="431" spans="1:6" s="311" customFormat="1" ht="39">
      <c r="A431" s="352" t="s">
        <v>585</v>
      </c>
      <c r="B431" s="413" t="s">
        <v>3096</v>
      </c>
      <c r="C431" s="387" t="s">
        <v>66</v>
      </c>
      <c r="D431" s="1533">
        <v>17</v>
      </c>
      <c r="E431" s="1229"/>
      <c r="F431" s="1229"/>
    </row>
    <row r="432" spans="1:6" s="311" customFormat="1" ht="26">
      <c r="A432" s="352" t="s">
        <v>585</v>
      </c>
      <c r="B432" s="413" t="s">
        <v>3097</v>
      </c>
      <c r="C432" s="387" t="s">
        <v>66</v>
      </c>
      <c r="D432" s="1533">
        <v>7</v>
      </c>
      <c r="E432" s="1229"/>
      <c r="F432" s="1229"/>
    </row>
    <row r="433" spans="1:6" s="311" customFormat="1" ht="39">
      <c r="A433" s="352" t="s">
        <v>585</v>
      </c>
      <c r="B433" s="413" t="s">
        <v>3098</v>
      </c>
      <c r="C433" s="387" t="s">
        <v>2873</v>
      </c>
      <c r="D433" s="1533">
        <v>17</v>
      </c>
      <c r="E433" s="1229"/>
      <c r="F433" s="1229"/>
    </row>
    <row r="434" spans="1:6" s="311" customFormat="1" ht="26">
      <c r="A434" s="352" t="s">
        <v>585</v>
      </c>
      <c r="B434" s="413" t="s">
        <v>3099</v>
      </c>
      <c r="C434" s="387" t="s">
        <v>66</v>
      </c>
      <c r="D434" s="1533">
        <v>1</v>
      </c>
      <c r="E434" s="1229"/>
      <c r="F434" s="1229"/>
    </row>
    <row r="435" spans="1:6" s="311" customFormat="1">
      <c r="A435" s="352" t="s">
        <v>585</v>
      </c>
      <c r="B435" s="413" t="s">
        <v>3100</v>
      </c>
      <c r="C435" s="387" t="s">
        <v>66</v>
      </c>
      <c r="D435" s="1533">
        <v>1</v>
      </c>
      <c r="E435" s="1229"/>
      <c r="F435" s="1229"/>
    </row>
    <row r="436" spans="1:6" s="311" customFormat="1" ht="39">
      <c r="A436" s="352" t="s">
        <v>585</v>
      </c>
      <c r="B436" s="413" t="s">
        <v>3101</v>
      </c>
      <c r="C436" s="387" t="s">
        <v>66</v>
      </c>
      <c r="D436" s="1533">
        <v>1</v>
      </c>
      <c r="E436" s="1229"/>
      <c r="F436" s="1229"/>
    </row>
    <row r="437" spans="1:6" s="311" customFormat="1">
      <c r="A437" s="352" t="s">
        <v>585</v>
      </c>
      <c r="B437" s="413" t="s">
        <v>3102</v>
      </c>
      <c r="C437" s="387" t="s">
        <v>66</v>
      </c>
      <c r="D437" s="1533">
        <v>1</v>
      </c>
      <c r="E437" s="1229"/>
      <c r="F437" s="1229"/>
    </row>
    <row r="438" spans="1:6" s="311" customFormat="1">
      <c r="A438" s="352" t="s">
        <v>585</v>
      </c>
      <c r="B438" s="413" t="s">
        <v>3103</v>
      </c>
      <c r="C438" s="387" t="s">
        <v>66</v>
      </c>
      <c r="D438" s="1533">
        <v>1</v>
      </c>
      <c r="E438" s="1229"/>
      <c r="F438" s="1229"/>
    </row>
    <row r="439" spans="1:6" s="311" customFormat="1" ht="52">
      <c r="A439" s="352" t="s">
        <v>585</v>
      </c>
      <c r="B439" s="413" t="s">
        <v>3104</v>
      </c>
      <c r="C439" s="387" t="s">
        <v>66</v>
      </c>
      <c r="D439" s="1533">
        <v>4</v>
      </c>
      <c r="E439" s="1229"/>
      <c r="F439" s="1229"/>
    </row>
    <row r="440" spans="1:6" s="311" customFormat="1">
      <c r="A440" s="352" t="s">
        <v>585</v>
      </c>
      <c r="B440" s="413" t="s">
        <v>3105</v>
      </c>
      <c r="C440" s="387" t="s">
        <v>2873</v>
      </c>
      <c r="D440" s="1533">
        <v>1</v>
      </c>
      <c r="E440" s="1229"/>
      <c r="F440" s="1229"/>
    </row>
    <row r="441" spans="1:6" s="311" customFormat="1" ht="26">
      <c r="A441" s="352" t="s">
        <v>585</v>
      </c>
      <c r="B441" s="413" t="s">
        <v>3106</v>
      </c>
      <c r="C441" s="387" t="s">
        <v>66</v>
      </c>
      <c r="D441" s="1533">
        <v>200</v>
      </c>
      <c r="E441" s="1229"/>
      <c r="F441" s="1229"/>
    </row>
    <row r="442" spans="1:6" s="311" customFormat="1" ht="26">
      <c r="A442" s="352" t="s">
        <v>585</v>
      </c>
      <c r="B442" s="413" t="s">
        <v>3107</v>
      </c>
      <c r="C442" s="387" t="s">
        <v>53</v>
      </c>
      <c r="D442" s="1533">
        <v>2</v>
      </c>
      <c r="E442" s="1229"/>
      <c r="F442" s="1229"/>
    </row>
    <row r="443" spans="1:6" s="311" customFormat="1" ht="52">
      <c r="A443" s="352" t="s">
        <v>585</v>
      </c>
      <c r="B443" s="413" t="s">
        <v>3108</v>
      </c>
      <c r="C443" s="387" t="s">
        <v>2873</v>
      </c>
      <c r="D443" s="1533">
        <v>1</v>
      </c>
      <c r="E443" s="1229"/>
      <c r="F443" s="1229"/>
    </row>
    <row r="444" spans="1:6" s="311" customFormat="1">
      <c r="A444" s="386"/>
      <c r="B444" s="374" t="s">
        <v>3021</v>
      </c>
      <c r="C444" s="375" t="s">
        <v>3022</v>
      </c>
      <c r="D444" s="1530">
        <v>1</v>
      </c>
      <c r="E444" s="1228"/>
      <c r="F444" s="1235">
        <f>(D444*E444)</f>
        <v>0</v>
      </c>
    </row>
    <row r="445" spans="1:6" s="311" customFormat="1">
      <c r="A445" s="414"/>
      <c r="B445" s="415"/>
      <c r="C445" s="414"/>
      <c r="D445" s="1540"/>
      <c r="E445" s="412"/>
      <c r="F445" s="416"/>
    </row>
    <row r="446" spans="1:6" s="311" customFormat="1">
      <c r="A446" s="377" t="s">
        <v>2192</v>
      </c>
      <c r="B446" s="378" t="s">
        <v>3109</v>
      </c>
      <c r="C446" s="378"/>
      <c r="D446" s="1532"/>
      <c r="E446" s="1237"/>
      <c r="F446" s="1225"/>
    </row>
    <row r="447" spans="1:6" s="311" customFormat="1">
      <c r="A447" s="405"/>
      <c r="B447" s="411"/>
      <c r="C447" s="405"/>
      <c r="D447" s="1536"/>
      <c r="E447" s="412"/>
      <c r="F447" s="412"/>
    </row>
    <row r="448" spans="1:6" s="311" customFormat="1" ht="52">
      <c r="A448" s="318">
        <v>1</v>
      </c>
      <c r="B448" s="383" t="s">
        <v>3110</v>
      </c>
      <c r="C448" s="387" t="s">
        <v>66</v>
      </c>
      <c r="D448" s="1533">
        <v>1</v>
      </c>
      <c r="E448" s="1229"/>
      <c r="F448" s="1229"/>
    </row>
    <row r="449" spans="1:6" s="311" customFormat="1" ht="26">
      <c r="A449" s="352" t="s">
        <v>585</v>
      </c>
      <c r="B449" s="383" t="s">
        <v>3111</v>
      </c>
      <c r="C449" s="387" t="s">
        <v>66</v>
      </c>
      <c r="D449" s="1533">
        <v>1</v>
      </c>
      <c r="E449" s="1229"/>
      <c r="F449" s="1229"/>
    </row>
    <row r="450" spans="1:6" s="311" customFormat="1" ht="39">
      <c r="A450" s="352" t="s">
        <v>585</v>
      </c>
      <c r="B450" s="383" t="s">
        <v>3096</v>
      </c>
      <c r="C450" s="387" t="s">
        <v>66</v>
      </c>
      <c r="D450" s="1533">
        <v>4</v>
      </c>
      <c r="E450" s="1229"/>
      <c r="F450" s="1229"/>
    </row>
    <row r="451" spans="1:6" s="311" customFormat="1" ht="39">
      <c r="A451" s="352" t="s">
        <v>585</v>
      </c>
      <c r="B451" s="383" t="s">
        <v>3098</v>
      </c>
      <c r="C451" s="387" t="s">
        <v>2873</v>
      </c>
      <c r="D451" s="1533">
        <v>4</v>
      </c>
      <c r="E451" s="1229"/>
      <c r="F451" s="1229"/>
    </row>
    <row r="452" spans="1:6" s="311" customFormat="1" ht="26">
      <c r="A452" s="352" t="s">
        <v>585</v>
      </c>
      <c r="B452" s="383" t="s">
        <v>3112</v>
      </c>
      <c r="C452" s="387" t="s">
        <v>66</v>
      </c>
      <c r="D452" s="1533">
        <v>1</v>
      </c>
      <c r="E452" s="1229"/>
      <c r="F452" s="1229"/>
    </row>
    <row r="453" spans="1:6" s="311" customFormat="1">
      <c r="A453" s="352" t="s">
        <v>585</v>
      </c>
      <c r="B453" s="383" t="s">
        <v>3105</v>
      </c>
      <c r="C453" s="387" t="s">
        <v>2873</v>
      </c>
      <c r="D453" s="1533">
        <v>1</v>
      </c>
      <c r="E453" s="1229"/>
      <c r="F453" s="1229"/>
    </row>
    <row r="454" spans="1:6" s="311" customFormat="1" ht="26">
      <c r="A454" s="352" t="s">
        <v>585</v>
      </c>
      <c r="B454" s="383" t="s">
        <v>3106</v>
      </c>
      <c r="C454" s="387" t="s">
        <v>66</v>
      </c>
      <c r="D454" s="1533">
        <v>20</v>
      </c>
      <c r="E454" s="1229"/>
      <c r="F454" s="1229"/>
    </row>
    <row r="455" spans="1:6" s="311" customFormat="1" ht="26">
      <c r="A455" s="352" t="s">
        <v>585</v>
      </c>
      <c r="B455" s="383" t="s">
        <v>3107</v>
      </c>
      <c r="C455" s="387" t="s">
        <v>53</v>
      </c>
      <c r="D455" s="1533">
        <v>2</v>
      </c>
      <c r="E455" s="1229"/>
      <c r="F455" s="1229"/>
    </row>
    <row r="456" spans="1:6" s="311" customFormat="1" ht="52">
      <c r="A456" s="352" t="s">
        <v>585</v>
      </c>
      <c r="B456" s="383" t="s">
        <v>3108</v>
      </c>
      <c r="C456" s="387" t="s">
        <v>2873</v>
      </c>
      <c r="D456" s="1533">
        <v>1</v>
      </c>
      <c r="E456" s="1229"/>
      <c r="F456" s="1229"/>
    </row>
    <row r="457" spans="1:6" s="311" customFormat="1">
      <c r="A457" s="386"/>
      <c r="B457" s="374" t="s">
        <v>3021</v>
      </c>
      <c r="C457" s="375" t="s">
        <v>3022</v>
      </c>
      <c r="D457" s="1530">
        <v>7</v>
      </c>
      <c r="E457" s="1242"/>
      <c r="F457" s="1235">
        <f>(D457*E457)</f>
        <v>0</v>
      </c>
    </row>
    <row r="458" spans="1:6" s="311" customFormat="1">
      <c r="A458" s="405"/>
      <c r="B458" s="411"/>
      <c r="C458" s="405"/>
      <c r="D458" s="1536"/>
      <c r="E458" s="412"/>
      <c r="F458" s="412"/>
    </row>
    <row r="459" spans="1:6" s="311" customFormat="1" ht="37.4" customHeight="1">
      <c r="A459" s="377" t="s">
        <v>2221</v>
      </c>
      <c r="B459" s="417" t="s">
        <v>3113</v>
      </c>
      <c r="C459" s="378"/>
      <c r="D459" s="1532"/>
      <c r="E459" s="1237"/>
      <c r="F459" s="1225"/>
    </row>
    <row r="460" spans="1:6" s="311" customFormat="1">
      <c r="A460" s="418"/>
      <c r="B460" s="419"/>
      <c r="C460" s="420"/>
      <c r="D460" s="1541"/>
      <c r="E460" s="382"/>
      <c r="F460" s="382"/>
    </row>
    <row r="461" spans="1:6" s="311" customFormat="1">
      <c r="A461" s="421"/>
      <c r="B461" s="383" t="s">
        <v>3114</v>
      </c>
      <c r="C461" s="422"/>
      <c r="D461" s="1518"/>
      <c r="E461" s="423"/>
      <c r="F461" s="423"/>
    </row>
    <row r="462" spans="1:6" s="311" customFormat="1" ht="39">
      <c r="A462" s="424"/>
      <c r="B462" s="383" t="s">
        <v>3115</v>
      </c>
      <c r="C462" s="422"/>
      <c r="D462" s="1518"/>
      <c r="E462" s="423"/>
      <c r="F462" s="423"/>
    </row>
    <row r="463" spans="1:6" s="311" customFormat="1">
      <c r="A463" s="424"/>
      <c r="B463" s="323"/>
      <c r="C463" s="422"/>
      <c r="D463" s="1518"/>
      <c r="E463" s="423"/>
      <c r="F463" s="423"/>
    </row>
    <row r="464" spans="1:6" s="311" customFormat="1">
      <c r="A464" s="377" t="s">
        <v>3116</v>
      </c>
      <c r="B464" s="378" t="s">
        <v>3117</v>
      </c>
      <c r="C464" s="378"/>
      <c r="D464" s="1532"/>
      <c r="E464" s="1237"/>
      <c r="F464" s="1225"/>
    </row>
    <row r="465" spans="1:6" s="311" customFormat="1">
      <c r="A465" s="425"/>
      <c r="B465" s="358"/>
      <c r="C465" s="331"/>
      <c r="D465" s="1518"/>
      <c r="E465" s="423"/>
      <c r="F465" s="423"/>
    </row>
    <row r="466" spans="1:6" s="311" customFormat="1">
      <c r="A466" s="318">
        <v>1</v>
      </c>
      <c r="B466" s="358" t="s">
        <v>3118</v>
      </c>
      <c r="C466" s="331"/>
      <c r="D466" s="1518"/>
      <c r="E466" s="382"/>
      <c r="F466" s="382"/>
    </row>
    <row r="467" spans="1:6" s="311" customFormat="1">
      <c r="A467" s="352" t="s">
        <v>585</v>
      </c>
      <c r="B467" s="383" t="s">
        <v>3119</v>
      </c>
      <c r="C467" s="387" t="s">
        <v>1434</v>
      </c>
      <c r="D467" s="1533">
        <v>350</v>
      </c>
      <c r="E467" s="1228"/>
      <c r="F467" s="1235">
        <f t="shared" ref="F467:F473" si="3">(D467*E467)</f>
        <v>0</v>
      </c>
    </row>
    <row r="468" spans="1:6" s="311" customFormat="1">
      <c r="A468" s="352" t="s">
        <v>585</v>
      </c>
      <c r="B468" s="383" t="s">
        <v>3120</v>
      </c>
      <c r="C468" s="387" t="s">
        <v>1434</v>
      </c>
      <c r="D468" s="1533">
        <v>730</v>
      </c>
      <c r="E468" s="1228"/>
      <c r="F468" s="1235">
        <f t="shared" si="3"/>
        <v>0</v>
      </c>
    </row>
    <row r="469" spans="1:6" s="311" customFormat="1">
      <c r="A469" s="352" t="s">
        <v>585</v>
      </c>
      <c r="B469" s="383" t="s">
        <v>3121</v>
      </c>
      <c r="C469" s="387" t="s">
        <v>1434</v>
      </c>
      <c r="D469" s="1533">
        <v>160</v>
      </c>
      <c r="E469" s="1228"/>
      <c r="F469" s="1235">
        <f t="shared" si="3"/>
        <v>0</v>
      </c>
    </row>
    <row r="470" spans="1:6" s="311" customFormat="1">
      <c r="A470" s="352" t="s">
        <v>585</v>
      </c>
      <c r="B470" s="383" t="s">
        <v>3122</v>
      </c>
      <c r="C470" s="387" t="s">
        <v>1434</v>
      </c>
      <c r="D470" s="1533">
        <v>440</v>
      </c>
      <c r="E470" s="1228"/>
      <c r="F470" s="1235">
        <f t="shared" si="3"/>
        <v>0</v>
      </c>
    </row>
    <row r="471" spans="1:6" s="311" customFormat="1">
      <c r="A471" s="352" t="s">
        <v>585</v>
      </c>
      <c r="B471" s="383" t="s">
        <v>3123</v>
      </c>
      <c r="C471" s="387" t="s">
        <v>1434</v>
      </c>
      <c r="D471" s="1533">
        <v>100</v>
      </c>
      <c r="E471" s="1228"/>
      <c r="F471" s="1235">
        <f t="shared" si="3"/>
        <v>0</v>
      </c>
    </row>
    <row r="472" spans="1:6" s="311" customFormat="1">
      <c r="A472" s="352" t="s">
        <v>585</v>
      </c>
      <c r="B472" s="383" t="s">
        <v>3124</v>
      </c>
      <c r="C472" s="387" t="s">
        <v>1434</v>
      </c>
      <c r="D472" s="1533">
        <v>70</v>
      </c>
      <c r="E472" s="1228"/>
      <c r="F472" s="1235">
        <f t="shared" si="3"/>
        <v>0</v>
      </c>
    </row>
    <row r="473" spans="1:6" s="311" customFormat="1">
      <c r="A473" s="352" t="s">
        <v>585</v>
      </c>
      <c r="B473" s="383" t="s">
        <v>3125</v>
      </c>
      <c r="C473" s="387" t="s">
        <v>1434</v>
      </c>
      <c r="D473" s="1533">
        <v>70</v>
      </c>
      <c r="E473" s="1228"/>
      <c r="F473" s="1235">
        <f t="shared" si="3"/>
        <v>0</v>
      </c>
    </row>
    <row r="474" spans="1:6" s="311" customFormat="1">
      <c r="A474" s="386"/>
      <c r="B474" s="383"/>
      <c r="C474" s="387"/>
      <c r="D474" s="1533"/>
      <c r="E474" s="1229"/>
      <c r="F474" s="1235"/>
    </row>
    <row r="475" spans="1:6" s="311" customFormat="1">
      <c r="A475" s="318">
        <v>2</v>
      </c>
      <c r="B475" s="353" t="s">
        <v>2908</v>
      </c>
      <c r="C475" s="310"/>
      <c r="D475" s="1512"/>
      <c r="E475" s="1218"/>
      <c r="F475" s="1218"/>
    </row>
    <row r="476" spans="1:6" s="311" customFormat="1">
      <c r="A476" s="318"/>
      <c r="B476" s="426" t="s">
        <v>3126</v>
      </c>
      <c r="C476" s="310"/>
      <c r="D476" s="1512"/>
      <c r="E476" s="1218"/>
      <c r="F476" s="1218"/>
    </row>
    <row r="477" spans="1:6" s="311" customFormat="1">
      <c r="A477" s="352" t="s">
        <v>585</v>
      </c>
      <c r="B477" s="308" t="s">
        <v>2988</v>
      </c>
      <c r="C477" s="310" t="s">
        <v>1434</v>
      </c>
      <c r="D477" s="1512">
        <v>40</v>
      </c>
      <c r="E477" s="1228"/>
      <c r="F477" s="1229">
        <f>(D477*E477)</f>
        <v>0</v>
      </c>
    </row>
    <row r="478" spans="1:6" s="311" customFormat="1">
      <c r="A478" s="352" t="s">
        <v>585</v>
      </c>
      <c r="B478" s="308" t="s">
        <v>2914</v>
      </c>
      <c r="C478" s="310" t="s">
        <v>1434</v>
      </c>
      <c r="D478" s="1512">
        <v>630</v>
      </c>
      <c r="E478" s="1228"/>
      <c r="F478" s="1229">
        <f>(D478*E478)</f>
        <v>0</v>
      </c>
    </row>
    <row r="479" spans="1:6">
      <c r="A479" s="364"/>
      <c r="B479" s="355"/>
      <c r="C479" s="344"/>
      <c r="D479" s="1522"/>
    </row>
    <row r="480" spans="1:6" s="311" customFormat="1" ht="26">
      <c r="A480" s="318">
        <v>3</v>
      </c>
      <c r="B480" s="357" t="s">
        <v>2989</v>
      </c>
      <c r="C480" s="310" t="s">
        <v>66</v>
      </c>
      <c r="D480" s="1512">
        <v>70</v>
      </c>
      <c r="E480" s="1228"/>
      <c r="F480" s="1229">
        <f>(D480*E480)</f>
        <v>0</v>
      </c>
    </row>
    <row r="481" spans="1:6" s="311" customFormat="1">
      <c r="A481" s="425"/>
      <c r="B481" s="358"/>
      <c r="C481" s="331"/>
      <c r="D481" s="1518"/>
      <c r="E481" s="382"/>
      <c r="F481" s="382"/>
    </row>
    <row r="482" spans="1:6" s="311" customFormat="1" ht="26">
      <c r="A482" s="318">
        <v>4</v>
      </c>
      <c r="B482" s="383" t="s">
        <v>3127</v>
      </c>
      <c r="C482" s="331"/>
      <c r="D482" s="1518"/>
      <c r="E482" s="382"/>
      <c r="F482" s="382"/>
    </row>
    <row r="483" spans="1:6" s="311" customFormat="1">
      <c r="A483" s="352" t="s">
        <v>585</v>
      </c>
      <c r="B483" s="383" t="s">
        <v>3128</v>
      </c>
      <c r="C483" s="387" t="s">
        <v>1434</v>
      </c>
      <c r="D483" s="1533">
        <v>20</v>
      </c>
      <c r="E483" s="1228"/>
      <c r="F483" s="1235">
        <f>(D483*E483)</f>
        <v>0</v>
      </c>
    </row>
    <row r="484" spans="1:6" s="311" customFormat="1">
      <c r="A484" s="352" t="s">
        <v>585</v>
      </c>
      <c r="B484" s="383" t="s">
        <v>3129</v>
      </c>
      <c r="C484" s="387" t="s">
        <v>1434</v>
      </c>
      <c r="D484" s="1533">
        <v>15</v>
      </c>
      <c r="E484" s="1228"/>
      <c r="F484" s="1235">
        <f>(D484*E484)</f>
        <v>0</v>
      </c>
    </row>
    <row r="485" spans="1:6" s="311" customFormat="1">
      <c r="A485" s="425"/>
      <c r="B485" s="358"/>
      <c r="C485" s="331"/>
      <c r="D485" s="1518"/>
      <c r="E485" s="423"/>
      <c r="F485" s="385"/>
    </row>
    <row r="486" spans="1:6" s="311" customFormat="1">
      <c r="A486" s="318">
        <v>5</v>
      </c>
      <c r="B486" s="383" t="s">
        <v>3130</v>
      </c>
      <c r="C486" s="387" t="s">
        <v>66</v>
      </c>
      <c r="D486" s="1533">
        <v>20</v>
      </c>
      <c r="E486" s="1228"/>
      <c r="F486" s="1235">
        <f>(D486*E486)</f>
        <v>0</v>
      </c>
    </row>
    <row r="487" spans="1:6" s="311" customFormat="1">
      <c r="A487" s="425"/>
      <c r="B487" s="358"/>
      <c r="C487" s="331"/>
      <c r="D487" s="1518"/>
      <c r="E487" s="423"/>
      <c r="F487" s="385"/>
    </row>
    <row r="488" spans="1:6" s="311" customFormat="1" ht="26">
      <c r="A488" s="318">
        <v>6</v>
      </c>
      <c r="B488" s="383" t="s">
        <v>3131</v>
      </c>
      <c r="C488" s="387" t="s">
        <v>2873</v>
      </c>
      <c r="D488" s="1533">
        <v>1</v>
      </c>
      <c r="E488" s="1228"/>
      <c r="F488" s="1235">
        <f>(D488*E488)</f>
        <v>0</v>
      </c>
    </row>
    <row r="489" spans="1:6" s="311" customFormat="1">
      <c r="A489" s="425"/>
      <c r="B489" s="358"/>
      <c r="C489" s="331"/>
      <c r="D489" s="1518"/>
      <c r="E489" s="382"/>
      <c r="F489" s="382"/>
    </row>
    <row r="490" spans="1:6" s="311" customFormat="1">
      <c r="A490" s="318">
        <v>7</v>
      </c>
      <c r="B490" s="383" t="s">
        <v>3132</v>
      </c>
      <c r="C490" s="331"/>
      <c r="D490" s="1518"/>
      <c r="E490" s="382"/>
      <c r="F490" s="382"/>
    </row>
    <row r="491" spans="1:6" s="311" customFormat="1">
      <c r="A491" s="386"/>
      <c r="B491" s="383" t="s">
        <v>3133</v>
      </c>
      <c r="C491" s="387" t="s">
        <v>53</v>
      </c>
      <c r="D491" s="1533">
        <v>23</v>
      </c>
      <c r="E491" s="1228"/>
      <c r="F491" s="1235">
        <f>(D491*E491)</f>
        <v>0</v>
      </c>
    </row>
    <row r="492" spans="1:6" s="311" customFormat="1">
      <c r="A492" s="386"/>
      <c r="B492" s="383" t="s">
        <v>3134</v>
      </c>
      <c r="C492" s="387" t="s">
        <v>53</v>
      </c>
      <c r="D492" s="1533">
        <v>7</v>
      </c>
      <c r="E492" s="1228"/>
      <c r="F492" s="1235">
        <f>(D492*E492)</f>
        <v>0</v>
      </c>
    </row>
    <row r="493" spans="1:6" s="311" customFormat="1">
      <c r="A493" s="425"/>
      <c r="B493" s="358"/>
      <c r="C493" s="331"/>
      <c r="D493" s="1518"/>
      <c r="E493" s="382"/>
      <c r="F493" s="382"/>
    </row>
    <row r="494" spans="1:6" s="311" customFormat="1" ht="39">
      <c r="A494" s="318">
        <v>8</v>
      </c>
      <c r="B494" s="383" t="s">
        <v>3135</v>
      </c>
      <c r="C494" s="331"/>
      <c r="D494" s="1518"/>
      <c r="E494" s="382"/>
      <c r="F494" s="382"/>
    </row>
    <row r="495" spans="1:6" s="311" customFormat="1">
      <c r="A495" s="386"/>
      <c r="B495" s="427" t="s">
        <v>3136</v>
      </c>
      <c r="C495" s="387" t="s">
        <v>53</v>
      </c>
      <c r="D495" s="1533">
        <v>23</v>
      </c>
      <c r="E495" s="1228"/>
      <c r="F495" s="1235">
        <f>(D495*E495)</f>
        <v>0</v>
      </c>
    </row>
    <row r="496" spans="1:6" s="311" customFormat="1" ht="26">
      <c r="A496" s="386"/>
      <c r="B496" s="427" t="s">
        <v>3137</v>
      </c>
      <c r="C496" s="387" t="s">
        <v>53</v>
      </c>
      <c r="D496" s="1533">
        <v>17</v>
      </c>
      <c r="E496" s="1228"/>
      <c r="F496" s="1235">
        <f>(D496*E496)</f>
        <v>0</v>
      </c>
    </row>
    <row r="497" spans="1:6" s="311" customFormat="1">
      <c r="A497" s="425"/>
      <c r="B497" s="358"/>
      <c r="C497" s="331"/>
      <c r="D497" s="1518"/>
      <c r="E497" s="382"/>
      <c r="F497" s="382"/>
    </row>
    <row r="498" spans="1:6" s="311" customFormat="1">
      <c r="A498" s="377" t="s">
        <v>3139</v>
      </c>
      <c r="B498" s="378" t="s">
        <v>3140</v>
      </c>
      <c r="C498" s="378"/>
      <c r="D498" s="1532"/>
      <c r="E498" s="1237"/>
      <c r="F498" s="1225"/>
    </row>
    <row r="499" spans="1:6" s="311" customFormat="1">
      <c r="A499" s="425"/>
      <c r="B499" s="358"/>
      <c r="C499" s="331"/>
      <c r="D499" s="1518"/>
      <c r="E499" s="423"/>
      <c r="F499" s="423"/>
    </row>
    <row r="500" spans="1:6" s="311" customFormat="1">
      <c r="A500" s="318">
        <v>1</v>
      </c>
      <c r="B500" s="383" t="s">
        <v>3118</v>
      </c>
      <c r="C500" s="331"/>
      <c r="D500" s="1518"/>
      <c r="E500" s="423"/>
      <c r="F500" s="423"/>
    </row>
    <row r="501" spans="1:6" s="311" customFormat="1">
      <c r="A501" s="352" t="s">
        <v>585</v>
      </c>
      <c r="B501" s="383" t="s">
        <v>3141</v>
      </c>
      <c r="C501" s="387" t="s">
        <v>1434</v>
      </c>
      <c r="D501" s="1533">
        <v>3480</v>
      </c>
      <c r="E501" s="1228"/>
      <c r="F501" s="1235">
        <f>(D501*E501)</f>
        <v>0</v>
      </c>
    </row>
    <row r="502" spans="1:6" s="311" customFormat="1">
      <c r="A502" s="352" t="s">
        <v>585</v>
      </c>
      <c r="B502" s="383" t="s">
        <v>3142</v>
      </c>
      <c r="C502" s="387" t="s">
        <v>1434</v>
      </c>
      <c r="D502" s="1533">
        <v>2100</v>
      </c>
      <c r="E502" s="1228"/>
      <c r="F502" s="1235">
        <f>(D502*E502)</f>
        <v>0</v>
      </c>
    </row>
    <row r="503" spans="1:6" s="311" customFormat="1">
      <c r="A503" s="352" t="s">
        <v>585</v>
      </c>
      <c r="B503" s="383" t="s">
        <v>3143</v>
      </c>
      <c r="C503" s="387" t="s">
        <v>1434</v>
      </c>
      <c r="D503" s="1533">
        <v>2450</v>
      </c>
      <c r="E503" s="1228"/>
      <c r="F503" s="1235">
        <f>(D503*E503)</f>
        <v>0</v>
      </c>
    </row>
    <row r="504" spans="1:6" s="311" customFormat="1">
      <c r="A504" s="386"/>
      <c r="B504" s="383"/>
      <c r="C504" s="387"/>
      <c r="D504" s="1533"/>
      <c r="E504" s="1229"/>
      <c r="F504" s="1235"/>
    </row>
    <row r="505" spans="1:6" s="311" customFormat="1">
      <c r="A505" s="318">
        <v>2</v>
      </c>
      <c r="B505" s="353" t="s">
        <v>2908</v>
      </c>
      <c r="C505" s="310"/>
      <c r="D505" s="1512"/>
      <c r="E505" s="1218"/>
      <c r="F505" s="1218"/>
    </row>
    <row r="506" spans="1:6" s="311" customFormat="1">
      <c r="A506" s="318"/>
      <c r="B506" s="426" t="s">
        <v>3126</v>
      </c>
      <c r="C506" s="310"/>
      <c r="D506" s="1512"/>
      <c r="E506" s="1218"/>
      <c r="F506" s="1218"/>
    </row>
    <row r="507" spans="1:6" s="311" customFormat="1">
      <c r="A507" s="352" t="s">
        <v>585</v>
      </c>
      <c r="B507" s="308" t="s">
        <v>2988</v>
      </c>
      <c r="C507" s="310" t="s">
        <v>1434</v>
      </c>
      <c r="D507" s="1512">
        <v>680</v>
      </c>
      <c r="E507" s="1228"/>
      <c r="F507" s="1229">
        <f>(D507*E507)</f>
        <v>0</v>
      </c>
    </row>
    <row r="508" spans="1:6" s="311" customFormat="1">
      <c r="A508" s="425"/>
      <c r="B508" s="358"/>
      <c r="C508" s="331"/>
      <c r="D508" s="1518"/>
      <c r="E508" s="382"/>
      <c r="F508" s="382"/>
    </row>
    <row r="509" spans="1:6" s="311" customFormat="1" ht="26">
      <c r="A509" s="318">
        <v>3</v>
      </c>
      <c r="B509" s="383" t="s">
        <v>3131</v>
      </c>
      <c r="C509" s="387" t="s">
        <v>2873</v>
      </c>
      <c r="D509" s="1533">
        <v>1</v>
      </c>
      <c r="E509" s="1228"/>
      <c r="F509" s="1235">
        <f>(D509*E509)</f>
        <v>0</v>
      </c>
    </row>
    <row r="510" spans="1:6" s="311" customFormat="1">
      <c r="A510" s="425"/>
      <c r="B510" s="358"/>
      <c r="C510" s="331"/>
      <c r="D510" s="1518"/>
      <c r="E510" s="382"/>
      <c r="F510" s="382"/>
    </row>
    <row r="511" spans="1:6" s="311" customFormat="1">
      <c r="A511" s="318">
        <v>4</v>
      </c>
      <c r="B511" s="383" t="s">
        <v>3132</v>
      </c>
      <c r="C511" s="331"/>
      <c r="D511" s="1518"/>
      <c r="E511" s="382"/>
      <c r="F511" s="382"/>
    </row>
    <row r="512" spans="1:6" s="311" customFormat="1">
      <c r="A512" s="386"/>
      <c r="B512" s="383" t="s">
        <v>3133</v>
      </c>
      <c r="C512" s="387" t="s">
        <v>53</v>
      </c>
      <c r="D512" s="1533">
        <v>43</v>
      </c>
      <c r="E512" s="1228"/>
      <c r="F512" s="1235">
        <f>(D512*E512)</f>
        <v>0</v>
      </c>
    </row>
    <row r="513" spans="1:6" s="311" customFormat="1">
      <c r="A513" s="386"/>
      <c r="B513" s="383" t="s">
        <v>3134</v>
      </c>
      <c r="C513" s="387" t="s">
        <v>53</v>
      </c>
      <c r="D513" s="1533">
        <v>75</v>
      </c>
      <c r="E513" s="1228"/>
      <c r="F513" s="1235">
        <f>(D513*E513)</f>
        <v>0</v>
      </c>
    </row>
    <row r="514" spans="1:6" s="311" customFormat="1">
      <c r="A514" s="386"/>
      <c r="B514" s="383" t="s">
        <v>3144</v>
      </c>
      <c r="C514" s="387" t="s">
        <v>53</v>
      </c>
      <c r="D514" s="1533">
        <v>66</v>
      </c>
      <c r="E514" s="1228"/>
      <c r="F514" s="1235">
        <f>(D514*E514)</f>
        <v>0</v>
      </c>
    </row>
    <row r="515" spans="1:6" s="311" customFormat="1">
      <c r="A515" s="425"/>
      <c r="B515" s="358"/>
      <c r="C515" s="331"/>
      <c r="D515" s="1518"/>
      <c r="E515" s="382"/>
      <c r="F515" s="382"/>
    </row>
    <row r="516" spans="1:6" s="311" customFormat="1" ht="39">
      <c r="A516" s="318">
        <v>5</v>
      </c>
      <c r="B516" s="383" t="s">
        <v>3135</v>
      </c>
      <c r="C516" s="331"/>
      <c r="D516" s="1533"/>
      <c r="E516" s="382"/>
      <c r="F516" s="382"/>
    </row>
    <row r="517" spans="1:6" s="311" customFormat="1">
      <c r="A517" s="386"/>
      <c r="B517" s="383" t="s">
        <v>3145</v>
      </c>
      <c r="C517" s="387" t="s">
        <v>53</v>
      </c>
      <c r="D517" s="1533">
        <v>43</v>
      </c>
      <c r="E517" s="1228"/>
      <c r="F517" s="1235">
        <f>(D517*E517)</f>
        <v>0</v>
      </c>
    </row>
    <row r="518" spans="1:6" s="311" customFormat="1">
      <c r="A518" s="386"/>
      <c r="B518" s="383" t="s">
        <v>3146</v>
      </c>
      <c r="C518" s="387" t="s">
        <v>53</v>
      </c>
      <c r="D518" s="1533">
        <v>75</v>
      </c>
      <c r="E518" s="1228"/>
      <c r="F518" s="1235">
        <f>(D518*E518)</f>
        <v>0</v>
      </c>
    </row>
    <row r="519" spans="1:6" s="311" customFormat="1">
      <c r="A519" s="386"/>
      <c r="B519" s="383" t="s">
        <v>3144</v>
      </c>
      <c r="C519" s="387" t="s">
        <v>53</v>
      </c>
      <c r="D519" s="1533">
        <v>66</v>
      </c>
      <c r="E519" s="1228"/>
      <c r="F519" s="1235">
        <f>(D519*E519)</f>
        <v>0</v>
      </c>
    </row>
    <row r="520" spans="1:6" s="311" customFormat="1">
      <c r="A520" s="425"/>
      <c r="B520" s="358"/>
      <c r="C520" s="331"/>
      <c r="D520" s="1518"/>
      <c r="E520" s="382"/>
      <c r="F520" s="382"/>
    </row>
    <row r="521" spans="1:6" s="311" customFormat="1" ht="23">
      <c r="A521" s="318"/>
      <c r="B521" s="1418" t="s">
        <v>6042</v>
      </c>
      <c r="C521" s="349"/>
      <c r="D521" s="1523"/>
      <c r="E521" s="1227"/>
      <c r="F521" s="1227"/>
    </row>
    <row r="522" spans="1:6" s="311" customFormat="1">
      <c r="A522" s="346"/>
      <c r="B522" s="376"/>
      <c r="C522" s="349"/>
      <c r="D522" s="1523"/>
      <c r="E522" s="1227"/>
      <c r="F522" s="1227"/>
    </row>
    <row r="523" spans="1:6" s="311" customFormat="1" ht="13.5" thickBot="1">
      <c r="A523" s="318"/>
      <c r="B523" s="347" t="s">
        <v>3147</v>
      </c>
      <c r="C523" s="349"/>
      <c r="D523" s="1523"/>
      <c r="E523" s="1227"/>
      <c r="F523" s="1231">
        <f>SUM(F333:F522)</f>
        <v>0</v>
      </c>
    </row>
    <row r="524" spans="1:6" ht="13.5" thickTop="1">
      <c r="A524" s="364"/>
      <c r="B524" s="428"/>
      <c r="C524" s="344"/>
      <c r="D524" s="1522"/>
      <c r="F524" s="1217"/>
    </row>
    <row r="525" spans="1:6">
      <c r="A525" s="364"/>
      <c r="B525" s="306"/>
      <c r="C525" s="344"/>
      <c r="D525" s="1522"/>
      <c r="F525" s="1217"/>
    </row>
    <row r="526" spans="1:6" s="311" customFormat="1">
      <c r="A526" s="1001" t="s">
        <v>3148</v>
      </c>
      <c r="B526" s="448" t="s">
        <v>3149</v>
      </c>
      <c r="C526" s="450"/>
      <c r="D526" s="1542"/>
      <c r="E526" s="1243"/>
      <c r="F526" s="1243"/>
    </row>
    <row r="527" spans="1:6">
      <c r="A527" s="364"/>
      <c r="B527" s="360"/>
      <c r="C527" s="344"/>
      <c r="D527" s="1522"/>
    </row>
    <row r="528" spans="1:6" s="311" customFormat="1">
      <c r="A528" s="318"/>
      <c r="B528" s="353" t="s">
        <v>3150</v>
      </c>
      <c r="C528" s="310"/>
      <c r="D528" s="1512"/>
      <c r="E528" s="1218"/>
      <c r="F528" s="1218"/>
    </row>
    <row r="529" spans="1:6" s="311" customFormat="1">
      <c r="A529" s="352" t="s">
        <v>585</v>
      </c>
      <c r="B529" s="353" t="s">
        <v>3151</v>
      </c>
      <c r="C529" s="310"/>
      <c r="D529" s="1512"/>
      <c r="E529" s="1218"/>
      <c r="F529" s="1218"/>
    </row>
    <row r="530" spans="1:6" s="311" customFormat="1">
      <c r="A530" s="352" t="s">
        <v>585</v>
      </c>
      <c r="B530" s="353" t="s">
        <v>3152</v>
      </c>
      <c r="C530" s="310"/>
      <c r="D530" s="1512"/>
      <c r="E530" s="1218"/>
      <c r="F530" s="1218"/>
    </row>
    <row r="531" spans="1:6" s="311" customFormat="1">
      <c r="A531" s="352" t="s">
        <v>585</v>
      </c>
      <c r="B531" s="353" t="s">
        <v>3153</v>
      </c>
      <c r="C531" s="310"/>
      <c r="D531" s="1512"/>
      <c r="E531" s="1218"/>
      <c r="F531" s="1218"/>
    </row>
    <row r="532" spans="1:6" s="311" customFormat="1">
      <c r="A532" s="352" t="s">
        <v>585</v>
      </c>
      <c r="B532" s="353" t="s">
        <v>3154</v>
      </c>
      <c r="C532" s="310"/>
      <c r="D532" s="1512"/>
      <c r="E532" s="1218"/>
      <c r="F532" s="1218"/>
    </row>
    <row r="533" spans="1:6" s="311" customFormat="1">
      <c r="A533" s="352" t="s">
        <v>585</v>
      </c>
      <c r="B533" s="353" t="s">
        <v>3155</v>
      </c>
      <c r="C533" s="310"/>
      <c r="D533" s="1512"/>
      <c r="E533" s="1218"/>
      <c r="F533" s="1218"/>
    </row>
    <row r="534" spans="1:6" s="311" customFormat="1">
      <c r="A534" s="352" t="s">
        <v>585</v>
      </c>
      <c r="B534" s="353" t="s">
        <v>3156</v>
      </c>
      <c r="C534" s="310"/>
      <c r="D534" s="1512"/>
      <c r="E534" s="1218"/>
      <c r="F534" s="1218"/>
    </row>
    <row r="535" spans="1:6" s="311" customFormat="1">
      <c r="A535" s="352" t="s">
        <v>585</v>
      </c>
      <c r="B535" s="353" t="s">
        <v>3157</v>
      </c>
      <c r="C535" s="310"/>
      <c r="D535" s="1512"/>
      <c r="E535" s="1218"/>
      <c r="F535" s="1218"/>
    </row>
    <row r="536" spans="1:6" s="311" customFormat="1" ht="26">
      <c r="A536" s="352" t="s">
        <v>585</v>
      </c>
      <c r="B536" s="353" t="s">
        <v>3158</v>
      </c>
      <c r="C536" s="310"/>
      <c r="D536" s="1512"/>
      <c r="E536" s="1218"/>
      <c r="F536" s="1218"/>
    </row>
    <row r="537" spans="1:6" s="311" customFormat="1">
      <c r="A537" s="352" t="s">
        <v>585</v>
      </c>
      <c r="B537" s="353" t="s">
        <v>3159</v>
      </c>
      <c r="C537" s="310"/>
      <c r="D537" s="1512"/>
      <c r="E537" s="1218"/>
      <c r="F537" s="1218"/>
    </row>
    <row r="538" spans="1:6">
      <c r="A538" s="354"/>
      <c r="B538" s="355"/>
      <c r="C538" s="344"/>
      <c r="D538" s="1522"/>
    </row>
    <row r="539" spans="1:6" s="311" customFormat="1" ht="52">
      <c r="A539" s="318">
        <v>1</v>
      </c>
      <c r="B539" s="357" t="s">
        <v>3160</v>
      </c>
      <c r="C539" s="310"/>
      <c r="D539" s="1512"/>
      <c r="E539" s="1218"/>
      <c r="F539" s="1218"/>
    </row>
    <row r="540" spans="1:6" s="311" customFormat="1" ht="26">
      <c r="A540" s="352" t="s">
        <v>585</v>
      </c>
      <c r="B540" s="357" t="s">
        <v>3161</v>
      </c>
      <c r="C540" s="310" t="s">
        <v>66</v>
      </c>
      <c r="D540" s="1512">
        <v>1</v>
      </c>
      <c r="E540" s="1218"/>
      <c r="F540" s="1218"/>
    </row>
    <row r="541" spans="1:6" s="311" customFormat="1" ht="26">
      <c r="A541" s="352" t="s">
        <v>585</v>
      </c>
      <c r="B541" s="357" t="s">
        <v>3162</v>
      </c>
      <c r="C541" s="310" t="s">
        <v>66</v>
      </c>
      <c r="D541" s="1512">
        <v>3</v>
      </c>
      <c r="E541" s="1218"/>
      <c r="F541" s="1218"/>
    </row>
    <row r="542" spans="1:6" s="311" customFormat="1" ht="26">
      <c r="A542" s="352" t="s">
        <v>585</v>
      </c>
      <c r="B542" s="353" t="s">
        <v>3163</v>
      </c>
      <c r="C542" s="310" t="s">
        <v>66</v>
      </c>
      <c r="D542" s="1512">
        <v>1</v>
      </c>
      <c r="E542" s="1218"/>
      <c r="F542" s="1218"/>
    </row>
    <row r="543" spans="1:6" s="311" customFormat="1">
      <c r="A543" s="352" t="s">
        <v>585</v>
      </c>
      <c r="B543" s="353" t="s">
        <v>3164</v>
      </c>
      <c r="C543" s="310" t="s">
        <v>66</v>
      </c>
      <c r="D543" s="1512">
        <v>3</v>
      </c>
      <c r="E543" s="1218"/>
      <c r="F543" s="1218"/>
    </row>
    <row r="544" spans="1:6" s="311" customFormat="1">
      <c r="A544" s="352" t="s">
        <v>585</v>
      </c>
      <c r="B544" s="357" t="s">
        <v>3165</v>
      </c>
      <c r="C544" s="310" t="s">
        <v>57</v>
      </c>
      <c r="D544" s="1512">
        <v>12</v>
      </c>
      <c r="E544" s="1218"/>
      <c r="F544" s="1218"/>
    </row>
    <row r="545" spans="1:6" s="311" customFormat="1">
      <c r="A545" s="352" t="s">
        <v>585</v>
      </c>
      <c r="B545" s="353" t="s">
        <v>3166</v>
      </c>
      <c r="C545" s="310" t="s">
        <v>2873</v>
      </c>
      <c r="D545" s="1512">
        <v>1</v>
      </c>
      <c r="E545" s="1218"/>
      <c r="F545" s="1218"/>
    </row>
    <row r="546" spans="1:6" s="311" customFormat="1">
      <c r="A546" s="352" t="s">
        <v>585</v>
      </c>
      <c r="B546" s="353" t="s">
        <v>3020</v>
      </c>
      <c r="C546" s="310" t="s">
        <v>2873</v>
      </c>
      <c r="D546" s="1512">
        <v>1</v>
      </c>
      <c r="E546" s="1218"/>
      <c r="F546" s="1218"/>
    </row>
    <row r="547" spans="1:6" s="311" customFormat="1">
      <c r="A547" s="318"/>
      <c r="B547" s="370" t="s">
        <v>3021</v>
      </c>
      <c r="C547" s="371" t="s">
        <v>3022</v>
      </c>
      <c r="D547" s="1528">
        <v>1</v>
      </c>
      <c r="E547" s="1228"/>
      <c r="F547" s="1229">
        <f>(D547*E547)</f>
        <v>0</v>
      </c>
    </row>
    <row r="548" spans="1:6" s="311" customFormat="1">
      <c r="A548" s="318"/>
      <c r="B548" s="357"/>
      <c r="C548" s="310"/>
      <c r="D548" s="1512"/>
      <c r="E548" s="1229"/>
      <c r="F548" s="1229"/>
    </row>
    <row r="549" spans="1:6" s="311" customFormat="1" ht="39">
      <c r="A549" s="318">
        <v>2</v>
      </c>
      <c r="B549" s="309" t="s">
        <v>6026</v>
      </c>
      <c r="C549" s="310"/>
      <c r="D549" s="1512"/>
      <c r="E549" s="1218"/>
      <c r="F549" s="1218"/>
    </row>
    <row r="550" spans="1:6" s="311" customFormat="1">
      <c r="A550" s="318"/>
      <c r="B550" s="357" t="s">
        <v>3167</v>
      </c>
      <c r="C550" s="310"/>
      <c r="D550" s="1512"/>
      <c r="E550" s="1218"/>
      <c r="F550" s="1218"/>
    </row>
    <row r="551" spans="1:6" s="311" customFormat="1" ht="26">
      <c r="A551" s="352" t="s">
        <v>585</v>
      </c>
      <c r="B551" s="357" t="s">
        <v>3168</v>
      </c>
      <c r="C551" s="310" t="s">
        <v>66</v>
      </c>
      <c r="D551" s="1512">
        <v>4</v>
      </c>
      <c r="E551" s="1218"/>
      <c r="F551" s="1218"/>
    </row>
    <row r="552" spans="1:6" s="311" customFormat="1" ht="26">
      <c r="A552" s="352" t="s">
        <v>585</v>
      </c>
      <c r="B552" s="357" t="s">
        <v>3169</v>
      </c>
      <c r="C552" s="310" t="s">
        <v>66</v>
      </c>
      <c r="D552" s="1512">
        <v>1</v>
      </c>
      <c r="E552" s="1218"/>
      <c r="F552" s="1218"/>
    </row>
    <row r="553" spans="1:6" s="311" customFormat="1" ht="39">
      <c r="A553" s="352" t="s">
        <v>585</v>
      </c>
      <c r="B553" s="355" t="s">
        <v>3008</v>
      </c>
      <c r="C553" s="310"/>
      <c r="D553" s="1512"/>
      <c r="E553" s="1218"/>
      <c r="F553" s="1218"/>
    </row>
    <row r="554" spans="1:6" s="311" customFormat="1">
      <c r="A554" s="352" t="s">
        <v>585</v>
      </c>
      <c r="B554" s="357" t="s">
        <v>3009</v>
      </c>
      <c r="C554" s="310" t="s">
        <v>66</v>
      </c>
      <c r="D554" s="1512">
        <v>1</v>
      </c>
      <c r="E554" s="1218"/>
      <c r="F554" s="1218"/>
    </row>
    <row r="555" spans="1:6" s="311" customFormat="1">
      <c r="A555" s="352" t="s">
        <v>585</v>
      </c>
      <c r="B555" s="353" t="s">
        <v>3010</v>
      </c>
      <c r="C555" s="310" t="s">
        <v>66</v>
      </c>
      <c r="D555" s="1512">
        <v>1</v>
      </c>
      <c r="E555" s="1218"/>
      <c r="F555" s="1218"/>
    </row>
    <row r="556" spans="1:6" s="311" customFormat="1">
      <c r="A556" s="352" t="s">
        <v>585</v>
      </c>
      <c r="B556" s="353" t="s">
        <v>3012</v>
      </c>
      <c r="C556" s="310" t="s">
        <v>66</v>
      </c>
      <c r="D556" s="1512">
        <v>1</v>
      </c>
      <c r="E556" s="1218"/>
      <c r="F556" s="1218"/>
    </row>
    <row r="557" spans="1:6" s="311" customFormat="1">
      <c r="A557" s="352" t="s">
        <v>585</v>
      </c>
      <c r="B557" s="353" t="s">
        <v>3013</v>
      </c>
      <c r="C557" s="310" t="s">
        <v>66</v>
      </c>
      <c r="D557" s="1512">
        <v>1</v>
      </c>
      <c r="E557" s="1218"/>
      <c r="F557" s="1218"/>
    </row>
    <row r="558" spans="1:6">
      <c r="A558" s="352" t="s">
        <v>585</v>
      </c>
      <c r="B558" s="353" t="s">
        <v>3164</v>
      </c>
      <c r="C558" s="310" t="s">
        <v>66</v>
      </c>
      <c r="D558" s="1512">
        <v>4</v>
      </c>
      <c r="E558" s="1218"/>
      <c r="F558" s="1218"/>
    </row>
    <row r="559" spans="1:6" ht="26">
      <c r="A559" s="352" t="s">
        <v>585</v>
      </c>
      <c r="B559" s="353" t="s">
        <v>3170</v>
      </c>
      <c r="C559" s="310" t="s">
        <v>66</v>
      </c>
      <c r="D559" s="1512">
        <v>1</v>
      </c>
      <c r="E559" s="1218"/>
      <c r="F559" s="1218"/>
    </row>
    <row r="560" spans="1:6" s="311" customFormat="1">
      <c r="A560" s="352" t="s">
        <v>585</v>
      </c>
      <c r="B560" s="357" t="s">
        <v>3165</v>
      </c>
      <c r="C560" s="310" t="s">
        <v>57</v>
      </c>
      <c r="D560" s="1512">
        <v>8</v>
      </c>
      <c r="E560" s="1218"/>
      <c r="F560" s="1218"/>
    </row>
    <row r="561" spans="1:6" s="311" customFormat="1">
      <c r="A561" s="352" t="s">
        <v>585</v>
      </c>
      <c r="B561" s="353" t="s">
        <v>3166</v>
      </c>
      <c r="C561" s="310" t="s">
        <v>2873</v>
      </c>
      <c r="D561" s="1512">
        <v>1</v>
      </c>
      <c r="E561" s="1218"/>
      <c r="F561" s="1218"/>
    </row>
    <row r="562" spans="1:6" s="311" customFormat="1">
      <c r="A562" s="352" t="s">
        <v>585</v>
      </c>
      <c r="B562" s="353" t="s">
        <v>3020</v>
      </c>
      <c r="C562" s="310" t="s">
        <v>2873</v>
      </c>
      <c r="D562" s="1512">
        <v>1</v>
      </c>
      <c r="E562" s="1218"/>
      <c r="F562" s="1218"/>
    </row>
    <row r="563" spans="1:6" s="311" customFormat="1">
      <c r="A563" s="352" t="s">
        <v>585</v>
      </c>
      <c r="B563" s="357" t="s">
        <v>3171</v>
      </c>
      <c r="C563" s="310"/>
      <c r="D563" s="1512"/>
      <c r="E563" s="1218"/>
      <c r="F563" s="1218"/>
    </row>
    <row r="564" spans="1:6" s="311" customFormat="1" ht="52">
      <c r="A564" s="352" t="s">
        <v>585</v>
      </c>
      <c r="B564" s="357" t="s">
        <v>3172</v>
      </c>
      <c r="C564" s="310" t="s">
        <v>2873</v>
      </c>
      <c r="D564" s="1512">
        <v>1</v>
      </c>
      <c r="E564" s="1218"/>
      <c r="F564" s="1218"/>
    </row>
    <row r="565" spans="1:6" s="311" customFormat="1" ht="26">
      <c r="A565" s="352" t="s">
        <v>585</v>
      </c>
      <c r="B565" s="357" t="s">
        <v>3173</v>
      </c>
      <c r="C565" s="310" t="s">
        <v>66</v>
      </c>
      <c r="D565" s="1512">
        <v>2</v>
      </c>
      <c r="E565" s="1218"/>
      <c r="F565" s="1218"/>
    </row>
    <row r="566" spans="1:6" s="311" customFormat="1">
      <c r="A566" s="352" t="s">
        <v>585</v>
      </c>
      <c r="B566" s="357" t="s">
        <v>3174</v>
      </c>
      <c r="C566" s="310" t="s">
        <v>66</v>
      </c>
      <c r="D566" s="1512">
        <v>1</v>
      </c>
      <c r="E566" s="1218"/>
      <c r="F566" s="1218"/>
    </row>
    <row r="567" spans="1:6" s="311" customFormat="1">
      <c r="A567" s="352" t="s">
        <v>585</v>
      </c>
      <c r="B567" s="357" t="s">
        <v>3175</v>
      </c>
      <c r="C567" s="310" t="s">
        <v>66</v>
      </c>
      <c r="D567" s="1512">
        <v>1</v>
      </c>
      <c r="E567" s="1218"/>
      <c r="F567" s="1218"/>
    </row>
    <row r="568" spans="1:6" s="311" customFormat="1">
      <c r="A568" s="352" t="s">
        <v>585</v>
      </c>
      <c r="B568" s="357" t="s">
        <v>3176</v>
      </c>
      <c r="C568" s="310" t="s">
        <v>66</v>
      </c>
      <c r="D568" s="1525">
        <v>1</v>
      </c>
      <c r="E568" s="1218"/>
      <c r="F568" s="1218"/>
    </row>
    <row r="569" spans="1:6" s="311" customFormat="1">
      <c r="A569" s="352" t="s">
        <v>585</v>
      </c>
      <c r="B569" s="357" t="s">
        <v>3177</v>
      </c>
      <c r="C569" s="310" t="s">
        <v>66</v>
      </c>
      <c r="D569" s="1525">
        <v>1</v>
      </c>
      <c r="E569" s="1218"/>
      <c r="F569" s="1218"/>
    </row>
    <row r="570" spans="1:6" s="311" customFormat="1" ht="26">
      <c r="A570" s="352" t="s">
        <v>585</v>
      </c>
      <c r="B570" s="357" t="s">
        <v>3178</v>
      </c>
      <c r="C570" s="310" t="s">
        <v>66</v>
      </c>
      <c r="D570" s="1512">
        <v>1</v>
      </c>
      <c r="E570" s="1218"/>
      <c r="F570" s="1218"/>
    </row>
    <row r="571" spans="1:6" s="311" customFormat="1">
      <c r="A571" s="352" t="s">
        <v>585</v>
      </c>
      <c r="B571" s="357" t="s">
        <v>3179</v>
      </c>
      <c r="C571" s="310" t="s">
        <v>66</v>
      </c>
      <c r="D571" s="1512">
        <v>1</v>
      </c>
      <c r="E571" s="1218"/>
      <c r="F571" s="1218"/>
    </row>
    <row r="572" spans="1:6" s="311" customFormat="1">
      <c r="A572" s="352" t="s">
        <v>585</v>
      </c>
      <c r="B572" s="357" t="s">
        <v>3165</v>
      </c>
      <c r="C572" s="310" t="s">
        <v>57</v>
      </c>
      <c r="D572" s="1512">
        <v>16</v>
      </c>
      <c r="E572" s="1218"/>
      <c r="F572" s="1218"/>
    </row>
    <row r="573" spans="1:6" s="311" customFormat="1">
      <c r="A573" s="352" t="s">
        <v>585</v>
      </c>
      <c r="B573" s="353" t="s">
        <v>3166</v>
      </c>
      <c r="C573" s="310" t="s">
        <v>2873</v>
      </c>
      <c r="D573" s="1512">
        <v>1</v>
      </c>
      <c r="E573" s="1218"/>
      <c r="F573" s="1218"/>
    </row>
    <row r="574" spans="1:6" s="311" customFormat="1">
      <c r="A574" s="352" t="s">
        <v>585</v>
      </c>
      <c r="B574" s="353" t="s">
        <v>3020</v>
      </c>
      <c r="C574" s="310" t="s">
        <v>2873</v>
      </c>
      <c r="D574" s="1512">
        <v>1</v>
      </c>
      <c r="E574" s="1218"/>
      <c r="F574" s="1218"/>
    </row>
    <row r="575" spans="1:6" s="311" customFormat="1">
      <c r="A575" s="352" t="s">
        <v>585</v>
      </c>
      <c r="B575" s="357" t="s">
        <v>3180</v>
      </c>
      <c r="C575" s="310"/>
      <c r="D575" s="1512"/>
      <c r="E575" s="1218"/>
      <c r="F575" s="1218"/>
    </row>
    <row r="576" spans="1:6" s="311" customFormat="1">
      <c r="A576" s="352" t="s">
        <v>585</v>
      </c>
      <c r="B576" s="357" t="s">
        <v>3181</v>
      </c>
      <c r="C576" s="310" t="s">
        <v>66</v>
      </c>
      <c r="D576" s="1512">
        <v>3</v>
      </c>
      <c r="E576" s="1218"/>
      <c r="F576" s="1218"/>
    </row>
    <row r="577" spans="1:6" s="311" customFormat="1">
      <c r="A577" s="352" t="s">
        <v>585</v>
      </c>
      <c r="B577" s="357" t="s">
        <v>3182</v>
      </c>
      <c r="C577" s="310" t="s">
        <v>66</v>
      </c>
      <c r="D577" s="1512">
        <v>1</v>
      </c>
      <c r="E577" s="1218"/>
      <c r="F577" s="1218"/>
    </row>
    <row r="578" spans="1:6" s="311" customFormat="1">
      <c r="A578" s="352" t="s">
        <v>585</v>
      </c>
      <c r="B578" s="357" t="s">
        <v>3183</v>
      </c>
      <c r="C578" s="310" t="s">
        <v>66</v>
      </c>
      <c r="D578" s="1512">
        <v>1</v>
      </c>
      <c r="E578" s="1218"/>
      <c r="F578" s="1218"/>
    </row>
    <row r="579" spans="1:6" s="311" customFormat="1">
      <c r="A579" s="352" t="s">
        <v>585</v>
      </c>
      <c r="B579" s="357" t="s">
        <v>3165</v>
      </c>
      <c r="C579" s="310" t="s">
        <v>57</v>
      </c>
      <c r="D579" s="1512">
        <v>8</v>
      </c>
      <c r="E579" s="1218"/>
      <c r="F579" s="1218"/>
    </row>
    <row r="580" spans="1:6" s="311" customFormat="1">
      <c r="A580" s="352" t="s">
        <v>585</v>
      </c>
      <c r="B580" s="353" t="s">
        <v>3166</v>
      </c>
      <c r="C580" s="310" t="s">
        <v>2873</v>
      </c>
      <c r="D580" s="1512">
        <v>1</v>
      </c>
      <c r="E580" s="1218"/>
      <c r="F580" s="1218"/>
    </row>
    <row r="581" spans="1:6" s="311" customFormat="1">
      <c r="A581" s="352" t="s">
        <v>585</v>
      </c>
      <c r="B581" s="353" t="s">
        <v>3020</v>
      </c>
      <c r="C581" s="310" t="s">
        <v>2873</v>
      </c>
      <c r="D581" s="1512">
        <v>1</v>
      </c>
      <c r="E581" s="1218"/>
      <c r="F581" s="1218"/>
    </row>
    <row r="582" spans="1:6" s="311" customFormat="1">
      <c r="A582" s="318"/>
      <c r="B582" s="370" t="s">
        <v>3021</v>
      </c>
      <c r="C582" s="371" t="s">
        <v>3022</v>
      </c>
      <c r="D582" s="1528">
        <v>1</v>
      </c>
      <c r="E582" s="1228"/>
      <c r="F582" s="1229">
        <f>(D582*E582)</f>
        <v>0</v>
      </c>
    </row>
    <row r="584" spans="1:6" ht="65">
      <c r="A584" s="318">
        <v>3</v>
      </c>
      <c r="B584" s="432" t="s">
        <v>6027</v>
      </c>
      <c r="C584" s="359" t="s">
        <v>2873</v>
      </c>
      <c r="D584" s="1526">
        <v>1</v>
      </c>
    </row>
    <row r="585" spans="1:6">
      <c r="A585" s="352" t="s">
        <v>585</v>
      </c>
      <c r="B585" s="369" t="s">
        <v>3184</v>
      </c>
      <c r="C585" s="344" t="s">
        <v>66</v>
      </c>
      <c r="D585" s="1522">
        <v>1</v>
      </c>
      <c r="E585" s="1235"/>
      <c r="F585" s="1235"/>
    </row>
    <row r="586" spans="1:6">
      <c r="A586" s="352" t="s">
        <v>585</v>
      </c>
      <c r="B586" s="369" t="s">
        <v>3185</v>
      </c>
      <c r="C586" s="344" t="s">
        <v>66</v>
      </c>
      <c r="D586" s="1522">
        <v>1</v>
      </c>
      <c r="E586" s="1235"/>
      <c r="F586" s="1235"/>
    </row>
    <row r="587" spans="1:6">
      <c r="A587" s="352" t="s">
        <v>585</v>
      </c>
      <c r="B587" s="369" t="s">
        <v>3014</v>
      </c>
      <c r="C587" s="344"/>
      <c r="D587" s="1522"/>
      <c r="E587" s="1235"/>
      <c r="F587" s="1235"/>
    </row>
    <row r="588" spans="1:6">
      <c r="A588" s="352" t="s">
        <v>585</v>
      </c>
      <c r="B588" s="298" t="s">
        <v>3015</v>
      </c>
      <c r="C588" s="344" t="s">
        <v>66</v>
      </c>
      <c r="D588" s="1522">
        <v>8</v>
      </c>
      <c r="E588" s="1235"/>
      <c r="F588" s="1235"/>
    </row>
    <row r="589" spans="1:6">
      <c r="A589" s="352" t="s">
        <v>585</v>
      </c>
      <c r="B589" s="298" t="s">
        <v>3016</v>
      </c>
      <c r="C589" s="344" t="s">
        <v>66</v>
      </c>
      <c r="D589" s="1522">
        <v>27</v>
      </c>
      <c r="E589" s="1235"/>
      <c r="F589" s="1235"/>
    </row>
    <row r="590" spans="1:6">
      <c r="A590" s="352" t="s">
        <v>585</v>
      </c>
      <c r="B590" s="298" t="s">
        <v>3017</v>
      </c>
      <c r="C590" s="344" t="s">
        <v>66</v>
      </c>
      <c r="D590" s="1522">
        <v>2</v>
      </c>
      <c r="E590" s="1235"/>
      <c r="F590" s="1235"/>
    </row>
    <row r="591" spans="1:6">
      <c r="A591" s="352" t="s">
        <v>585</v>
      </c>
      <c r="B591" s="355" t="s">
        <v>3186</v>
      </c>
      <c r="C591" s="344" t="s">
        <v>66</v>
      </c>
      <c r="D591" s="1522">
        <v>1</v>
      </c>
      <c r="E591" s="1235"/>
      <c r="F591" s="1235"/>
    </row>
    <row r="592" spans="1:6">
      <c r="A592" s="352" t="s">
        <v>585</v>
      </c>
      <c r="B592" s="298" t="s">
        <v>3018</v>
      </c>
      <c r="C592" s="344" t="s">
        <v>66</v>
      </c>
      <c r="D592" s="1522">
        <v>4</v>
      </c>
      <c r="E592" s="1235"/>
      <c r="F592" s="1235"/>
    </row>
    <row r="593" spans="1:6">
      <c r="A593" s="352" t="s">
        <v>585</v>
      </c>
      <c r="B593" s="355" t="s">
        <v>3030</v>
      </c>
      <c r="C593" s="344" t="s">
        <v>2873</v>
      </c>
      <c r="D593" s="1522">
        <v>1</v>
      </c>
      <c r="E593" s="1236"/>
    </row>
    <row r="594" spans="1:6">
      <c r="A594" s="352" t="s">
        <v>585</v>
      </c>
      <c r="B594" s="372" t="s">
        <v>3020</v>
      </c>
      <c r="C594" s="373" t="s">
        <v>2873</v>
      </c>
      <c r="D594" s="1529">
        <v>1</v>
      </c>
    </row>
    <row r="595" spans="1:6">
      <c r="A595" s="354"/>
      <c r="B595" s="374" t="s">
        <v>3021</v>
      </c>
      <c r="C595" s="375" t="s">
        <v>3022</v>
      </c>
      <c r="D595" s="1530">
        <v>1</v>
      </c>
      <c r="E595" s="1228"/>
      <c r="F595" s="1235">
        <f>(D595*E595)</f>
        <v>0</v>
      </c>
    </row>
    <row r="596" spans="1:6">
      <c r="A596" s="318"/>
      <c r="B596" s="432"/>
    </row>
    <row r="597" spans="1:6" ht="39">
      <c r="A597" s="318">
        <v>4</v>
      </c>
      <c r="B597" s="432" t="s">
        <v>6028</v>
      </c>
      <c r="C597" s="359" t="s">
        <v>2873</v>
      </c>
      <c r="D597" s="1526">
        <v>1</v>
      </c>
    </row>
    <row r="598" spans="1:6" ht="26">
      <c r="A598" s="352" t="s">
        <v>585</v>
      </c>
      <c r="B598" s="433" t="s">
        <v>3187</v>
      </c>
      <c r="C598" s="344" t="s">
        <v>66</v>
      </c>
      <c r="D598" s="1522">
        <v>1</v>
      </c>
      <c r="E598" s="1235"/>
      <c r="F598" s="1235"/>
    </row>
    <row r="599" spans="1:6">
      <c r="A599" s="352" t="s">
        <v>585</v>
      </c>
      <c r="B599" s="369" t="s">
        <v>3188</v>
      </c>
      <c r="C599" s="344" t="s">
        <v>66</v>
      </c>
      <c r="D599" s="1522">
        <v>7</v>
      </c>
      <c r="E599" s="1235"/>
      <c r="F599" s="1235"/>
    </row>
    <row r="600" spans="1:6">
      <c r="A600" s="352" t="s">
        <v>585</v>
      </c>
      <c r="B600" s="298" t="s">
        <v>3165</v>
      </c>
      <c r="C600" s="344" t="s">
        <v>57</v>
      </c>
      <c r="D600" s="1522">
        <v>4</v>
      </c>
      <c r="E600" s="1235"/>
      <c r="F600" s="1235"/>
    </row>
    <row r="601" spans="1:6">
      <c r="A601" s="354"/>
      <c r="B601" s="298" t="s">
        <v>3020</v>
      </c>
      <c r="C601" s="344" t="s">
        <v>2873</v>
      </c>
      <c r="D601" s="1522">
        <v>1</v>
      </c>
      <c r="E601" s="1235"/>
      <c r="F601" s="1235"/>
    </row>
    <row r="602" spans="1:6">
      <c r="A602" s="354"/>
      <c r="B602" s="374" t="s">
        <v>3021</v>
      </c>
      <c r="C602" s="375" t="s">
        <v>3022</v>
      </c>
      <c r="D602" s="1530">
        <v>1</v>
      </c>
      <c r="E602" s="1228"/>
      <c r="F602" s="1235">
        <f>(D602*E602)</f>
        <v>0</v>
      </c>
    </row>
    <row r="603" spans="1:6">
      <c r="A603" s="354"/>
      <c r="C603" s="344"/>
      <c r="D603" s="1522"/>
      <c r="E603" s="1235"/>
      <c r="F603" s="1235"/>
    </row>
    <row r="604" spans="1:6" ht="39">
      <c r="A604" s="318">
        <v>5</v>
      </c>
      <c r="B604" s="432" t="s">
        <v>6029</v>
      </c>
      <c r="C604" s="359" t="s">
        <v>2873</v>
      </c>
      <c r="D604" s="1526">
        <v>1</v>
      </c>
    </row>
    <row r="605" spans="1:6" ht="26">
      <c r="A605" s="352" t="s">
        <v>585</v>
      </c>
      <c r="B605" s="433" t="s">
        <v>3187</v>
      </c>
      <c r="C605" s="344" t="s">
        <v>66</v>
      </c>
      <c r="D605" s="1522">
        <v>1</v>
      </c>
      <c r="E605" s="1235"/>
      <c r="F605" s="1235"/>
    </row>
    <row r="606" spans="1:6">
      <c r="A606" s="352" t="s">
        <v>585</v>
      </c>
      <c r="B606" s="369" t="s">
        <v>3189</v>
      </c>
      <c r="C606" s="344" t="s">
        <v>66</v>
      </c>
      <c r="D606" s="1522">
        <v>1</v>
      </c>
      <c r="E606" s="1235"/>
      <c r="F606" s="1235"/>
    </row>
    <row r="607" spans="1:6">
      <c r="A607" s="352" t="s">
        <v>585</v>
      </c>
      <c r="B607" s="298" t="s">
        <v>3165</v>
      </c>
      <c r="C607" s="344" t="s">
        <v>57</v>
      </c>
      <c r="D607" s="1522">
        <v>2</v>
      </c>
      <c r="E607" s="1235"/>
      <c r="F607" s="1235"/>
    </row>
    <row r="608" spans="1:6">
      <c r="A608" s="354"/>
      <c r="B608" s="298" t="s">
        <v>3020</v>
      </c>
      <c r="C608" s="344" t="s">
        <v>2873</v>
      </c>
      <c r="D608" s="1522">
        <v>1</v>
      </c>
      <c r="E608" s="1235"/>
      <c r="F608" s="1235"/>
    </row>
    <row r="609" spans="1:6">
      <c r="A609" s="354"/>
      <c r="B609" s="374" t="s">
        <v>3021</v>
      </c>
      <c r="C609" s="375" t="s">
        <v>3022</v>
      </c>
      <c r="D609" s="1530">
        <v>1</v>
      </c>
      <c r="E609" s="1228"/>
      <c r="F609" s="1235">
        <f>(D609*E609)</f>
        <v>0</v>
      </c>
    </row>
    <row r="610" spans="1:6">
      <c r="A610" s="318"/>
      <c r="B610" s="432"/>
    </row>
    <row r="611" spans="1:6" ht="39">
      <c r="A611" s="318">
        <v>6</v>
      </c>
      <c r="B611" s="432" t="s">
        <v>6030</v>
      </c>
      <c r="C611" s="359" t="s">
        <v>2873</v>
      </c>
      <c r="D611" s="1526">
        <v>1</v>
      </c>
    </row>
    <row r="612" spans="1:6" ht="26">
      <c r="A612" s="352" t="s">
        <v>585</v>
      </c>
      <c r="B612" s="433" t="s">
        <v>3187</v>
      </c>
      <c r="C612" s="344" t="s">
        <v>66</v>
      </c>
      <c r="D612" s="1522">
        <v>1</v>
      </c>
      <c r="E612" s="1235"/>
      <c r="F612" s="1235"/>
    </row>
    <row r="613" spans="1:6">
      <c r="A613" s="352" t="s">
        <v>585</v>
      </c>
      <c r="B613" s="369" t="s">
        <v>3189</v>
      </c>
      <c r="C613" s="344" t="s">
        <v>66</v>
      </c>
      <c r="D613" s="1522">
        <v>1</v>
      </c>
      <c r="E613" s="1235"/>
      <c r="F613" s="1235"/>
    </row>
    <row r="614" spans="1:6">
      <c r="A614" s="352" t="s">
        <v>585</v>
      </c>
      <c r="B614" s="298" t="s">
        <v>3165</v>
      </c>
      <c r="C614" s="344" t="s">
        <v>57</v>
      </c>
      <c r="D614" s="1522">
        <v>2</v>
      </c>
      <c r="E614" s="1235"/>
      <c r="F614" s="1235"/>
    </row>
    <row r="615" spans="1:6">
      <c r="A615" s="354"/>
      <c r="B615" s="298" t="s">
        <v>3020</v>
      </c>
      <c r="C615" s="344" t="s">
        <v>2873</v>
      </c>
      <c r="D615" s="1522">
        <v>1</v>
      </c>
      <c r="E615" s="1235"/>
      <c r="F615" s="1235"/>
    </row>
    <row r="616" spans="1:6">
      <c r="A616" s="354"/>
      <c r="B616" s="374" t="s">
        <v>3021</v>
      </c>
      <c r="C616" s="375" t="s">
        <v>3022</v>
      </c>
      <c r="D616" s="1530">
        <v>1</v>
      </c>
      <c r="E616" s="1228"/>
      <c r="F616" s="1235">
        <f>(D616*E616)</f>
        <v>0</v>
      </c>
    </row>
    <row r="617" spans="1:6">
      <c r="A617" s="318"/>
      <c r="B617" s="432"/>
    </row>
    <row r="618" spans="1:6" ht="65">
      <c r="A618" s="318">
        <v>7</v>
      </c>
      <c r="B618" s="432" t="s">
        <v>6031</v>
      </c>
      <c r="C618" s="359" t="s">
        <v>2873</v>
      </c>
      <c r="D618" s="1526">
        <v>1</v>
      </c>
    </row>
    <row r="619" spans="1:6">
      <c r="A619" s="352" t="s">
        <v>585</v>
      </c>
      <c r="B619" s="369" t="s">
        <v>3184</v>
      </c>
      <c r="C619" s="344" t="s">
        <v>66</v>
      </c>
      <c r="D619" s="1522">
        <v>1</v>
      </c>
      <c r="E619" s="1235"/>
      <c r="F619" s="1235"/>
    </row>
    <row r="620" spans="1:6">
      <c r="A620" s="352" t="s">
        <v>585</v>
      </c>
      <c r="B620" s="369" t="s">
        <v>3185</v>
      </c>
      <c r="C620" s="344" t="s">
        <v>66</v>
      </c>
      <c r="D620" s="1522">
        <v>1</v>
      </c>
      <c r="E620" s="1235"/>
      <c r="F620" s="1235"/>
    </row>
    <row r="621" spans="1:6">
      <c r="A621" s="352" t="s">
        <v>585</v>
      </c>
      <c r="B621" s="369" t="s">
        <v>3014</v>
      </c>
      <c r="C621" s="344"/>
      <c r="D621" s="1522"/>
      <c r="E621" s="1235"/>
      <c r="F621" s="1235"/>
    </row>
    <row r="622" spans="1:6">
      <c r="A622" s="352" t="s">
        <v>585</v>
      </c>
      <c r="B622" s="298" t="s">
        <v>3015</v>
      </c>
      <c r="C622" s="344" t="s">
        <v>66</v>
      </c>
      <c r="D622" s="1522">
        <v>6</v>
      </c>
      <c r="E622" s="1235"/>
      <c r="F622" s="1235"/>
    </row>
    <row r="623" spans="1:6">
      <c r="A623" s="352" t="s">
        <v>585</v>
      </c>
      <c r="B623" s="298" t="s">
        <v>3016</v>
      </c>
      <c r="C623" s="344" t="s">
        <v>66</v>
      </c>
      <c r="D623" s="1522">
        <v>31</v>
      </c>
      <c r="E623" s="1235"/>
      <c r="F623" s="1235"/>
    </row>
    <row r="624" spans="1:6">
      <c r="A624" s="352" t="s">
        <v>585</v>
      </c>
      <c r="B624" s="298" t="s">
        <v>3017</v>
      </c>
      <c r="C624" s="344" t="s">
        <v>66</v>
      </c>
      <c r="D624" s="1522">
        <v>1</v>
      </c>
      <c r="E624" s="1235"/>
      <c r="F624" s="1235"/>
    </row>
    <row r="625" spans="1:6">
      <c r="A625" s="352" t="s">
        <v>585</v>
      </c>
      <c r="B625" s="355" t="s">
        <v>3186</v>
      </c>
      <c r="C625" s="344" t="s">
        <v>66</v>
      </c>
      <c r="D625" s="1522">
        <v>1</v>
      </c>
      <c r="E625" s="1235"/>
      <c r="F625" s="1235"/>
    </row>
    <row r="626" spans="1:6">
      <c r="A626" s="352" t="s">
        <v>585</v>
      </c>
      <c r="B626" s="298" t="s">
        <v>3018</v>
      </c>
      <c r="C626" s="344" t="s">
        <v>66</v>
      </c>
      <c r="D626" s="1522">
        <v>4</v>
      </c>
      <c r="E626" s="1235"/>
      <c r="F626" s="1235"/>
    </row>
    <row r="627" spans="1:6">
      <c r="A627" s="352" t="s">
        <v>585</v>
      </c>
      <c r="B627" s="355" t="s">
        <v>3030</v>
      </c>
      <c r="C627" s="344" t="s">
        <v>2873</v>
      </c>
      <c r="D627" s="1522">
        <v>1</v>
      </c>
      <c r="E627" s="1236"/>
    </row>
    <row r="628" spans="1:6">
      <c r="A628" s="352" t="s">
        <v>585</v>
      </c>
      <c r="B628" s="372" t="s">
        <v>3020</v>
      </c>
      <c r="C628" s="373" t="s">
        <v>2873</v>
      </c>
      <c r="D628" s="1529">
        <v>1</v>
      </c>
    </row>
    <row r="629" spans="1:6">
      <c r="A629" s="354"/>
      <c r="B629" s="374" t="s">
        <v>3021</v>
      </c>
      <c r="C629" s="375" t="s">
        <v>3022</v>
      </c>
      <c r="D629" s="1530">
        <v>1</v>
      </c>
      <c r="E629" s="1228"/>
      <c r="F629" s="1235">
        <f>(D629*E629)</f>
        <v>0</v>
      </c>
    </row>
    <row r="630" spans="1:6">
      <c r="A630" s="318"/>
      <c r="B630" s="432"/>
    </row>
    <row r="631" spans="1:6" ht="39">
      <c r="A631" s="318">
        <v>8</v>
      </c>
      <c r="B631" s="432" t="s">
        <v>6032</v>
      </c>
      <c r="C631" s="359" t="s">
        <v>2873</v>
      </c>
      <c r="D631" s="1526">
        <v>1</v>
      </c>
    </row>
    <row r="632" spans="1:6" ht="26">
      <c r="A632" s="352" t="s">
        <v>585</v>
      </c>
      <c r="B632" s="433" t="s">
        <v>3187</v>
      </c>
      <c r="C632" s="344" t="s">
        <v>66</v>
      </c>
      <c r="D632" s="1522">
        <v>1</v>
      </c>
      <c r="E632" s="1235"/>
      <c r="F632" s="1235"/>
    </row>
    <row r="633" spans="1:6">
      <c r="A633" s="352" t="s">
        <v>585</v>
      </c>
      <c r="B633" s="369" t="s">
        <v>3188</v>
      </c>
      <c r="C633" s="344" t="s">
        <v>66</v>
      </c>
      <c r="D633" s="1522">
        <v>7</v>
      </c>
      <c r="E633" s="1235"/>
      <c r="F633" s="1235"/>
    </row>
    <row r="634" spans="1:6">
      <c r="A634" s="352" t="s">
        <v>585</v>
      </c>
      <c r="B634" s="298" t="s">
        <v>3165</v>
      </c>
      <c r="C634" s="344" t="s">
        <v>57</v>
      </c>
      <c r="D634" s="1522">
        <v>4</v>
      </c>
      <c r="E634" s="1235"/>
      <c r="F634" s="1235"/>
    </row>
    <row r="635" spans="1:6">
      <c r="A635" s="354"/>
      <c r="B635" s="298" t="s">
        <v>3020</v>
      </c>
      <c r="C635" s="344" t="s">
        <v>2873</v>
      </c>
      <c r="D635" s="1522">
        <v>1</v>
      </c>
      <c r="E635" s="1235"/>
      <c r="F635" s="1235"/>
    </row>
    <row r="636" spans="1:6">
      <c r="A636" s="354"/>
      <c r="B636" s="374" t="s">
        <v>3021</v>
      </c>
      <c r="C636" s="375" t="s">
        <v>3022</v>
      </c>
      <c r="D636" s="1530">
        <v>1</v>
      </c>
      <c r="E636" s="1228"/>
      <c r="F636" s="1235">
        <f>(D636*E636)</f>
        <v>0</v>
      </c>
    </row>
    <row r="637" spans="1:6">
      <c r="A637" s="318"/>
      <c r="B637" s="432"/>
    </row>
    <row r="638" spans="1:6" ht="65">
      <c r="A638" s="318">
        <v>9</v>
      </c>
      <c r="B638" s="432" t="s">
        <v>6033</v>
      </c>
      <c r="C638" s="359" t="s">
        <v>2873</v>
      </c>
      <c r="D638" s="1526">
        <v>1</v>
      </c>
    </row>
    <row r="639" spans="1:6">
      <c r="A639" s="352" t="s">
        <v>585</v>
      </c>
      <c r="B639" s="369" t="s">
        <v>3184</v>
      </c>
      <c r="C639" s="344" t="s">
        <v>66</v>
      </c>
      <c r="D639" s="1522">
        <v>1</v>
      </c>
      <c r="E639" s="1235"/>
      <c r="F639" s="1235"/>
    </row>
    <row r="640" spans="1:6">
      <c r="A640" s="352" t="s">
        <v>585</v>
      </c>
      <c r="B640" s="369" t="s">
        <v>3185</v>
      </c>
      <c r="C640" s="344" t="s">
        <v>66</v>
      </c>
      <c r="D640" s="1522">
        <v>1</v>
      </c>
      <c r="E640" s="1235"/>
      <c r="F640" s="1235"/>
    </row>
    <row r="641" spans="1:6">
      <c r="A641" s="352" t="s">
        <v>585</v>
      </c>
      <c r="B641" s="369" t="s">
        <v>3014</v>
      </c>
      <c r="C641" s="344"/>
      <c r="D641" s="1522"/>
      <c r="E641" s="1235"/>
      <c r="F641" s="1235"/>
    </row>
    <row r="642" spans="1:6">
      <c r="A642" s="352" t="s">
        <v>585</v>
      </c>
      <c r="B642" s="298" t="s">
        <v>3015</v>
      </c>
      <c r="C642" s="344" t="s">
        <v>66</v>
      </c>
      <c r="D642" s="1522">
        <v>6</v>
      </c>
      <c r="E642" s="1235"/>
      <c r="F642" s="1235"/>
    </row>
    <row r="643" spans="1:6">
      <c r="A643" s="352" t="s">
        <v>585</v>
      </c>
      <c r="B643" s="298" t="s">
        <v>3016</v>
      </c>
      <c r="C643" s="344" t="s">
        <v>66</v>
      </c>
      <c r="D643" s="1522">
        <v>31</v>
      </c>
      <c r="E643" s="1235"/>
      <c r="F643" s="1235"/>
    </row>
    <row r="644" spans="1:6">
      <c r="A644" s="352" t="s">
        <v>585</v>
      </c>
      <c r="B644" s="298" t="s">
        <v>3017</v>
      </c>
      <c r="C644" s="344" t="s">
        <v>66</v>
      </c>
      <c r="D644" s="1522">
        <v>1</v>
      </c>
      <c r="E644" s="1235"/>
      <c r="F644" s="1235"/>
    </row>
    <row r="645" spans="1:6">
      <c r="A645" s="352" t="s">
        <v>585</v>
      </c>
      <c r="B645" s="355" t="s">
        <v>3186</v>
      </c>
      <c r="C645" s="344" t="s">
        <v>66</v>
      </c>
      <c r="D645" s="1522">
        <v>1</v>
      </c>
      <c r="E645" s="1235"/>
      <c r="F645" s="1235"/>
    </row>
    <row r="646" spans="1:6">
      <c r="A646" s="352" t="s">
        <v>585</v>
      </c>
      <c r="B646" s="298" t="s">
        <v>3018</v>
      </c>
      <c r="C646" s="344" t="s">
        <v>66</v>
      </c>
      <c r="D646" s="1522">
        <v>4</v>
      </c>
      <c r="E646" s="1235"/>
      <c r="F646" s="1235"/>
    </row>
    <row r="647" spans="1:6">
      <c r="A647" s="352" t="s">
        <v>585</v>
      </c>
      <c r="B647" s="355" t="s">
        <v>3030</v>
      </c>
      <c r="C647" s="344" t="s">
        <v>2873</v>
      </c>
      <c r="D647" s="1522">
        <v>1</v>
      </c>
      <c r="E647" s="1236"/>
    </row>
    <row r="648" spans="1:6">
      <c r="A648" s="352" t="s">
        <v>585</v>
      </c>
      <c r="B648" s="372" t="s">
        <v>3020</v>
      </c>
      <c r="C648" s="373" t="s">
        <v>2873</v>
      </c>
      <c r="D648" s="1529">
        <v>1</v>
      </c>
    </row>
    <row r="649" spans="1:6">
      <c r="A649" s="354"/>
      <c r="B649" s="374" t="s">
        <v>3021</v>
      </c>
      <c r="C649" s="375" t="s">
        <v>3022</v>
      </c>
      <c r="D649" s="1530">
        <v>1</v>
      </c>
      <c r="E649" s="1228"/>
      <c r="F649" s="1235">
        <f>(D649*E649)</f>
        <v>0</v>
      </c>
    </row>
    <row r="650" spans="1:6">
      <c r="B650" s="357"/>
    </row>
    <row r="651" spans="1:6" ht="39">
      <c r="A651" s="318">
        <v>10</v>
      </c>
      <c r="B651" s="432" t="s">
        <v>6034</v>
      </c>
      <c r="C651" s="359" t="s">
        <v>2873</v>
      </c>
      <c r="D651" s="1526">
        <v>1</v>
      </c>
    </row>
    <row r="652" spans="1:6" ht="26">
      <c r="A652" s="352" t="s">
        <v>585</v>
      </c>
      <c r="B652" s="433" t="s">
        <v>3187</v>
      </c>
      <c r="C652" s="344" t="s">
        <v>66</v>
      </c>
      <c r="D652" s="1522">
        <v>1</v>
      </c>
      <c r="E652" s="1235"/>
      <c r="F652" s="1235"/>
    </row>
    <row r="653" spans="1:6">
      <c r="A653" s="352" t="s">
        <v>585</v>
      </c>
      <c r="B653" s="369" t="s">
        <v>3188</v>
      </c>
      <c r="C653" s="344" t="s">
        <v>66</v>
      </c>
      <c r="D653" s="1522">
        <v>6</v>
      </c>
      <c r="E653" s="1235"/>
      <c r="F653" s="1235"/>
    </row>
    <row r="654" spans="1:6">
      <c r="A654" s="352" t="s">
        <v>585</v>
      </c>
      <c r="B654" s="298" t="s">
        <v>3165</v>
      </c>
      <c r="C654" s="344" t="s">
        <v>57</v>
      </c>
      <c r="D654" s="1522">
        <v>4</v>
      </c>
      <c r="E654" s="1235"/>
      <c r="F654" s="1235"/>
    </row>
    <row r="655" spans="1:6">
      <c r="A655" s="354"/>
      <c r="B655" s="298" t="s">
        <v>3020</v>
      </c>
      <c r="C655" s="344" t="s">
        <v>2873</v>
      </c>
      <c r="D655" s="1522">
        <v>1</v>
      </c>
      <c r="E655" s="1235"/>
      <c r="F655" s="1235"/>
    </row>
    <row r="656" spans="1:6">
      <c r="A656" s="354"/>
      <c r="B656" s="374" t="s">
        <v>3021</v>
      </c>
      <c r="C656" s="375" t="s">
        <v>3022</v>
      </c>
      <c r="D656" s="1530">
        <v>1</v>
      </c>
      <c r="E656" s="1228"/>
      <c r="F656" s="1235">
        <f>(D656*E656)</f>
        <v>0</v>
      </c>
    </row>
    <row r="657" spans="1:6">
      <c r="B657" s="357"/>
    </row>
    <row r="658" spans="1:6" ht="65">
      <c r="A658" s="318">
        <v>11</v>
      </c>
      <c r="B658" s="322" t="s">
        <v>6035</v>
      </c>
      <c r="C658" s="359" t="s">
        <v>2873</v>
      </c>
      <c r="D658" s="1526">
        <v>1</v>
      </c>
    </row>
    <row r="659" spans="1:6">
      <c r="A659" s="352" t="s">
        <v>585</v>
      </c>
      <c r="B659" s="369" t="s">
        <v>3184</v>
      </c>
      <c r="C659" s="344" t="s">
        <v>66</v>
      </c>
      <c r="D659" s="1522">
        <v>1</v>
      </c>
      <c r="E659" s="1235"/>
      <c r="F659" s="1235"/>
    </row>
    <row r="660" spans="1:6">
      <c r="A660" s="352" t="s">
        <v>585</v>
      </c>
      <c r="B660" s="369" t="s">
        <v>3185</v>
      </c>
      <c r="C660" s="344" t="s">
        <v>66</v>
      </c>
      <c r="D660" s="1522">
        <v>1</v>
      </c>
      <c r="E660" s="1235"/>
      <c r="F660" s="1235"/>
    </row>
    <row r="661" spans="1:6">
      <c r="A661" s="352" t="s">
        <v>585</v>
      </c>
      <c r="B661" s="369" t="s">
        <v>3014</v>
      </c>
      <c r="C661" s="344"/>
      <c r="D661" s="1522"/>
      <c r="E661" s="1235"/>
      <c r="F661" s="1235"/>
    </row>
    <row r="662" spans="1:6">
      <c r="A662" s="352" t="s">
        <v>585</v>
      </c>
      <c r="B662" s="298" t="s">
        <v>3015</v>
      </c>
      <c r="C662" s="344" t="s">
        <v>66</v>
      </c>
      <c r="D662" s="1522">
        <v>6</v>
      </c>
      <c r="E662" s="1235"/>
      <c r="F662" s="1235"/>
    </row>
    <row r="663" spans="1:6">
      <c r="A663" s="352" t="s">
        <v>585</v>
      </c>
      <c r="B663" s="298" t="s">
        <v>3016</v>
      </c>
      <c r="C663" s="344" t="s">
        <v>66</v>
      </c>
      <c r="D663" s="1522">
        <v>31</v>
      </c>
      <c r="E663" s="1235"/>
      <c r="F663" s="1235"/>
    </row>
    <row r="664" spans="1:6">
      <c r="A664" s="352" t="s">
        <v>585</v>
      </c>
      <c r="B664" s="298" t="s">
        <v>3017</v>
      </c>
      <c r="C664" s="344" t="s">
        <v>66</v>
      </c>
      <c r="D664" s="1522">
        <v>1</v>
      </c>
      <c r="E664" s="1235"/>
      <c r="F664" s="1235"/>
    </row>
    <row r="665" spans="1:6">
      <c r="A665" s="352" t="s">
        <v>585</v>
      </c>
      <c r="B665" s="355" t="s">
        <v>3186</v>
      </c>
      <c r="C665" s="344" t="s">
        <v>66</v>
      </c>
      <c r="D665" s="1522">
        <v>1</v>
      </c>
      <c r="E665" s="1235"/>
      <c r="F665" s="1235"/>
    </row>
    <row r="666" spans="1:6">
      <c r="A666" s="352" t="s">
        <v>585</v>
      </c>
      <c r="B666" s="298" t="s">
        <v>3018</v>
      </c>
      <c r="C666" s="344" t="s">
        <v>66</v>
      </c>
      <c r="D666" s="1522">
        <v>4</v>
      </c>
      <c r="E666" s="1235"/>
      <c r="F666" s="1235"/>
    </row>
    <row r="667" spans="1:6">
      <c r="A667" s="352" t="s">
        <v>585</v>
      </c>
      <c r="B667" s="355" t="s">
        <v>3030</v>
      </c>
      <c r="C667" s="344" t="s">
        <v>2873</v>
      </c>
      <c r="D667" s="1522">
        <v>1</v>
      </c>
      <c r="E667" s="1236"/>
    </row>
    <row r="668" spans="1:6">
      <c r="A668" s="352" t="s">
        <v>585</v>
      </c>
      <c r="B668" s="372" t="s">
        <v>3020</v>
      </c>
      <c r="C668" s="373" t="s">
        <v>2873</v>
      </c>
      <c r="D668" s="1529">
        <v>1</v>
      </c>
    </row>
    <row r="669" spans="1:6">
      <c r="A669" s="354"/>
      <c r="B669" s="374" t="s">
        <v>3021</v>
      </c>
      <c r="C669" s="375" t="s">
        <v>3022</v>
      </c>
      <c r="D669" s="1530">
        <v>1</v>
      </c>
      <c r="E669" s="1228"/>
      <c r="F669" s="1235">
        <f>(D669*E669)</f>
        <v>0</v>
      </c>
    </row>
    <row r="670" spans="1:6" s="311" customFormat="1">
      <c r="A670" s="318"/>
      <c r="B670" s="357"/>
      <c r="C670" s="310"/>
      <c r="D670" s="1512"/>
      <c r="E670" s="1229"/>
      <c r="F670" s="1229"/>
    </row>
    <row r="671" spans="1:6" s="311" customFormat="1" ht="26">
      <c r="A671" s="318">
        <v>12</v>
      </c>
      <c r="B671" s="432" t="s">
        <v>3190</v>
      </c>
      <c r="C671" s="344"/>
      <c r="D671" s="1522"/>
      <c r="E671" s="1233"/>
      <c r="F671" s="1233"/>
    </row>
    <row r="672" spans="1:6" s="311" customFormat="1" ht="26">
      <c r="A672" s="352" t="s">
        <v>585</v>
      </c>
      <c r="B672" s="432" t="s">
        <v>3191</v>
      </c>
      <c r="C672" s="344" t="s">
        <v>66</v>
      </c>
      <c r="D672" s="1522">
        <v>1</v>
      </c>
      <c r="E672" s="1235"/>
      <c r="F672" s="1235"/>
    </row>
    <row r="673" spans="1:6" s="311" customFormat="1" ht="26">
      <c r="A673" s="352" t="s">
        <v>585</v>
      </c>
      <c r="B673" s="432" t="s">
        <v>3192</v>
      </c>
      <c r="C673" s="344" t="s">
        <v>66</v>
      </c>
      <c r="D673" s="1522">
        <v>1</v>
      </c>
      <c r="E673" s="1235"/>
      <c r="F673" s="1235"/>
    </row>
    <row r="674" spans="1:6" s="311" customFormat="1">
      <c r="A674" s="352" t="s">
        <v>585</v>
      </c>
      <c r="B674" s="298" t="s">
        <v>3193</v>
      </c>
      <c r="C674" s="344" t="s">
        <v>66</v>
      </c>
      <c r="D674" s="1522">
        <v>1</v>
      </c>
      <c r="E674" s="1233"/>
      <c r="F674" s="1233"/>
    </row>
    <row r="675" spans="1:6" s="311" customFormat="1">
      <c r="A675" s="352" t="s">
        <v>585</v>
      </c>
      <c r="B675" s="298" t="s">
        <v>3194</v>
      </c>
      <c r="C675" s="344" t="s">
        <v>66</v>
      </c>
      <c r="D675" s="1522">
        <v>1</v>
      </c>
      <c r="E675" s="1233"/>
      <c r="F675" s="1233"/>
    </row>
    <row r="676" spans="1:6" s="311" customFormat="1" ht="26">
      <c r="A676" s="352" t="s">
        <v>585</v>
      </c>
      <c r="B676" s="432" t="s">
        <v>3195</v>
      </c>
      <c r="C676" s="344" t="s">
        <v>66</v>
      </c>
      <c r="D676" s="1522">
        <v>2</v>
      </c>
      <c r="E676" s="1235"/>
      <c r="F676" s="1235"/>
    </row>
    <row r="677" spans="1:6" s="311" customFormat="1">
      <c r="A677" s="352" t="s">
        <v>585</v>
      </c>
      <c r="B677" s="432" t="s">
        <v>3196</v>
      </c>
      <c r="C677" s="344" t="s">
        <v>66</v>
      </c>
      <c r="D677" s="1522">
        <v>2</v>
      </c>
      <c r="E677" s="1233"/>
      <c r="F677" s="1233"/>
    </row>
    <row r="678" spans="1:6" s="311" customFormat="1">
      <c r="A678" s="352" t="s">
        <v>585</v>
      </c>
      <c r="B678" s="298" t="s">
        <v>3197</v>
      </c>
      <c r="C678" s="344" t="s">
        <v>2873</v>
      </c>
      <c r="D678" s="1522">
        <v>1</v>
      </c>
      <c r="E678" s="1233"/>
      <c r="F678" s="1233"/>
    </row>
    <row r="679" spans="1:6" s="311" customFormat="1">
      <c r="A679" s="352" t="s">
        <v>585</v>
      </c>
      <c r="B679" s="434" t="s">
        <v>3198</v>
      </c>
      <c r="C679" s="373" t="s">
        <v>2873</v>
      </c>
      <c r="D679" s="1529">
        <v>1</v>
      </c>
      <c r="E679" s="1233"/>
      <c r="F679" s="1233"/>
    </row>
    <row r="680" spans="1:6" s="311" customFormat="1">
      <c r="A680" s="354"/>
      <c r="B680" s="298" t="s">
        <v>3021</v>
      </c>
      <c r="C680" s="344" t="s">
        <v>3022</v>
      </c>
      <c r="D680" s="1522">
        <v>1</v>
      </c>
      <c r="E680" s="1228"/>
      <c r="F680" s="1233">
        <f>(D680*E680)</f>
        <v>0</v>
      </c>
    </row>
    <row r="681" spans="1:6">
      <c r="A681" s="354"/>
      <c r="B681" s="435"/>
      <c r="C681" s="359"/>
      <c r="D681" s="1526"/>
      <c r="F681" s="1233"/>
    </row>
    <row r="682" spans="1:6" s="311" customFormat="1" ht="49">
      <c r="A682" s="318">
        <v>13</v>
      </c>
      <c r="B682" s="357" t="s">
        <v>3199</v>
      </c>
      <c r="C682" s="310" t="s">
        <v>66</v>
      </c>
      <c r="D682" s="1512">
        <v>1</v>
      </c>
      <c r="E682" s="1228"/>
      <c r="F682" s="1229">
        <f>(D682*E682)</f>
        <v>0</v>
      </c>
    </row>
    <row r="683" spans="1:6">
      <c r="A683" s="354"/>
      <c r="B683" s="355"/>
      <c r="C683" s="344"/>
      <c r="D683" s="1522"/>
      <c r="F683" s="1233"/>
    </row>
    <row r="684" spans="1:6" s="311" customFormat="1" ht="52">
      <c r="A684" s="318">
        <v>14</v>
      </c>
      <c r="B684" s="357" t="s">
        <v>3200</v>
      </c>
      <c r="C684" s="310" t="s">
        <v>66</v>
      </c>
      <c r="D684" s="1512">
        <v>1</v>
      </c>
      <c r="E684" s="1228"/>
      <c r="F684" s="1229">
        <f>(D684*E684)</f>
        <v>0</v>
      </c>
    </row>
    <row r="685" spans="1:6">
      <c r="A685" s="354"/>
      <c r="B685" s="355"/>
      <c r="C685" s="344"/>
      <c r="D685" s="1522"/>
      <c r="F685" s="1233"/>
    </row>
    <row r="686" spans="1:6" s="311" customFormat="1" ht="13.5" thickBot="1">
      <c r="A686" s="318"/>
      <c r="B686" s="999" t="s">
        <v>3201</v>
      </c>
      <c r="C686" s="349"/>
      <c r="D686" s="1523"/>
      <c r="E686" s="1227"/>
      <c r="F686" s="1231">
        <f>SUM(F527:F685)</f>
        <v>0</v>
      </c>
    </row>
    <row r="687" spans="1:6" ht="13.5" thickTop="1">
      <c r="A687" s="436"/>
      <c r="B687" s="437"/>
      <c r="C687" s="438"/>
      <c r="E687" s="1244"/>
      <c r="F687" s="1244"/>
    </row>
    <row r="688" spans="1:6">
      <c r="A688" s="436"/>
      <c r="B688" s="437"/>
      <c r="C688" s="438"/>
      <c r="E688" s="1244"/>
      <c r="F688" s="1244"/>
    </row>
    <row r="689" spans="1:6" s="311" customFormat="1">
      <c r="A689" s="1001" t="s">
        <v>3202</v>
      </c>
      <c r="B689" s="448" t="s">
        <v>3203</v>
      </c>
      <c r="C689" s="450"/>
      <c r="D689" s="1542"/>
      <c r="E689" s="1243"/>
      <c r="F689" s="1243"/>
    </row>
    <row r="690" spans="1:6">
      <c r="A690" s="364"/>
      <c r="B690" s="304"/>
      <c r="C690" s="344"/>
      <c r="D690" s="1522"/>
      <c r="F690" s="1245"/>
    </row>
    <row r="691" spans="1:6" s="311" customFormat="1" ht="23.5">
      <c r="A691" s="318"/>
      <c r="B691" s="365" t="s">
        <v>3204</v>
      </c>
      <c r="C691" s="310"/>
      <c r="D691" s="1512"/>
      <c r="E691" s="1218"/>
      <c r="F691" s="1218"/>
    </row>
    <row r="692" spans="1:6" s="311" customFormat="1" ht="23">
      <c r="A692" s="318"/>
      <c r="B692" s="358" t="s">
        <v>3205</v>
      </c>
      <c r="C692" s="310"/>
      <c r="D692" s="1512"/>
      <c r="E692" s="1218"/>
      <c r="F692" s="1218"/>
    </row>
    <row r="693" spans="1:6">
      <c r="A693" s="364"/>
      <c r="B693" s="299"/>
      <c r="C693" s="344"/>
      <c r="D693" s="1522"/>
      <c r="F693" s="1246"/>
    </row>
    <row r="694" spans="1:6" s="311" customFormat="1" ht="39">
      <c r="A694" s="318">
        <v>1</v>
      </c>
      <c r="B694" s="353" t="s">
        <v>3206</v>
      </c>
      <c r="C694" s="310"/>
      <c r="D694" s="1512"/>
      <c r="E694" s="1218"/>
      <c r="F694" s="1218"/>
    </row>
    <row r="695" spans="1:6" s="311" customFormat="1" ht="52">
      <c r="A695" s="318"/>
      <c r="B695" s="353" t="s">
        <v>2889</v>
      </c>
      <c r="C695" s="310"/>
      <c r="D695" s="1512"/>
      <c r="E695" s="1218"/>
      <c r="F695" s="1218"/>
    </row>
    <row r="696" spans="1:6" s="311" customFormat="1">
      <c r="A696" s="352" t="s">
        <v>585</v>
      </c>
      <c r="B696" s="357" t="s">
        <v>3207</v>
      </c>
      <c r="C696" s="310" t="s">
        <v>1434</v>
      </c>
      <c r="D696" s="1512">
        <v>80</v>
      </c>
      <c r="E696" s="1228"/>
      <c r="F696" s="1229">
        <f>E696*D696</f>
        <v>0</v>
      </c>
    </row>
    <row r="697" spans="1:6" s="311" customFormat="1">
      <c r="A697" s="352" t="s">
        <v>585</v>
      </c>
      <c r="B697" s="357" t="s">
        <v>3208</v>
      </c>
      <c r="C697" s="310" t="s">
        <v>1434</v>
      </c>
      <c r="D697" s="1512">
        <v>40</v>
      </c>
      <c r="E697" s="1228"/>
      <c r="F697" s="1229">
        <f>E697*D697</f>
        <v>0</v>
      </c>
    </row>
    <row r="698" spans="1:6" s="311" customFormat="1">
      <c r="A698" s="352" t="s">
        <v>585</v>
      </c>
      <c r="B698" s="357" t="s">
        <v>3209</v>
      </c>
      <c r="C698" s="310" t="s">
        <v>1434</v>
      </c>
      <c r="D698" s="1512">
        <v>70</v>
      </c>
      <c r="E698" s="1228"/>
      <c r="F698" s="1229">
        <f>E698*D698</f>
        <v>0</v>
      </c>
    </row>
    <row r="699" spans="1:6">
      <c r="A699" s="354"/>
      <c r="B699" s="299"/>
      <c r="C699" s="344"/>
      <c r="D699" s="1522"/>
      <c r="F699" s="1246"/>
    </row>
    <row r="700" spans="1:6" s="311" customFormat="1">
      <c r="A700" s="318">
        <v>2</v>
      </c>
      <c r="B700" s="353" t="s">
        <v>2908</v>
      </c>
      <c r="C700" s="310"/>
      <c r="D700" s="1512"/>
      <c r="E700" s="1218"/>
      <c r="F700" s="1218"/>
    </row>
    <row r="701" spans="1:6" s="311" customFormat="1">
      <c r="A701" s="352" t="s">
        <v>585</v>
      </c>
      <c r="B701" s="357" t="s">
        <v>3210</v>
      </c>
      <c r="C701" s="310" t="s">
        <v>1434</v>
      </c>
      <c r="D701" s="1512">
        <v>20</v>
      </c>
      <c r="E701" s="1228"/>
      <c r="F701" s="1229">
        <f>E701*D701</f>
        <v>0</v>
      </c>
    </row>
    <row r="702" spans="1:6">
      <c r="A702" s="354"/>
      <c r="B702" s="299"/>
      <c r="C702" s="344"/>
      <c r="D702" s="1522"/>
      <c r="F702" s="1246"/>
    </row>
    <row r="703" spans="1:6" s="311" customFormat="1" ht="26">
      <c r="A703" s="318">
        <v>3</v>
      </c>
      <c r="B703" s="357" t="s">
        <v>3211</v>
      </c>
      <c r="C703" s="310" t="s">
        <v>66</v>
      </c>
      <c r="D703" s="1512">
        <v>2</v>
      </c>
      <c r="E703" s="1228"/>
      <c r="F703" s="1229">
        <f>E703*D703</f>
        <v>0</v>
      </c>
    </row>
    <row r="704" spans="1:6" s="311" customFormat="1">
      <c r="A704" s="307"/>
      <c r="B704" s="439"/>
      <c r="C704" s="351"/>
      <c r="D704" s="1524"/>
      <c r="E704" s="1232"/>
      <c r="F704" s="1247"/>
    </row>
    <row r="705" spans="1:6" s="311" customFormat="1" ht="234">
      <c r="A705" s="318">
        <v>4</v>
      </c>
      <c r="B705" s="357" t="s">
        <v>3212</v>
      </c>
      <c r="C705" s="310" t="s">
        <v>66</v>
      </c>
      <c r="D705" s="1512">
        <v>1</v>
      </c>
      <c r="E705" s="1218"/>
      <c r="F705" s="1218"/>
    </row>
    <row r="706" spans="1:6" s="311" customFormat="1">
      <c r="A706" s="352" t="s">
        <v>585</v>
      </c>
      <c r="B706" s="353" t="s">
        <v>3213</v>
      </c>
      <c r="C706" s="310" t="s">
        <v>66</v>
      </c>
      <c r="D706" s="1512">
        <v>1</v>
      </c>
      <c r="E706" s="1218"/>
      <c r="F706" s="1218"/>
    </row>
    <row r="707" spans="1:6" s="311" customFormat="1">
      <c r="A707" s="318"/>
      <c r="B707" s="370" t="s">
        <v>3021</v>
      </c>
      <c r="C707" s="371" t="s">
        <v>2873</v>
      </c>
      <c r="D707" s="1528">
        <v>1</v>
      </c>
      <c r="E707" s="1228"/>
      <c r="F707" s="1229">
        <f>(D707*E707)</f>
        <v>0</v>
      </c>
    </row>
    <row r="708" spans="1:6" s="311" customFormat="1">
      <c r="A708" s="322"/>
      <c r="B708" s="358" t="s">
        <v>3214</v>
      </c>
      <c r="C708" s="322"/>
      <c r="D708" s="1544"/>
      <c r="E708" s="1236"/>
      <c r="F708" s="1236"/>
    </row>
    <row r="709" spans="1:6">
      <c r="A709" s="440"/>
      <c r="B709" s="441"/>
      <c r="C709" s="359"/>
      <c r="D709" s="1526"/>
      <c r="E709" s="1233"/>
      <c r="F709" s="1233"/>
    </row>
    <row r="710" spans="1:6" s="311" customFormat="1" ht="63" customHeight="1">
      <c r="A710" s="318">
        <v>5</v>
      </c>
      <c r="B710" s="353" t="s">
        <v>6056</v>
      </c>
      <c r="C710" s="310" t="s">
        <v>32</v>
      </c>
      <c r="D710" s="1512">
        <v>1</v>
      </c>
      <c r="E710" s="1228"/>
      <c r="F710" s="1229">
        <f>(D710*E710)</f>
        <v>0</v>
      </c>
    </row>
    <row r="711" spans="1:6">
      <c r="A711" s="440"/>
      <c r="B711" s="365"/>
      <c r="C711" s="359"/>
      <c r="D711" s="1526"/>
      <c r="E711" s="1233"/>
      <c r="F711" s="1233"/>
    </row>
    <row r="712" spans="1:6" s="311" customFormat="1" ht="13.5" thickBot="1">
      <c r="A712" s="318"/>
      <c r="B712" s="999" t="s">
        <v>3215</v>
      </c>
      <c r="C712" s="349"/>
      <c r="D712" s="1523"/>
      <c r="E712" s="1227"/>
      <c r="F712" s="1231">
        <f>SUM(F690:F711)</f>
        <v>0</v>
      </c>
    </row>
    <row r="713" spans="1:6" ht="13.5" thickTop="1">
      <c r="A713" s="364"/>
      <c r="B713" s="304"/>
      <c r="C713" s="344"/>
      <c r="D713" s="1522"/>
      <c r="F713" s="1245"/>
    </row>
    <row r="714" spans="1:6">
      <c r="B714" s="306"/>
      <c r="C714" s="305"/>
      <c r="D714" s="1511"/>
      <c r="E714" s="1217"/>
      <c r="F714" s="1217"/>
    </row>
    <row r="715" spans="1:6" s="311" customFormat="1">
      <c r="A715" s="1001" t="s">
        <v>3216</v>
      </c>
      <c r="B715" s="448" t="s">
        <v>3217</v>
      </c>
      <c r="C715" s="450"/>
      <c r="D715" s="1542"/>
      <c r="E715" s="1243"/>
      <c r="F715" s="1243"/>
    </row>
    <row r="716" spans="1:6" ht="30.25" customHeight="1">
      <c r="A716" s="304"/>
      <c r="B716" s="1423" t="s">
        <v>6048</v>
      </c>
      <c r="C716" s="344"/>
      <c r="D716" s="1522"/>
    </row>
    <row r="717" spans="1:6" s="311" customFormat="1" ht="39">
      <c r="A717" s="318">
        <v>1</v>
      </c>
      <c r="B717" s="353" t="s">
        <v>2887</v>
      </c>
      <c r="C717" s="310"/>
      <c r="D717" s="1512"/>
      <c r="E717" s="1218"/>
      <c r="F717" s="1218"/>
    </row>
    <row r="718" spans="1:6" s="311" customFormat="1" ht="39">
      <c r="A718" s="318"/>
      <c r="B718" s="353" t="s">
        <v>2982</v>
      </c>
      <c r="C718" s="310"/>
      <c r="D718" s="1512"/>
      <c r="E718" s="1218"/>
      <c r="F718" s="1218"/>
    </row>
    <row r="719" spans="1:6" s="311" customFormat="1">
      <c r="A719" s="352" t="s">
        <v>585</v>
      </c>
      <c r="B719" s="355" t="s">
        <v>3218</v>
      </c>
      <c r="C719" s="310" t="s">
        <v>1434</v>
      </c>
      <c r="D719" s="1512">
        <v>9660</v>
      </c>
      <c r="E719" s="1228"/>
      <c r="F719" s="1229">
        <f>(D719*E719)</f>
        <v>0</v>
      </c>
    </row>
    <row r="720" spans="1:6" s="311" customFormat="1" ht="24.5">
      <c r="A720" s="352" t="s">
        <v>585</v>
      </c>
      <c r="B720" s="357" t="s">
        <v>3219</v>
      </c>
      <c r="C720" s="310" t="s">
        <v>1434</v>
      </c>
      <c r="D720" s="1512">
        <v>380</v>
      </c>
      <c r="E720" s="1228"/>
      <c r="F720" s="1229">
        <f>(D720*E720)</f>
        <v>0</v>
      </c>
    </row>
    <row r="721" spans="1:6">
      <c r="A721" s="354"/>
      <c r="B721" s="360"/>
      <c r="C721" s="344"/>
      <c r="D721" s="1522"/>
    </row>
    <row r="722" spans="1:6" s="311" customFormat="1">
      <c r="A722" s="318">
        <v>2</v>
      </c>
      <c r="B722" s="353" t="s">
        <v>2908</v>
      </c>
      <c r="C722" s="310"/>
      <c r="D722" s="1512"/>
      <c r="E722" s="1218"/>
      <c r="F722" s="1218"/>
    </row>
    <row r="723" spans="1:6" s="311" customFormat="1" ht="26">
      <c r="A723" s="318"/>
      <c r="B723" s="309" t="s">
        <v>2909</v>
      </c>
      <c r="C723" s="310"/>
      <c r="D723" s="1512"/>
      <c r="E723" s="1218"/>
      <c r="F723" s="1218"/>
    </row>
    <row r="724" spans="1:6" s="311" customFormat="1">
      <c r="A724" s="352" t="s">
        <v>585</v>
      </c>
      <c r="B724" s="357" t="s">
        <v>3220</v>
      </c>
      <c r="C724" s="310" t="s">
        <v>1434</v>
      </c>
      <c r="D724" s="1512">
        <v>1100</v>
      </c>
      <c r="E724" s="1228"/>
      <c r="F724" s="1229">
        <f>(D724*E724)</f>
        <v>0</v>
      </c>
    </row>
    <row r="725" spans="1:6" s="311" customFormat="1">
      <c r="A725" s="352" t="s">
        <v>585</v>
      </c>
      <c r="B725" s="357" t="s">
        <v>2911</v>
      </c>
      <c r="C725" s="310" t="s">
        <v>1434</v>
      </c>
      <c r="D725" s="1512">
        <v>910</v>
      </c>
      <c r="E725" s="1228"/>
      <c r="F725" s="1229">
        <f>(D725*E725)</f>
        <v>0</v>
      </c>
    </row>
    <row r="726" spans="1:6" s="311" customFormat="1">
      <c r="A726" s="352" t="s">
        <v>585</v>
      </c>
      <c r="B726" s="357" t="s">
        <v>3221</v>
      </c>
      <c r="C726" s="310" t="s">
        <v>1434</v>
      </c>
      <c r="D726" s="1512">
        <v>190</v>
      </c>
      <c r="E726" s="1228"/>
      <c r="F726" s="1229">
        <f>(D726*E726)</f>
        <v>0</v>
      </c>
    </row>
    <row r="727" spans="1:6" s="311" customFormat="1">
      <c r="A727" s="352" t="s">
        <v>585</v>
      </c>
      <c r="B727" s="357" t="s">
        <v>3222</v>
      </c>
      <c r="C727" s="310" t="s">
        <v>1434</v>
      </c>
      <c r="D727" s="1512">
        <v>240</v>
      </c>
      <c r="E727" s="1228"/>
      <c r="F727" s="1229">
        <f>(D727*E727)</f>
        <v>0</v>
      </c>
    </row>
    <row r="728" spans="1:6">
      <c r="A728" s="354"/>
      <c r="B728" s="355"/>
      <c r="C728" s="344"/>
      <c r="D728" s="1522"/>
    </row>
    <row r="729" spans="1:6" s="311" customFormat="1" ht="39">
      <c r="A729" s="318">
        <v>3</v>
      </c>
      <c r="B729" s="353" t="s">
        <v>3223</v>
      </c>
      <c r="C729" s="310"/>
      <c r="D729" s="1512"/>
      <c r="E729" s="1218"/>
      <c r="F729" s="1218"/>
    </row>
    <row r="730" spans="1:6" s="311" customFormat="1">
      <c r="A730" s="352" t="s">
        <v>585</v>
      </c>
      <c r="B730" s="357" t="s">
        <v>2916</v>
      </c>
      <c r="C730" s="310" t="s">
        <v>1434</v>
      </c>
      <c r="D730" s="1512">
        <v>180</v>
      </c>
      <c r="E730" s="1228"/>
      <c r="F730" s="1229">
        <f>(D730*E730)</f>
        <v>0</v>
      </c>
    </row>
    <row r="731" spans="1:6" s="311" customFormat="1">
      <c r="A731" s="352" t="s">
        <v>585</v>
      </c>
      <c r="B731" s="357" t="s">
        <v>2917</v>
      </c>
      <c r="C731" s="310" t="s">
        <v>1434</v>
      </c>
      <c r="D731" s="1512">
        <v>30</v>
      </c>
      <c r="E731" s="1228"/>
      <c r="F731" s="1229">
        <f>(D731*E731)</f>
        <v>0</v>
      </c>
    </row>
    <row r="732" spans="1:6" s="311" customFormat="1">
      <c r="A732" s="352" t="s">
        <v>585</v>
      </c>
      <c r="B732" s="357" t="s">
        <v>2919</v>
      </c>
      <c r="C732" s="310" t="s">
        <v>1434</v>
      </c>
      <c r="D732" s="1512">
        <v>30</v>
      </c>
      <c r="E732" s="1228"/>
      <c r="F732" s="1229">
        <f>(D732*E732)</f>
        <v>0</v>
      </c>
    </row>
    <row r="733" spans="1:6">
      <c r="A733" s="354"/>
      <c r="B733" s="355"/>
      <c r="C733" s="344"/>
      <c r="D733" s="1522"/>
      <c r="E733" s="1235"/>
      <c r="F733" s="1235"/>
    </row>
    <row r="734" spans="1:6" s="311" customFormat="1" ht="39">
      <c r="A734" s="318">
        <v>4</v>
      </c>
      <c r="B734" s="357" t="s">
        <v>2921</v>
      </c>
      <c r="C734" s="310" t="s">
        <v>1434</v>
      </c>
      <c r="D734" s="1512">
        <v>210</v>
      </c>
      <c r="E734" s="1228"/>
      <c r="F734" s="1229">
        <f>(D734*E734)</f>
        <v>0</v>
      </c>
    </row>
    <row r="735" spans="1:6">
      <c r="A735" s="354"/>
      <c r="B735" s="355"/>
      <c r="C735" s="344"/>
      <c r="D735" s="1522"/>
    </row>
    <row r="736" spans="1:6" s="311" customFormat="1">
      <c r="A736" s="318">
        <v>5</v>
      </c>
      <c r="B736" s="357" t="s">
        <v>2922</v>
      </c>
      <c r="C736" s="310" t="s">
        <v>1434</v>
      </c>
      <c r="D736" s="1512">
        <v>180</v>
      </c>
      <c r="E736" s="1228"/>
      <c r="F736" s="1229">
        <f>(D736*E736)</f>
        <v>0</v>
      </c>
    </row>
    <row r="737" spans="1:6">
      <c r="A737" s="298"/>
      <c r="B737" s="355"/>
      <c r="C737" s="344"/>
      <c r="D737" s="1522"/>
    </row>
    <row r="738" spans="1:6" s="311" customFormat="1" ht="39">
      <c r="A738" s="318">
        <v>6</v>
      </c>
      <c r="B738" s="353" t="s">
        <v>3224</v>
      </c>
      <c r="C738" s="310"/>
      <c r="D738" s="1512"/>
      <c r="E738" s="1218"/>
      <c r="F738" s="1218"/>
    </row>
    <row r="739" spans="1:6" s="311" customFormat="1" ht="39">
      <c r="A739" s="352" t="s">
        <v>585</v>
      </c>
      <c r="B739" s="309" t="s">
        <v>3225</v>
      </c>
      <c r="C739" s="310" t="s">
        <v>66</v>
      </c>
      <c r="D739" s="1512">
        <v>32</v>
      </c>
      <c r="E739" s="1228"/>
      <c r="F739" s="1229">
        <f>(D739*E739)</f>
        <v>0</v>
      </c>
    </row>
    <row r="740" spans="1:6">
      <c r="A740" s="298"/>
      <c r="B740" s="355"/>
      <c r="C740" s="344"/>
      <c r="D740" s="1522"/>
    </row>
    <row r="741" spans="1:6" s="311" customFormat="1" ht="39">
      <c r="A741" s="318">
        <v>7</v>
      </c>
      <c r="B741" s="353" t="s">
        <v>3226</v>
      </c>
      <c r="C741" s="310"/>
      <c r="D741" s="1512"/>
      <c r="E741" s="1218"/>
      <c r="F741" s="1218"/>
    </row>
    <row r="742" spans="1:6" s="311" customFormat="1" ht="39">
      <c r="A742" s="352" t="s">
        <v>585</v>
      </c>
      <c r="B742" s="309" t="s">
        <v>3225</v>
      </c>
      <c r="C742" s="310" t="s">
        <v>66</v>
      </c>
      <c r="D742" s="1512">
        <v>72</v>
      </c>
      <c r="E742" s="1228"/>
      <c r="F742" s="1229">
        <f>(D742*E742)</f>
        <v>0</v>
      </c>
    </row>
    <row r="743" spans="1:6" s="311" customFormat="1">
      <c r="A743" s="352" t="s">
        <v>585</v>
      </c>
      <c r="B743" s="357" t="s">
        <v>3227</v>
      </c>
      <c r="C743" s="310" t="s">
        <v>66</v>
      </c>
      <c r="D743" s="1512">
        <v>28</v>
      </c>
      <c r="E743" s="1228"/>
      <c r="F743" s="1229">
        <f>(D743*E743)</f>
        <v>0</v>
      </c>
    </row>
    <row r="744" spans="1:6" s="311" customFormat="1" ht="39">
      <c r="A744" s="352" t="s">
        <v>585</v>
      </c>
      <c r="B744" s="357" t="s">
        <v>3228</v>
      </c>
      <c r="C744" s="310" t="s">
        <v>66</v>
      </c>
      <c r="D744" s="1512">
        <v>1</v>
      </c>
      <c r="E744" s="1228"/>
      <c r="F744" s="1229">
        <f>(D744*E744)</f>
        <v>0</v>
      </c>
    </row>
    <row r="745" spans="1:6">
      <c r="B745" s="355"/>
      <c r="C745" s="344"/>
      <c r="D745" s="1522"/>
    </row>
    <row r="746" spans="1:6" s="311" customFormat="1" ht="26">
      <c r="A746" s="318">
        <v>8</v>
      </c>
      <c r="B746" s="357" t="s">
        <v>3229</v>
      </c>
      <c r="C746" s="310" t="s">
        <v>66</v>
      </c>
      <c r="D746" s="1512">
        <v>27</v>
      </c>
      <c r="E746" s="1228"/>
      <c r="F746" s="1229">
        <f>(D746*E746)</f>
        <v>0</v>
      </c>
    </row>
    <row r="747" spans="1:6">
      <c r="A747" s="440"/>
      <c r="B747" s="322"/>
      <c r="C747" s="359"/>
      <c r="D747" s="1526"/>
      <c r="E747" s="1218"/>
      <c r="F747" s="1218"/>
    </row>
    <row r="748" spans="1:6" s="311" customFormat="1" ht="52">
      <c r="A748" s="318">
        <v>9</v>
      </c>
      <c r="B748" s="353" t="s">
        <v>3230</v>
      </c>
      <c r="C748" s="310" t="s">
        <v>66</v>
      </c>
      <c r="D748" s="1512">
        <v>1</v>
      </c>
      <c r="E748" s="1235"/>
      <c r="F748" s="1218"/>
    </row>
    <row r="749" spans="1:6" s="311" customFormat="1">
      <c r="A749" s="352" t="s">
        <v>585</v>
      </c>
      <c r="B749" s="353" t="s">
        <v>3231</v>
      </c>
      <c r="C749" s="310" t="s">
        <v>66</v>
      </c>
      <c r="D749" s="1512">
        <v>1</v>
      </c>
      <c r="E749" s="1218"/>
      <c r="F749" s="1218"/>
    </row>
    <row r="750" spans="1:6" s="311" customFormat="1">
      <c r="A750" s="352" t="s">
        <v>585</v>
      </c>
      <c r="B750" s="353" t="s">
        <v>3232</v>
      </c>
      <c r="C750" s="310" t="s">
        <v>66</v>
      </c>
      <c r="D750" s="1512">
        <v>2</v>
      </c>
      <c r="E750" s="1218"/>
      <c r="F750" s="1218"/>
    </row>
    <row r="751" spans="1:6" s="311" customFormat="1" ht="26">
      <c r="A751" s="352" t="s">
        <v>585</v>
      </c>
      <c r="B751" s="353" t="s">
        <v>3233</v>
      </c>
      <c r="C751" s="310" t="s">
        <v>66</v>
      </c>
      <c r="D751" s="1512">
        <v>9</v>
      </c>
      <c r="E751" s="1218"/>
      <c r="F751" s="1218"/>
    </row>
    <row r="752" spans="1:6" s="311" customFormat="1" ht="26">
      <c r="A752" s="352" t="s">
        <v>585</v>
      </c>
      <c r="B752" s="353" t="s">
        <v>3234</v>
      </c>
      <c r="C752" s="310" t="s">
        <v>2873</v>
      </c>
      <c r="D752" s="1512">
        <v>8</v>
      </c>
      <c r="E752" s="1218"/>
      <c r="F752" s="1218"/>
    </row>
    <row r="753" spans="1:6" s="311" customFormat="1">
      <c r="A753" s="352" t="s">
        <v>585</v>
      </c>
      <c r="B753" s="353" t="s">
        <v>3235</v>
      </c>
      <c r="C753" s="310" t="s">
        <v>66</v>
      </c>
      <c r="D753" s="1512">
        <v>1</v>
      </c>
      <c r="E753" s="1218"/>
      <c r="F753" s="1218"/>
    </row>
    <row r="754" spans="1:6" s="311" customFormat="1">
      <c r="A754" s="352" t="s">
        <v>585</v>
      </c>
      <c r="B754" s="353" t="s">
        <v>3236</v>
      </c>
      <c r="C754" s="310" t="s">
        <v>66</v>
      </c>
      <c r="D754" s="1512">
        <v>1</v>
      </c>
      <c r="E754" s="1218"/>
      <c r="F754" s="1218"/>
    </row>
    <row r="755" spans="1:6" s="311" customFormat="1">
      <c r="A755" s="352" t="s">
        <v>585</v>
      </c>
      <c r="B755" s="353" t="s">
        <v>3237</v>
      </c>
      <c r="C755" s="310" t="s">
        <v>66</v>
      </c>
      <c r="D755" s="1512">
        <v>1</v>
      </c>
      <c r="E755" s="1218"/>
      <c r="F755" s="1218"/>
    </row>
    <row r="756" spans="1:6" s="311" customFormat="1" ht="26">
      <c r="A756" s="352" t="s">
        <v>585</v>
      </c>
      <c r="B756" s="353" t="s">
        <v>3238</v>
      </c>
      <c r="C756" s="310" t="s">
        <v>66</v>
      </c>
      <c r="D756" s="1512">
        <v>20</v>
      </c>
      <c r="E756" s="1218"/>
      <c r="F756" s="1218"/>
    </row>
    <row r="757" spans="1:6" s="311" customFormat="1" ht="26">
      <c r="A757" s="352" t="s">
        <v>585</v>
      </c>
      <c r="B757" s="353" t="s">
        <v>3239</v>
      </c>
      <c r="C757" s="310" t="s">
        <v>66</v>
      </c>
      <c r="D757" s="1512">
        <v>1</v>
      </c>
      <c r="E757" s="1218"/>
      <c r="F757" s="1218"/>
    </row>
    <row r="758" spans="1:6" s="311" customFormat="1">
      <c r="A758" s="352" t="s">
        <v>585</v>
      </c>
      <c r="B758" s="353" t="s">
        <v>3240</v>
      </c>
      <c r="C758" s="310" t="s">
        <v>66</v>
      </c>
      <c r="D758" s="1512">
        <v>1</v>
      </c>
      <c r="E758" s="1218"/>
      <c r="F758" s="1218"/>
    </row>
    <row r="759" spans="1:6" s="311" customFormat="1">
      <c r="A759" s="352" t="s">
        <v>585</v>
      </c>
      <c r="B759" s="353" t="s">
        <v>3241</v>
      </c>
      <c r="C759" s="310" t="s">
        <v>66</v>
      </c>
      <c r="D759" s="1512">
        <v>169</v>
      </c>
      <c r="E759" s="1218"/>
      <c r="F759" s="1218"/>
    </row>
    <row r="760" spans="1:6" s="311" customFormat="1">
      <c r="A760" s="318"/>
      <c r="B760" s="370" t="s">
        <v>3021</v>
      </c>
      <c r="C760" s="371" t="s">
        <v>3022</v>
      </c>
      <c r="D760" s="1528">
        <v>1</v>
      </c>
      <c r="E760" s="1228"/>
      <c r="F760" s="1229">
        <f>(D760*E760)</f>
        <v>0</v>
      </c>
    </row>
    <row r="761" spans="1:6" s="311" customFormat="1">
      <c r="A761" s="318"/>
      <c r="B761" s="442" t="s">
        <v>3242</v>
      </c>
      <c r="C761" s="310"/>
      <c r="D761" s="1512"/>
      <c r="E761" s="1218"/>
      <c r="F761" s="1218"/>
    </row>
    <row r="762" spans="1:6" s="311" customFormat="1" ht="46">
      <c r="A762" s="318"/>
      <c r="B762" s="358" t="s">
        <v>3243</v>
      </c>
      <c r="C762" s="310"/>
      <c r="D762" s="1512"/>
      <c r="E762" s="1218"/>
      <c r="F762" s="1218"/>
    </row>
    <row r="763" spans="1:6">
      <c r="B763" s="365"/>
      <c r="C763" s="344"/>
      <c r="D763" s="1522"/>
    </row>
    <row r="764" spans="1:6" s="311" customFormat="1" ht="39">
      <c r="A764" s="318">
        <v>10</v>
      </c>
      <c r="B764" s="357" t="s">
        <v>3244</v>
      </c>
      <c r="C764" s="310" t="s">
        <v>66</v>
      </c>
      <c r="D764" s="1512">
        <v>1</v>
      </c>
      <c r="E764" s="1218"/>
      <c r="F764" s="1218"/>
    </row>
    <row r="765" spans="1:6" s="311" customFormat="1">
      <c r="A765" s="352" t="s">
        <v>585</v>
      </c>
      <c r="B765" s="353" t="s">
        <v>3231</v>
      </c>
      <c r="C765" s="310" t="s">
        <v>66</v>
      </c>
      <c r="D765" s="1512">
        <v>1</v>
      </c>
      <c r="E765" s="1218"/>
      <c r="F765" s="1218"/>
    </row>
    <row r="766" spans="1:6" s="311" customFormat="1" ht="26">
      <c r="A766" s="352" t="s">
        <v>585</v>
      </c>
      <c r="B766" s="353" t="s">
        <v>3233</v>
      </c>
      <c r="C766" s="310" t="s">
        <v>66</v>
      </c>
      <c r="D766" s="1512">
        <v>2</v>
      </c>
      <c r="E766" s="1218"/>
      <c r="F766" s="1218"/>
    </row>
    <row r="767" spans="1:6" s="311" customFormat="1" ht="26">
      <c r="A767" s="352" t="s">
        <v>585</v>
      </c>
      <c r="B767" s="353" t="s">
        <v>3234</v>
      </c>
      <c r="C767" s="310" t="s">
        <v>2873</v>
      </c>
      <c r="D767" s="1512">
        <v>2</v>
      </c>
      <c r="E767" s="1218"/>
      <c r="F767" s="1218"/>
    </row>
    <row r="768" spans="1:6" s="311" customFormat="1">
      <c r="A768" s="352" t="s">
        <v>585</v>
      </c>
      <c r="B768" s="353" t="s">
        <v>3235</v>
      </c>
      <c r="C768" s="310" t="s">
        <v>66</v>
      </c>
      <c r="D768" s="1512">
        <v>1</v>
      </c>
      <c r="E768" s="1218"/>
      <c r="F768" s="1218"/>
    </row>
    <row r="769" spans="1:6" s="311" customFormat="1">
      <c r="A769" s="352" t="s">
        <v>585</v>
      </c>
      <c r="B769" s="353" t="s">
        <v>3236</v>
      </c>
      <c r="C769" s="310" t="s">
        <v>66</v>
      </c>
      <c r="D769" s="1512">
        <v>1</v>
      </c>
      <c r="E769" s="1218"/>
      <c r="F769" s="1218"/>
    </row>
    <row r="770" spans="1:6" s="311" customFormat="1">
      <c r="A770" s="352" t="s">
        <v>585</v>
      </c>
      <c r="B770" s="353" t="s">
        <v>3237</v>
      </c>
      <c r="C770" s="310" t="s">
        <v>66</v>
      </c>
      <c r="D770" s="1512">
        <v>1</v>
      </c>
      <c r="E770" s="1218"/>
      <c r="F770" s="1218"/>
    </row>
    <row r="771" spans="1:6" s="311" customFormat="1" ht="26">
      <c r="A771" s="352" t="s">
        <v>585</v>
      </c>
      <c r="B771" s="353" t="s">
        <v>3238</v>
      </c>
      <c r="C771" s="310" t="s">
        <v>66</v>
      </c>
      <c r="D771" s="1512">
        <v>4</v>
      </c>
      <c r="E771" s="1218"/>
      <c r="F771" s="1218"/>
    </row>
    <row r="772" spans="1:6" s="311" customFormat="1" ht="26">
      <c r="A772" s="352" t="s">
        <v>585</v>
      </c>
      <c r="B772" s="353" t="s">
        <v>3239</v>
      </c>
      <c r="C772" s="310" t="s">
        <v>66</v>
      </c>
      <c r="D772" s="1512">
        <v>1</v>
      </c>
      <c r="E772" s="1218"/>
      <c r="F772" s="1218"/>
    </row>
    <row r="773" spans="1:6" s="311" customFormat="1">
      <c r="A773" s="352" t="s">
        <v>585</v>
      </c>
      <c r="B773" s="353" t="s">
        <v>3240</v>
      </c>
      <c r="C773" s="310" t="s">
        <v>66</v>
      </c>
      <c r="D773" s="1512">
        <v>1</v>
      </c>
      <c r="E773" s="1218"/>
      <c r="F773" s="1218"/>
    </row>
    <row r="774" spans="1:6" s="311" customFormat="1">
      <c r="A774" s="352" t="s">
        <v>585</v>
      </c>
      <c r="B774" s="353" t="s">
        <v>3241</v>
      </c>
      <c r="C774" s="310" t="s">
        <v>66</v>
      </c>
      <c r="D774" s="1512">
        <v>24</v>
      </c>
      <c r="E774" s="1218"/>
      <c r="F774" s="1218"/>
    </row>
    <row r="775" spans="1:6" s="311" customFormat="1">
      <c r="A775" s="318"/>
      <c r="B775" s="370" t="s">
        <v>3021</v>
      </c>
      <c r="C775" s="371" t="s">
        <v>3022</v>
      </c>
      <c r="D775" s="1528">
        <v>1</v>
      </c>
      <c r="E775" s="1228"/>
      <c r="F775" s="1229">
        <f>D775*E775</f>
        <v>0</v>
      </c>
    </row>
    <row r="776" spans="1:6" s="311" customFormat="1">
      <c r="A776" s="318"/>
      <c r="B776" s="442" t="s">
        <v>3242</v>
      </c>
      <c r="C776" s="310"/>
      <c r="D776" s="1512"/>
      <c r="E776" s="1218"/>
      <c r="F776" s="1218"/>
    </row>
    <row r="777" spans="1:6" s="311" customFormat="1">
      <c r="A777" s="318"/>
      <c r="B777" s="353"/>
      <c r="C777" s="310"/>
      <c r="D777" s="1512"/>
      <c r="E777" s="1218"/>
      <c r="F777" s="1218"/>
    </row>
    <row r="778" spans="1:6" s="311" customFormat="1" ht="39">
      <c r="A778" s="318">
        <v>11</v>
      </c>
      <c r="B778" s="357" t="s">
        <v>3245</v>
      </c>
      <c r="C778" s="310" t="s">
        <v>66</v>
      </c>
      <c r="D778" s="1512">
        <v>1</v>
      </c>
      <c r="E778" s="1218"/>
      <c r="F778" s="1218"/>
    </row>
    <row r="779" spans="1:6" s="311" customFormat="1">
      <c r="A779" s="352" t="s">
        <v>585</v>
      </c>
      <c r="B779" s="353" t="s">
        <v>3231</v>
      </c>
      <c r="C779" s="310" t="s">
        <v>66</v>
      </c>
      <c r="D779" s="1512">
        <v>1</v>
      </c>
      <c r="E779" s="1218"/>
      <c r="F779" s="1218"/>
    </row>
    <row r="780" spans="1:6" s="311" customFormat="1" ht="26">
      <c r="A780" s="352" t="s">
        <v>585</v>
      </c>
      <c r="B780" s="353" t="s">
        <v>3233</v>
      </c>
      <c r="C780" s="310" t="s">
        <v>66</v>
      </c>
      <c r="D780" s="1512">
        <v>4</v>
      </c>
      <c r="E780" s="1218"/>
      <c r="F780" s="1218"/>
    </row>
    <row r="781" spans="1:6" s="311" customFormat="1" ht="26">
      <c r="A781" s="352" t="s">
        <v>585</v>
      </c>
      <c r="B781" s="353" t="s">
        <v>3234</v>
      </c>
      <c r="C781" s="310" t="s">
        <v>2873</v>
      </c>
      <c r="D781" s="1512">
        <v>4</v>
      </c>
      <c r="E781" s="1218"/>
      <c r="F781" s="1218"/>
    </row>
    <row r="782" spans="1:6" s="311" customFormat="1">
      <c r="A782" s="352" t="s">
        <v>585</v>
      </c>
      <c r="B782" s="353" t="s">
        <v>3235</v>
      </c>
      <c r="C782" s="310" t="s">
        <v>66</v>
      </c>
      <c r="D782" s="1512">
        <v>1</v>
      </c>
      <c r="E782" s="1218"/>
      <c r="F782" s="1218"/>
    </row>
    <row r="783" spans="1:6" s="311" customFormat="1">
      <c r="A783" s="352" t="s">
        <v>585</v>
      </c>
      <c r="B783" s="353" t="s">
        <v>3236</v>
      </c>
      <c r="C783" s="310" t="s">
        <v>66</v>
      </c>
      <c r="D783" s="1512">
        <v>1</v>
      </c>
      <c r="E783" s="1218"/>
      <c r="F783" s="1218"/>
    </row>
    <row r="784" spans="1:6" s="311" customFormat="1">
      <c r="A784" s="352" t="s">
        <v>585</v>
      </c>
      <c r="B784" s="353" t="s">
        <v>3237</v>
      </c>
      <c r="C784" s="310" t="s">
        <v>66</v>
      </c>
      <c r="D784" s="1512">
        <v>1</v>
      </c>
      <c r="E784" s="1218"/>
      <c r="F784" s="1218"/>
    </row>
    <row r="785" spans="1:6" s="311" customFormat="1" ht="26">
      <c r="A785" s="352" t="s">
        <v>585</v>
      </c>
      <c r="B785" s="353" t="s">
        <v>3238</v>
      </c>
      <c r="C785" s="310" t="s">
        <v>66</v>
      </c>
      <c r="D785" s="1512">
        <v>4</v>
      </c>
      <c r="E785" s="1218"/>
      <c r="F785" s="1218"/>
    </row>
    <row r="786" spans="1:6" s="311" customFormat="1" ht="26">
      <c r="A786" s="352" t="s">
        <v>585</v>
      </c>
      <c r="B786" s="353" t="s">
        <v>3239</v>
      </c>
      <c r="C786" s="310" t="s">
        <v>66</v>
      </c>
      <c r="D786" s="1512">
        <v>1</v>
      </c>
      <c r="E786" s="1218"/>
      <c r="F786" s="1218"/>
    </row>
    <row r="787" spans="1:6" s="311" customFormat="1">
      <c r="A787" s="352" t="s">
        <v>585</v>
      </c>
      <c r="B787" s="353" t="s">
        <v>3240</v>
      </c>
      <c r="C787" s="310" t="s">
        <v>66</v>
      </c>
      <c r="D787" s="1512">
        <v>1</v>
      </c>
      <c r="E787" s="1218"/>
      <c r="F787" s="1218"/>
    </row>
    <row r="788" spans="1:6" s="311" customFormat="1">
      <c r="A788" s="352" t="s">
        <v>585</v>
      </c>
      <c r="B788" s="353" t="s">
        <v>3241</v>
      </c>
      <c r="C788" s="310" t="s">
        <v>66</v>
      </c>
      <c r="D788" s="1512">
        <v>75</v>
      </c>
      <c r="E788" s="1218"/>
      <c r="F788" s="1218"/>
    </row>
    <row r="789" spans="1:6" s="311" customFormat="1">
      <c r="A789" s="318"/>
      <c r="B789" s="370" t="s">
        <v>3021</v>
      </c>
      <c r="C789" s="371" t="s">
        <v>3022</v>
      </c>
      <c r="D789" s="1528">
        <v>1</v>
      </c>
      <c r="E789" s="1228"/>
      <c r="F789" s="1229">
        <f>D789*E789</f>
        <v>0</v>
      </c>
    </row>
    <row r="790" spans="1:6" s="311" customFormat="1">
      <c r="A790" s="318"/>
      <c r="B790" s="442" t="s">
        <v>3242</v>
      </c>
      <c r="C790" s="310"/>
      <c r="D790" s="1512"/>
      <c r="E790" s="1218"/>
      <c r="F790" s="1218"/>
    </row>
    <row r="791" spans="1:6" s="311" customFormat="1">
      <c r="A791" s="318"/>
      <c r="B791" s="353"/>
      <c r="C791" s="310"/>
      <c r="D791" s="1512"/>
      <c r="E791" s="1218"/>
      <c r="F791" s="1218"/>
    </row>
    <row r="792" spans="1:6" s="311" customFormat="1" ht="39">
      <c r="A792" s="318">
        <v>12</v>
      </c>
      <c r="B792" s="357" t="s">
        <v>3246</v>
      </c>
      <c r="C792" s="310" t="s">
        <v>66</v>
      </c>
      <c r="D792" s="1512">
        <v>1</v>
      </c>
      <c r="E792" s="1218"/>
      <c r="F792" s="1218"/>
    </row>
    <row r="793" spans="1:6" s="311" customFormat="1">
      <c r="A793" s="352" t="s">
        <v>585</v>
      </c>
      <c r="B793" s="353" t="s">
        <v>3231</v>
      </c>
      <c r="C793" s="310" t="s">
        <v>66</v>
      </c>
      <c r="D793" s="1512">
        <v>1</v>
      </c>
      <c r="E793" s="1218"/>
      <c r="F793" s="1218"/>
    </row>
    <row r="794" spans="1:6" s="311" customFormat="1" ht="26">
      <c r="A794" s="352" t="s">
        <v>585</v>
      </c>
      <c r="B794" s="353" t="s">
        <v>3233</v>
      </c>
      <c r="C794" s="310" t="s">
        <v>66</v>
      </c>
      <c r="D794" s="1512">
        <v>3</v>
      </c>
      <c r="E794" s="1218"/>
      <c r="F794" s="1218"/>
    </row>
    <row r="795" spans="1:6" s="311" customFormat="1" ht="26">
      <c r="A795" s="352" t="s">
        <v>585</v>
      </c>
      <c r="B795" s="353" t="s">
        <v>3234</v>
      </c>
      <c r="C795" s="310" t="s">
        <v>2873</v>
      </c>
      <c r="D795" s="1512">
        <v>3</v>
      </c>
      <c r="E795" s="1218"/>
      <c r="F795" s="1218"/>
    </row>
    <row r="796" spans="1:6" s="311" customFormat="1">
      <c r="A796" s="352" t="s">
        <v>585</v>
      </c>
      <c r="B796" s="353" t="s">
        <v>3235</v>
      </c>
      <c r="C796" s="310" t="s">
        <v>66</v>
      </c>
      <c r="D796" s="1512">
        <v>1</v>
      </c>
      <c r="E796" s="1218"/>
      <c r="F796" s="1218"/>
    </row>
    <row r="797" spans="1:6" s="311" customFormat="1">
      <c r="A797" s="352" t="s">
        <v>585</v>
      </c>
      <c r="B797" s="353" t="s">
        <v>3236</v>
      </c>
      <c r="C797" s="310" t="s">
        <v>66</v>
      </c>
      <c r="D797" s="1512">
        <v>1</v>
      </c>
      <c r="E797" s="1218"/>
      <c r="F797" s="1218"/>
    </row>
    <row r="798" spans="1:6" s="311" customFormat="1">
      <c r="A798" s="352" t="s">
        <v>585</v>
      </c>
      <c r="B798" s="353" t="s">
        <v>3237</v>
      </c>
      <c r="C798" s="310" t="s">
        <v>66</v>
      </c>
      <c r="D798" s="1512">
        <v>1</v>
      </c>
      <c r="E798" s="1218"/>
      <c r="F798" s="1218"/>
    </row>
    <row r="799" spans="1:6" s="311" customFormat="1" ht="26">
      <c r="A799" s="352" t="s">
        <v>585</v>
      </c>
      <c r="B799" s="353" t="s">
        <v>3238</v>
      </c>
      <c r="C799" s="310" t="s">
        <v>66</v>
      </c>
      <c r="D799" s="1512">
        <v>4</v>
      </c>
      <c r="E799" s="1218"/>
      <c r="F799" s="1218"/>
    </row>
    <row r="800" spans="1:6" s="311" customFormat="1" ht="26">
      <c r="A800" s="352" t="s">
        <v>585</v>
      </c>
      <c r="B800" s="353" t="s">
        <v>3239</v>
      </c>
      <c r="C800" s="310" t="s">
        <v>66</v>
      </c>
      <c r="D800" s="1512">
        <v>1</v>
      </c>
      <c r="E800" s="1218"/>
      <c r="F800" s="1218"/>
    </row>
    <row r="801" spans="1:6" s="311" customFormat="1">
      <c r="A801" s="352" t="s">
        <v>585</v>
      </c>
      <c r="B801" s="353" t="s">
        <v>3240</v>
      </c>
      <c r="C801" s="310" t="s">
        <v>66</v>
      </c>
      <c r="D801" s="1512">
        <v>1</v>
      </c>
      <c r="E801" s="1218"/>
      <c r="F801" s="1218"/>
    </row>
    <row r="802" spans="1:6" s="311" customFormat="1">
      <c r="A802" s="352" t="s">
        <v>585</v>
      </c>
      <c r="B802" s="353" t="s">
        <v>3241</v>
      </c>
      <c r="C802" s="310" t="s">
        <v>66</v>
      </c>
      <c r="D802" s="1512">
        <v>53</v>
      </c>
      <c r="E802" s="1218"/>
      <c r="F802" s="1218"/>
    </row>
    <row r="803" spans="1:6" s="311" customFormat="1">
      <c r="A803" s="318"/>
      <c r="B803" s="370" t="s">
        <v>3021</v>
      </c>
      <c r="C803" s="371" t="s">
        <v>3022</v>
      </c>
      <c r="D803" s="1528">
        <v>1</v>
      </c>
      <c r="E803" s="1228"/>
      <c r="F803" s="1229">
        <f>D803*E803</f>
        <v>0</v>
      </c>
    </row>
    <row r="804" spans="1:6" s="311" customFormat="1">
      <c r="A804" s="318"/>
      <c r="B804" s="442" t="s">
        <v>3242</v>
      </c>
      <c r="C804" s="310"/>
      <c r="D804" s="1512"/>
      <c r="E804" s="1218"/>
      <c r="F804" s="1218"/>
    </row>
    <row r="805" spans="1:6" s="311" customFormat="1">
      <c r="A805" s="318"/>
      <c r="B805" s="353"/>
      <c r="C805" s="310"/>
      <c r="D805" s="1512"/>
      <c r="E805" s="1218"/>
      <c r="F805" s="1218"/>
    </row>
    <row r="806" spans="1:6" s="311" customFormat="1" ht="39">
      <c r="A806" s="318">
        <v>13</v>
      </c>
      <c r="B806" s="357" t="s">
        <v>3247</v>
      </c>
      <c r="C806" s="310" t="s">
        <v>66</v>
      </c>
      <c r="D806" s="1512">
        <v>1</v>
      </c>
      <c r="E806" s="1218"/>
      <c r="F806" s="1218"/>
    </row>
    <row r="807" spans="1:6" s="311" customFormat="1">
      <c r="A807" s="352" t="s">
        <v>585</v>
      </c>
      <c r="B807" s="353" t="s">
        <v>3231</v>
      </c>
      <c r="C807" s="310" t="s">
        <v>66</v>
      </c>
      <c r="D807" s="1512">
        <v>1</v>
      </c>
      <c r="E807" s="1218"/>
      <c r="F807" s="1218"/>
    </row>
    <row r="808" spans="1:6" s="311" customFormat="1" ht="26">
      <c r="A808" s="352" t="s">
        <v>585</v>
      </c>
      <c r="B808" s="353" t="s">
        <v>3233</v>
      </c>
      <c r="C808" s="310" t="s">
        <v>66</v>
      </c>
      <c r="D808" s="1512">
        <v>4</v>
      </c>
      <c r="E808" s="1218"/>
      <c r="F808" s="1218"/>
    </row>
    <row r="809" spans="1:6" s="311" customFormat="1" ht="26">
      <c r="A809" s="352" t="s">
        <v>585</v>
      </c>
      <c r="B809" s="353" t="s">
        <v>3234</v>
      </c>
      <c r="C809" s="310" t="s">
        <v>2873</v>
      </c>
      <c r="D809" s="1512">
        <v>4</v>
      </c>
      <c r="E809" s="1218"/>
      <c r="F809" s="1218"/>
    </row>
    <row r="810" spans="1:6" s="311" customFormat="1">
      <c r="A810" s="352" t="s">
        <v>585</v>
      </c>
      <c r="B810" s="353" t="s">
        <v>3235</v>
      </c>
      <c r="C810" s="310" t="s">
        <v>66</v>
      </c>
      <c r="D810" s="1512">
        <v>1</v>
      </c>
      <c r="E810" s="1218"/>
      <c r="F810" s="1218"/>
    </row>
    <row r="811" spans="1:6" s="311" customFormat="1">
      <c r="A811" s="352" t="s">
        <v>585</v>
      </c>
      <c r="B811" s="353" t="s">
        <v>3236</v>
      </c>
      <c r="C811" s="310" t="s">
        <v>66</v>
      </c>
      <c r="D811" s="1512">
        <v>1</v>
      </c>
      <c r="E811" s="1218"/>
      <c r="F811" s="1218"/>
    </row>
    <row r="812" spans="1:6" s="311" customFormat="1">
      <c r="A812" s="352" t="s">
        <v>585</v>
      </c>
      <c r="B812" s="353" t="s">
        <v>3237</v>
      </c>
      <c r="C812" s="310" t="s">
        <v>66</v>
      </c>
      <c r="D812" s="1512">
        <v>1</v>
      </c>
      <c r="E812" s="1218"/>
      <c r="F812" s="1218"/>
    </row>
    <row r="813" spans="1:6" s="311" customFormat="1" ht="26">
      <c r="A813" s="352" t="s">
        <v>585</v>
      </c>
      <c r="B813" s="353" t="s">
        <v>3238</v>
      </c>
      <c r="C813" s="310" t="s">
        <v>66</v>
      </c>
      <c r="D813" s="1512">
        <v>4</v>
      </c>
      <c r="E813" s="1218"/>
      <c r="F813" s="1218"/>
    </row>
    <row r="814" spans="1:6" s="311" customFormat="1" ht="26">
      <c r="A814" s="352" t="s">
        <v>585</v>
      </c>
      <c r="B814" s="353" t="s">
        <v>3239</v>
      </c>
      <c r="C814" s="310" t="s">
        <v>66</v>
      </c>
      <c r="D814" s="1512">
        <v>1</v>
      </c>
      <c r="E814" s="1218"/>
      <c r="F814" s="1218"/>
    </row>
    <row r="815" spans="1:6" s="311" customFormat="1">
      <c r="A815" s="352" t="s">
        <v>585</v>
      </c>
      <c r="B815" s="353" t="s">
        <v>3240</v>
      </c>
      <c r="C815" s="310" t="s">
        <v>66</v>
      </c>
      <c r="D815" s="1512">
        <v>1</v>
      </c>
      <c r="E815" s="1218"/>
      <c r="F815" s="1218"/>
    </row>
    <row r="816" spans="1:6" s="311" customFormat="1">
      <c r="A816" s="352" t="s">
        <v>585</v>
      </c>
      <c r="B816" s="353" t="s">
        <v>3241</v>
      </c>
      <c r="C816" s="310" t="s">
        <v>66</v>
      </c>
      <c r="D816" s="1512">
        <v>72</v>
      </c>
      <c r="E816" s="1218"/>
      <c r="F816" s="1218"/>
    </row>
    <row r="817" spans="1:6" s="311" customFormat="1">
      <c r="A817" s="318"/>
      <c r="B817" s="370" t="s">
        <v>3021</v>
      </c>
      <c r="C817" s="371" t="s">
        <v>3022</v>
      </c>
      <c r="D817" s="1528">
        <v>1</v>
      </c>
      <c r="E817" s="1228"/>
      <c r="F817" s="1229">
        <f>D817*E817</f>
        <v>0</v>
      </c>
    </row>
    <row r="818" spans="1:6" s="311" customFormat="1">
      <c r="A818" s="318"/>
      <c r="B818" s="442" t="s">
        <v>3242</v>
      </c>
      <c r="C818" s="310"/>
      <c r="D818" s="1512"/>
      <c r="E818" s="1218"/>
      <c r="F818" s="1218"/>
    </row>
    <row r="819" spans="1:6">
      <c r="A819" s="354"/>
      <c r="B819" s="355"/>
      <c r="C819" s="344"/>
      <c r="D819" s="1522"/>
    </row>
    <row r="820" spans="1:6" s="311" customFormat="1" ht="63.5">
      <c r="A820" s="318">
        <v>14</v>
      </c>
      <c r="B820" s="357" t="s">
        <v>3248</v>
      </c>
      <c r="C820" s="310" t="s">
        <v>66</v>
      </c>
      <c r="D820" s="1512">
        <v>10</v>
      </c>
      <c r="E820" s="1228"/>
      <c r="F820" s="1229">
        <f>(D820*E820)</f>
        <v>0</v>
      </c>
    </row>
    <row r="821" spans="1:6">
      <c r="A821" s="354"/>
      <c r="B821" s="365"/>
      <c r="C821" s="344"/>
      <c r="D821" s="1522"/>
    </row>
    <row r="822" spans="1:6" s="311" customFormat="1" ht="78">
      <c r="A822" s="318">
        <v>15</v>
      </c>
      <c r="B822" s="357" t="s">
        <v>3249</v>
      </c>
      <c r="C822" s="310" t="s">
        <v>2873</v>
      </c>
      <c r="D822" s="1512">
        <v>1</v>
      </c>
      <c r="E822" s="1228"/>
      <c r="F822" s="1229">
        <f>D822*E822</f>
        <v>0</v>
      </c>
    </row>
    <row r="823" spans="1:6">
      <c r="A823" s="440"/>
      <c r="B823" s="365"/>
      <c r="C823" s="359"/>
      <c r="D823" s="1526"/>
      <c r="E823" s="1233"/>
      <c r="F823" s="1233"/>
    </row>
    <row r="825" spans="1:6" s="311" customFormat="1" ht="13.5" thickBot="1">
      <c r="A825" s="1005"/>
      <c r="B825" s="1012" t="s">
        <v>3250</v>
      </c>
      <c r="C825" s="1007"/>
      <c r="D825" s="1545"/>
      <c r="E825" s="1262"/>
      <c r="F825" s="1263">
        <f>SUM(F716:F823)</f>
        <v>0</v>
      </c>
    </row>
    <row r="826" spans="1:6" ht="13.5" thickTop="1">
      <c r="A826" s="1424"/>
      <c r="B826" s="1425"/>
      <c r="C826" s="1426"/>
      <c r="D826" s="1546"/>
      <c r="E826" s="1427"/>
      <c r="F826" s="1427"/>
    </row>
    <row r="827" spans="1:6" s="311" customFormat="1">
      <c r="A827" s="1001" t="s">
        <v>3251</v>
      </c>
      <c r="B827" s="448" t="s">
        <v>3252</v>
      </c>
      <c r="C827" s="450"/>
      <c r="D827" s="1542"/>
      <c r="E827" s="1243"/>
      <c r="F827" s="1243"/>
    </row>
    <row r="828" spans="1:6" ht="28.5" customHeight="1">
      <c r="A828" s="440"/>
      <c r="B828" s="1423" t="s">
        <v>6050</v>
      </c>
      <c r="C828" s="438"/>
      <c r="D828" s="1547"/>
      <c r="E828" s="1227"/>
      <c r="F828" s="1227"/>
    </row>
    <row r="829" spans="1:6" s="311" customFormat="1" ht="39">
      <c r="A829" s="318">
        <v>1</v>
      </c>
      <c r="B829" s="353" t="s">
        <v>2981</v>
      </c>
      <c r="C829" s="310"/>
      <c r="D829" s="1512"/>
      <c r="E829" s="1218"/>
      <c r="F829" s="1218"/>
    </row>
    <row r="830" spans="1:6" s="311" customFormat="1" ht="39">
      <c r="A830" s="318"/>
      <c r="B830" s="353" t="s">
        <v>2982</v>
      </c>
      <c r="C830" s="310"/>
      <c r="D830" s="1512"/>
      <c r="E830" s="1218"/>
      <c r="F830" s="1218"/>
    </row>
    <row r="831" spans="1:6" s="311" customFormat="1" ht="26">
      <c r="A831" s="352" t="s">
        <v>585</v>
      </c>
      <c r="B831" s="357" t="s">
        <v>3253</v>
      </c>
      <c r="C831" s="310" t="s">
        <v>1434</v>
      </c>
      <c r="D831" s="1512">
        <v>5200</v>
      </c>
      <c r="E831" s="1228"/>
      <c r="F831" s="1229">
        <f>(D831*E831)</f>
        <v>0</v>
      </c>
    </row>
    <row r="832" spans="1:6" s="311" customFormat="1" ht="26">
      <c r="A832" s="352" t="s">
        <v>585</v>
      </c>
      <c r="B832" s="357" t="s">
        <v>3254</v>
      </c>
      <c r="C832" s="310" t="s">
        <v>1434</v>
      </c>
      <c r="D832" s="1512">
        <v>680</v>
      </c>
      <c r="E832" s="1228"/>
      <c r="F832" s="1229">
        <f>(D832*E832)</f>
        <v>0</v>
      </c>
    </row>
    <row r="833" spans="1:6" s="311" customFormat="1">
      <c r="A833" s="352" t="s">
        <v>585</v>
      </c>
      <c r="B833" s="357" t="s">
        <v>3218</v>
      </c>
      <c r="C833" s="310" t="s">
        <v>1434</v>
      </c>
      <c r="D833" s="1512">
        <v>20</v>
      </c>
      <c r="E833" s="1228"/>
      <c r="F833" s="1229">
        <f>(D833*E833)</f>
        <v>0</v>
      </c>
    </row>
    <row r="834" spans="1:6">
      <c r="A834" s="440"/>
      <c r="B834" s="355"/>
      <c r="C834" s="344"/>
      <c r="D834" s="1522"/>
      <c r="E834" s="1235"/>
      <c r="F834" s="1235"/>
    </row>
    <row r="835" spans="1:6" s="311" customFormat="1">
      <c r="A835" s="318">
        <v>2</v>
      </c>
      <c r="B835" s="353" t="s">
        <v>2908</v>
      </c>
      <c r="C835" s="310"/>
      <c r="D835" s="1512"/>
      <c r="E835" s="1218"/>
      <c r="F835" s="1218"/>
    </row>
    <row r="836" spans="1:6" s="311" customFormat="1" ht="26">
      <c r="A836" s="318"/>
      <c r="B836" s="309" t="s">
        <v>2909</v>
      </c>
      <c r="C836" s="310"/>
      <c r="D836" s="1512"/>
      <c r="E836" s="1218"/>
      <c r="F836" s="1218"/>
    </row>
    <row r="837" spans="1:6" s="311" customFormat="1">
      <c r="A837" s="352" t="s">
        <v>585</v>
      </c>
      <c r="B837" s="357" t="s">
        <v>3220</v>
      </c>
      <c r="C837" s="310" t="s">
        <v>1434</v>
      </c>
      <c r="D837" s="1512">
        <v>450</v>
      </c>
      <c r="E837" s="1228"/>
      <c r="F837" s="1229">
        <f>(D837*E837)</f>
        <v>0</v>
      </c>
    </row>
    <row r="838" spans="1:6">
      <c r="A838" s="440"/>
      <c r="B838" s="360"/>
      <c r="C838" s="344"/>
      <c r="D838" s="1522"/>
      <c r="E838" s="1235"/>
      <c r="F838" s="1235"/>
    </row>
    <row r="839" spans="1:6" s="311" customFormat="1">
      <c r="A839" s="318">
        <v>3</v>
      </c>
      <c r="B839" s="357" t="s">
        <v>2922</v>
      </c>
      <c r="C839" s="310" t="s">
        <v>1434</v>
      </c>
      <c r="D839" s="1512">
        <v>90</v>
      </c>
      <c r="E839" s="1228"/>
      <c r="F839" s="1229">
        <f>(D839*E839)</f>
        <v>0</v>
      </c>
    </row>
    <row r="840" spans="1:6" s="311" customFormat="1">
      <c r="A840" s="318"/>
      <c r="B840" s="357"/>
      <c r="C840" s="310"/>
      <c r="D840" s="1512"/>
      <c r="E840" s="1218"/>
      <c r="F840" s="1229"/>
    </row>
    <row r="841" spans="1:6" s="311" customFormat="1" ht="156">
      <c r="A841" s="318">
        <v>4</v>
      </c>
      <c r="B841" s="443" t="s">
        <v>3255</v>
      </c>
      <c r="C841" s="359" t="s">
        <v>66</v>
      </c>
      <c r="D841" s="1526">
        <v>1</v>
      </c>
      <c r="E841" s="1228"/>
      <c r="F841" s="1229">
        <f>D841*E841</f>
        <v>0</v>
      </c>
    </row>
    <row r="842" spans="1:6" s="311" customFormat="1">
      <c r="A842" s="440"/>
      <c r="B842" s="443"/>
      <c r="C842" s="359"/>
      <c r="D842" s="1526"/>
      <c r="E842" s="1233"/>
      <c r="F842" s="1229"/>
    </row>
    <row r="843" spans="1:6" s="311" customFormat="1">
      <c r="A843" s="318">
        <v>5</v>
      </c>
      <c r="B843" s="443" t="s">
        <v>3256</v>
      </c>
      <c r="C843" s="359" t="s">
        <v>66</v>
      </c>
      <c r="D843" s="1526">
        <v>4</v>
      </c>
      <c r="E843" s="1228"/>
      <c r="F843" s="1229">
        <f>D843*E843</f>
        <v>0</v>
      </c>
    </row>
    <row r="844" spans="1:6" s="311" customFormat="1">
      <c r="A844" s="440"/>
      <c r="B844" s="443"/>
      <c r="C844" s="359"/>
      <c r="D844" s="1526"/>
      <c r="E844" s="1233"/>
      <c r="F844" s="1229"/>
    </row>
    <row r="845" spans="1:6" s="311" customFormat="1" ht="26">
      <c r="A845" s="318">
        <v>6</v>
      </c>
      <c r="B845" s="443" t="s">
        <v>3257</v>
      </c>
      <c r="C845" s="359" t="s">
        <v>66</v>
      </c>
      <c r="D845" s="1526">
        <v>4</v>
      </c>
      <c r="E845" s="1228"/>
      <c r="F845" s="1229">
        <f>D845*E845</f>
        <v>0</v>
      </c>
    </row>
    <row r="846" spans="1:6" s="311" customFormat="1">
      <c r="A846" s="440"/>
      <c r="B846" s="443"/>
      <c r="C846" s="359"/>
      <c r="D846" s="1526"/>
      <c r="E846" s="1233"/>
      <c r="F846" s="1229"/>
    </row>
    <row r="847" spans="1:6" s="311" customFormat="1" ht="65">
      <c r="A847" s="318">
        <v>7</v>
      </c>
      <c r="B847" s="443" t="s">
        <v>3258</v>
      </c>
      <c r="C847" s="359" t="s">
        <v>66</v>
      </c>
      <c r="D847" s="1526">
        <v>91</v>
      </c>
      <c r="E847" s="1228"/>
      <c r="F847" s="1229">
        <f>D847*E847</f>
        <v>0</v>
      </c>
    </row>
    <row r="848" spans="1:6" s="311" customFormat="1">
      <c r="A848" s="440"/>
      <c r="B848" s="443"/>
      <c r="C848" s="359"/>
      <c r="D848" s="1526"/>
      <c r="E848" s="1233"/>
      <c r="F848" s="1229"/>
    </row>
    <row r="849" spans="1:6" s="311" customFormat="1" ht="52">
      <c r="A849" s="318">
        <v>8</v>
      </c>
      <c r="B849" s="443" t="s">
        <v>3259</v>
      </c>
      <c r="C849" s="359" t="s">
        <v>66</v>
      </c>
      <c r="D849" s="1526">
        <v>84</v>
      </c>
      <c r="E849" s="1228"/>
      <c r="F849" s="1229">
        <f>D849*E849</f>
        <v>0</v>
      </c>
    </row>
    <row r="850" spans="1:6" s="311" customFormat="1">
      <c r="A850" s="440"/>
      <c r="B850" s="443"/>
      <c r="C850" s="359"/>
      <c r="D850" s="1526"/>
      <c r="E850" s="1233"/>
      <c r="F850" s="1229"/>
    </row>
    <row r="851" spans="1:6" s="311" customFormat="1" ht="52">
      <c r="A851" s="318">
        <v>9</v>
      </c>
      <c r="B851" s="443" t="s">
        <v>3260</v>
      </c>
      <c r="C851" s="359" t="s">
        <v>66</v>
      </c>
      <c r="D851" s="1526">
        <v>75</v>
      </c>
      <c r="E851" s="1228"/>
      <c r="F851" s="1229">
        <f>D851*E851</f>
        <v>0</v>
      </c>
    </row>
    <row r="852" spans="1:6" s="311" customFormat="1">
      <c r="A852" s="440"/>
      <c r="B852" s="443"/>
      <c r="C852" s="359"/>
      <c r="D852" s="1526"/>
      <c r="E852" s="1233"/>
      <c r="F852" s="1229"/>
    </row>
    <row r="853" spans="1:6" s="311" customFormat="1" ht="65">
      <c r="A853" s="318">
        <v>10</v>
      </c>
      <c r="B853" s="443" t="s">
        <v>3261</v>
      </c>
      <c r="C853" s="359" t="s">
        <v>66</v>
      </c>
      <c r="D853" s="1526">
        <v>7</v>
      </c>
      <c r="E853" s="1228"/>
      <c r="F853" s="1229">
        <f>D853*E853</f>
        <v>0</v>
      </c>
    </row>
    <row r="854" spans="1:6" s="311" customFormat="1">
      <c r="A854" s="440"/>
      <c r="B854" s="443"/>
      <c r="C854" s="359"/>
      <c r="D854" s="1526"/>
      <c r="E854" s="1233"/>
      <c r="F854" s="1229"/>
    </row>
    <row r="855" spans="1:6" s="311" customFormat="1" ht="104">
      <c r="A855" s="318">
        <v>11</v>
      </c>
      <c r="B855" s="443" t="s">
        <v>3262</v>
      </c>
      <c r="C855" s="359" t="s">
        <v>66</v>
      </c>
      <c r="D855" s="1526">
        <v>9</v>
      </c>
      <c r="E855" s="1228"/>
      <c r="F855" s="1229">
        <f>D855*E855</f>
        <v>0</v>
      </c>
    </row>
    <row r="856" spans="1:6" s="311" customFormat="1">
      <c r="A856" s="440"/>
      <c r="B856" s="443"/>
      <c r="C856" s="359"/>
      <c r="D856" s="1526"/>
      <c r="E856" s="1233"/>
      <c r="F856" s="1229"/>
    </row>
    <row r="857" spans="1:6" s="311" customFormat="1" ht="91">
      <c r="A857" s="318">
        <v>12</v>
      </c>
      <c r="B857" s="443" t="s">
        <v>3263</v>
      </c>
      <c r="C857" s="359" t="s">
        <v>66</v>
      </c>
      <c r="D857" s="1526">
        <v>20</v>
      </c>
      <c r="E857" s="1228"/>
      <c r="F857" s="1229">
        <f>D857*E857</f>
        <v>0</v>
      </c>
    </row>
    <row r="858" spans="1:6" s="311" customFormat="1">
      <c r="A858" s="318"/>
      <c r="B858" s="443"/>
      <c r="C858" s="359"/>
      <c r="D858" s="1526"/>
      <c r="E858" s="1229"/>
      <c r="F858" s="1229"/>
    </row>
    <row r="859" spans="1:6" s="311" customFormat="1" ht="39">
      <c r="A859" s="318">
        <v>13</v>
      </c>
      <c r="B859" s="357" t="s">
        <v>3264</v>
      </c>
      <c r="C859" s="310" t="s">
        <v>66</v>
      </c>
      <c r="D859" s="1512">
        <v>33</v>
      </c>
      <c r="E859" s="1228"/>
      <c r="F859" s="1229">
        <f>(D859*E859)</f>
        <v>0</v>
      </c>
    </row>
    <row r="860" spans="1:6" s="311" customFormat="1">
      <c r="A860" s="318"/>
      <c r="B860" s="443"/>
      <c r="C860" s="359"/>
      <c r="D860" s="1526"/>
      <c r="E860" s="1229"/>
      <c r="F860" s="1229"/>
    </row>
    <row r="861" spans="1:6" s="311" customFormat="1" ht="39">
      <c r="A861" s="318">
        <v>14</v>
      </c>
      <c r="B861" s="357" t="s">
        <v>3265</v>
      </c>
      <c r="C861" s="310" t="s">
        <v>66</v>
      </c>
      <c r="D861" s="1512">
        <v>4</v>
      </c>
      <c r="E861" s="1228"/>
      <c r="F861" s="1229">
        <f>(D861*E861)</f>
        <v>0</v>
      </c>
    </row>
    <row r="862" spans="1:6" s="311" customFormat="1">
      <c r="A862" s="440"/>
      <c r="B862" s="443"/>
      <c r="C862" s="359"/>
      <c r="D862" s="1526"/>
      <c r="E862" s="1233"/>
      <c r="F862" s="1229"/>
    </row>
    <row r="863" spans="1:6" s="311" customFormat="1" ht="30.75" customHeight="1">
      <c r="A863" s="440">
        <v>15</v>
      </c>
      <c r="B863" s="443" t="s">
        <v>6049</v>
      </c>
      <c r="C863" s="359" t="s">
        <v>2873</v>
      </c>
      <c r="D863" s="1526">
        <v>1</v>
      </c>
      <c r="E863" s="1228"/>
      <c r="F863" s="1229">
        <f>(D863*E863)</f>
        <v>0</v>
      </c>
    </row>
    <row r="864" spans="1:6" s="311" customFormat="1">
      <c r="A864" s="440"/>
      <c r="B864" s="443"/>
      <c r="C864" s="359"/>
      <c r="D864" s="1526"/>
      <c r="E864" s="1233"/>
      <c r="F864" s="1229"/>
    </row>
    <row r="865" spans="1:6" s="311" customFormat="1" ht="39">
      <c r="A865" s="1005">
        <v>16</v>
      </c>
      <c r="B865" s="1419" t="s">
        <v>3267</v>
      </c>
      <c r="C865" s="359" t="s">
        <v>2873</v>
      </c>
      <c r="D865" s="1526">
        <v>1</v>
      </c>
      <c r="E865" s="1228"/>
      <c r="F865" s="1229">
        <f>(D865*E865)</f>
        <v>0</v>
      </c>
    </row>
    <row r="866" spans="1:6">
      <c r="A866" s="440"/>
      <c r="B866" s="437"/>
      <c r="C866" s="438"/>
      <c r="D866" s="1547"/>
      <c r="E866" s="1227"/>
      <c r="F866" s="1227"/>
    </row>
    <row r="867" spans="1:6" s="311" customFormat="1" ht="13.5" thickBot="1">
      <c r="A867" s="318"/>
      <c r="B867" s="999" t="s">
        <v>3268</v>
      </c>
      <c r="C867" s="349"/>
      <c r="D867" s="1523"/>
      <c r="E867" s="1227"/>
      <c r="F867" s="1231">
        <f>SUM(F828:F866)</f>
        <v>0</v>
      </c>
    </row>
    <row r="868" spans="1:6" s="311" customFormat="1" ht="13.5" thickTop="1">
      <c r="A868" s="318"/>
      <c r="B868" s="347"/>
      <c r="C868" s="349"/>
      <c r="D868" s="1523"/>
      <c r="E868" s="1227"/>
      <c r="F868" s="1227"/>
    </row>
    <row r="869" spans="1:6">
      <c r="B869" s="306"/>
      <c r="C869" s="305"/>
      <c r="D869" s="1511"/>
      <c r="E869" s="1217"/>
      <c r="F869" s="1217"/>
    </row>
    <row r="870" spans="1:6" s="311" customFormat="1">
      <c r="A870" s="1001" t="s">
        <v>3269</v>
      </c>
      <c r="B870" s="448" t="s">
        <v>3270</v>
      </c>
      <c r="C870" s="450"/>
      <c r="D870" s="1542"/>
      <c r="E870" s="1243"/>
      <c r="F870" s="1243"/>
    </row>
    <row r="871" spans="1:6" s="311" customFormat="1">
      <c r="A871" s="346"/>
      <c r="B871" s="376"/>
      <c r="C871" s="349"/>
      <c r="D871" s="1523"/>
      <c r="E871" s="1227"/>
      <c r="F871" s="1227"/>
    </row>
    <row r="872" spans="1:6" s="311" customFormat="1" ht="39">
      <c r="A872" s="318"/>
      <c r="B872" s="357" t="s">
        <v>3271</v>
      </c>
      <c r="C872" s="310"/>
      <c r="D872" s="1512"/>
      <c r="E872" s="1218"/>
      <c r="F872" s="1218"/>
    </row>
    <row r="873" spans="1:6" s="311" customFormat="1" ht="39">
      <c r="A873" s="318"/>
      <c r="B873" s="1423" t="s">
        <v>6051</v>
      </c>
      <c r="C873" s="310"/>
      <c r="D873" s="1512"/>
      <c r="E873" s="1218"/>
      <c r="F873" s="1218"/>
    </row>
    <row r="874" spans="1:6">
      <c r="A874" s="440"/>
      <c r="B874" s="437"/>
      <c r="C874" s="438"/>
      <c r="D874" s="1547"/>
      <c r="E874" s="1227"/>
      <c r="F874" s="1227"/>
    </row>
    <row r="875" spans="1:6" s="311" customFormat="1" ht="39">
      <c r="A875" s="318">
        <v>1</v>
      </c>
      <c r="B875" s="353" t="s">
        <v>2981</v>
      </c>
      <c r="C875" s="310"/>
      <c r="D875" s="1512"/>
      <c r="E875" s="1218"/>
      <c r="F875" s="1218"/>
    </row>
    <row r="876" spans="1:6" s="311" customFormat="1" ht="39">
      <c r="A876" s="318"/>
      <c r="B876" s="357" t="s">
        <v>3272</v>
      </c>
      <c r="C876" s="310"/>
      <c r="D876" s="1512"/>
      <c r="E876" s="1218"/>
      <c r="F876" s="1218"/>
    </row>
    <row r="877" spans="1:6" s="311" customFormat="1">
      <c r="A877" s="356" t="s">
        <v>585</v>
      </c>
      <c r="B877" s="357" t="s">
        <v>3273</v>
      </c>
      <c r="C877" s="310" t="s">
        <v>1434</v>
      </c>
      <c r="D877" s="1512">
        <v>230</v>
      </c>
      <c r="E877" s="1228"/>
      <c r="F877" s="1229">
        <f>(D877*E877)</f>
        <v>0</v>
      </c>
    </row>
    <row r="878" spans="1:6" s="311" customFormat="1">
      <c r="A878" s="356" t="s">
        <v>585</v>
      </c>
      <c r="B878" s="357" t="s">
        <v>3274</v>
      </c>
      <c r="C878" s="310" t="s">
        <v>1434</v>
      </c>
      <c r="D878" s="1512">
        <v>280</v>
      </c>
      <c r="E878" s="1228"/>
      <c r="F878" s="1229">
        <f>(D878*E878)</f>
        <v>0</v>
      </c>
    </row>
    <row r="879" spans="1:6">
      <c r="A879" s="440"/>
      <c r="B879" s="435"/>
      <c r="C879" s="359"/>
      <c r="D879" s="1526"/>
      <c r="E879" s="1218"/>
      <c r="F879" s="1218"/>
    </row>
    <row r="880" spans="1:6" s="311" customFormat="1">
      <c r="A880" s="318">
        <v>2</v>
      </c>
      <c r="B880" s="353" t="s">
        <v>2908</v>
      </c>
      <c r="C880" s="310"/>
      <c r="D880" s="1512"/>
      <c r="E880" s="1218"/>
      <c r="F880" s="1218"/>
    </row>
    <row r="881" spans="1:6" s="311" customFormat="1" ht="26">
      <c r="A881" s="318"/>
      <c r="B881" s="309" t="s">
        <v>2909</v>
      </c>
      <c r="C881" s="310"/>
      <c r="D881" s="1512"/>
      <c r="E881" s="1218"/>
      <c r="F881" s="1218"/>
    </row>
    <row r="882" spans="1:6" s="311" customFormat="1">
      <c r="A882" s="356" t="s">
        <v>585</v>
      </c>
      <c r="B882" s="357" t="s">
        <v>3220</v>
      </c>
      <c r="C882" s="310" t="s">
        <v>1434</v>
      </c>
      <c r="D882" s="1512">
        <v>110</v>
      </c>
      <c r="E882" s="1228"/>
      <c r="F882" s="1229">
        <f>(D882*E882)</f>
        <v>0</v>
      </c>
    </row>
    <row r="883" spans="1:6">
      <c r="A883" s="440"/>
      <c r="B883" s="369"/>
      <c r="C883" s="359"/>
      <c r="D883" s="1526"/>
      <c r="E883" s="1218"/>
      <c r="F883" s="1218"/>
    </row>
    <row r="884" spans="1:6" s="311" customFormat="1">
      <c r="A884" s="318">
        <v>3</v>
      </c>
      <c r="B884" s="357" t="s">
        <v>2922</v>
      </c>
      <c r="C884" s="310" t="s">
        <v>1434</v>
      </c>
      <c r="D884" s="1512">
        <v>60</v>
      </c>
      <c r="E884" s="1228"/>
      <c r="F884" s="1229">
        <f>(D884*E884)</f>
        <v>0</v>
      </c>
    </row>
    <row r="885" spans="1:6" s="311" customFormat="1">
      <c r="A885" s="318"/>
      <c r="B885" s="357"/>
      <c r="C885" s="310"/>
      <c r="D885" s="1512"/>
      <c r="E885" s="1229"/>
      <c r="F885" s="1229"/>
    </row>
    <row r="886" spans="1:6" s="311" customFormat="1" ht="52">
      <c r="A886" s="318">
        <v>4</v>
      </c>
      <c r="B886" s="357" t="s">
        <v>3275</v>
      </c>
      <c r="C886" s="310" t="s">
        <v>66</v>
      </c>
      <c r="D886" s="1512">
        <v>2</v>
      </c>
      <c r="E886" s="1228"/>
      <c r="F886" s="1229">
        <f>(D886*E886)</f>
        <v>0</v>
      </c>
    </row>
    <row r="887" spans="1:6">
      <c r="A887" s="364"/>
      <c r="B887" s="355"/>
      <c r="C887" s="344"/>
      <c r="D887" s="1522"/>
    </row>
    <row r="888" spans="1:6" s="311" customFormat="1" ht="65">
      <c r="A888" s="318">
        <v>5</v>
      </c>
      <c r="B888" s="357" t="s">
        <v>3276</v>
      </c>
      <c r="C888" s="310" t="s">
        <v>66</v>
      </c>
      <c r="D888" s="1512">
        <v>2</v>
      </c>
      <c r="E888" s="1228"/>
      <c r="F888" s="1229">
        <f>(D888*E888)</f>
        <v>0</v>
      </c>
    </row>
    <row r="889" spans="1:6">
      <c r="A889" s="364"/>
      <c r="B889" s="355"/>
      <c r="C889" s="344"/>
      <c r="D889" s="1522"/>
    </row>
    <row r="890" spans="1:6" s="311" customFormat="1" ht="39">
      <c r="A890" s="318">
        <v>6</v>
      </c>
      <c r="B890" s="357" t="s">
        <v>3277</v>
      </c>
      <c r="C890" s="310" t="s">
        <v>66</v>
      </c>
      <c r="D890" s="1512">
        <v>9</v>
      </c>
      <c r="E890" s="1228"/>
      <c r="F890" s="1229">
        <f>(D890*E890)</f>
        <v>0</v>
      </c>
    </row>
    <row r="891" spans="1:6">
      <c r="A891" s="364"/>
      <c r="B891" s="355"/>
      <c r="C891" s="344"/>
      <c r="D891" s="1522"/>
    </row>
    <row r="892" spans="1:6" s="311" customFormat="1" ht="26">
      <c r="A892" s="318">
        <v>7</v>
      </c>
      <c r="B892" s="357" t="s">
        <v>3278</v>
      </c>
      <c r="C892" s="310" t="s">
        <v>66</v>
      </c>
      <c r="D892" s="1512">
        <v>6</v>
      </c>
      <c r="E892" s="1228"/>
      <c r="F892" s="1229">
        <f>(D892*E892)</f>
        <v>0</v>
      </c>
    </row>
    <row r="893" spans="1:6">
      <c r="A893" s="364"/>
      <c r="B893" s="355"/>
      <c r="C893" s="344"/>
      <c r="D893" s="1522"/>
    </row>
    <row r="894" spans="1:6" s="311" customFormat="1" ht="13.5" thickBot="1">
      <c r="A894" s="318"/>
      <c r="B894" s="999" t="s">
        <v>3279</v>
      </c>
      <c r="C894" s="349"/>
      <c r="D894" s="1523"/>
      <c r="E894" s="1227"/>
      <c r="F894" s="1231">
        <f>SUM(F871:F893)</f>
        <v>0</v>
      </c>
    </row>
    <row r="895" spans="1:6" ht="13.5" thickTop="1">
      <c r="A895" s="440"/>
      <c r="B895" s="437"/>
      <c r="C895" s="438"/>
      <c r="D895" s="1547"/>
      <c r="E895" s="1227"/>
      <c r="F895" s="1227"/>
    </row>
    <row r="896" spans="1:6">
      <c r="A896" s="440"/>
      <c r="B896" s="437"/>
      <c r="C896" s="438"/>
      <c r="D896" s="1547"/>
      <c r="E896" s="1227"/>
      <c r="F896" s="1227"/>
    </row>
    <row r="897" spans="1:6" s="311" customFormat="1">
      <c r="A897" s="1001" t="s">
        <v>3280</v>
      </c>
      <c r="B897" s="448" t="s">
        <v>3281</v>
      </c>
      <c r="C897" s="450"/>
      <c r="D897" s="1542"/>
      <c r="E897" s="1243"/>
      <c r="F897" s="1243"/>
    </row>
    <row r="898" spans="1:6">
      <c r="A898" s="440"/>
      <c r="B898" s="437"/>
      <c r="C898" s="438"/>
      <c r="D898" s="1547"/>
      <c r="E898" s="1227"/>
      <c r="F898" s="1227"/>
    </row>
    <row r="899" spans="1:6" s="311" customFormat="1" ht="39">
      <c r="A899" s="318"/>
      <c r="B899" s="357" t="s">
        <v>3271</v>
      </c>
      <c r="C899" s="310"/>
      <c r="D899" s="1512"/>
      <c r="E899" s="1218"/>
      <c r="F899" s="1218"/>
    </row>
    <row r="900" spans="1:6" s="311" customFormat="1" ht="44.5" customHeight="1">
      <c r="A900" s="318"/>
      <c r="B900" s="1430" t="s">
        <v>6052</v>
      </c>
      <c r="C900" s="310"/>
      <c r="D900" s="1512"/>
      <c r="E900" s="1218"/>
      <c r="F900" s="1218"/>
    </row>
    <row r="901" spans="1:6">
      <c r="A901" s="440"/>
      <c r="B901" s="437"/>
      <c r="C901" s="438"/>
      <c r="D901" s="1547"/>
      <c r="E901" s="1227"/>
      <c r="F901" s="1227"/>
    </row>
    <row r="902" spans="1:6" s="311" customFormat="1" ht="39">
      <c r="A902" s="318">
        <v>1</v>
      </c>
      <c r="B902" s="353" t="s">
        <v>2981</v>
      </c>
      <c r="C902" s="310"/>
      <c r="D902" s="1512"/>
      <c r="E902" s="1218"/>
      <c r="F902" s="1218"/>
    </row>
    <row r="903" spans="1:6" s="311" customFormat="1" ht="39">
      <c r="A903" s="318"/>
      <c r="B903" s="353" t="s">
        <v>2982</v>
      </c>
      <c r="C903" s="310"/>
      <c r="D903" s="1512"/>
      <c r="E903" s="1218"/>
      <c r="F903" s="1218"/>
    </row>
    <row r="904" spans="1:6" s="311" customFormat="1">
      <c r="A904" s="356" t="s">
        <v>585</v>
      </c>
      <c r="B904" s="357" t="s">
        <v>3218</v>
      </c>
      <c r="C904" s="310" t="s">
        <v>1434</v>
      </c>
      <c r="D904" s="1512">
        <v>90</v>
      </c>
      <c r="E904" s="1228"/>
      <c r="F904" s="1229">
        <f>D904*E904</f>
        <v>0</v>
      </c>
    </row>
    <row r="905" spans="1:6">
      <c r="A905" s="362"/>
      <c r="B905" s="435"/>
      <c r="C905" s="359"/>
      <c r="D905" s="1526"/>
      <c r="E905" s="1233"/>
      <c r="F905" s="1233"/>
    </row>
    <row r="906" spans="1:6" s="311" customFormat="1">
      <c r="A906" s="318">
        <v>2</v>
      </c>
      <c r="B906" s="353" t="s">
        <v>2908</v>
      </c>
      <c r="C906" s="310"/>
      <c r="D906" s="1512"/>
      <c r="E906" s="1218"/>
      <c r="F906" s="1218"/>
    </row>
    <row r="907" spans="1:6" s="311" customFormat="1" ht="26">
      <c r="A907" s="318"/>
      <c r="B907" s="309" t="s">
        <v>2909</v>
      </c>
      <c r="C907" s="310"/>
      <c r="D907" s="1512"/>
      <c r="E907" s="1218"/>
      <c r="F907" s="1218"/>
    </row>
    <row r="908" spans="1:6" s="311" customFormat="1">
      <c r="A908" s="356" t="s">
        <v>585</v>
      </c>
      <c r="B908" s="357" t="s">
        <v>3220</v>
      </c>
      <c r="C908" s="310" t="s">
        <v>1434</v>
      </c>
      <c r="D908" s="1512">
        <v>40</v>
      </c>
      <c r="E908" s="1228"/>
      <c r="F908" s="1229">
        <f>D908*E908</f>
        <v>0</v>
      </c>
    </row>
    <row r="909" spans="1:6" s="311" customFormat="1">
      <c r="A909" s="318"/>
      <c r="B909" s="357"/>
      <c r="C909" s="310"/>
      <c r="D909" s="1512"/>
      <c r="E909" s="1229"/>
      <c r="F909" s="1229"/>
    </row>
    <row r="910" spans="1:6" s="311" customFormat="1" ht="39">
      <c r="A910" s="318">
        <v>3</v>
      </c>
      <c r="B910" s="357" t="s">
        <v>3282</v>
      </c>
      <c r="C910" s="310" t="s">
        <v>66</v>
      </c>
      <c r="D910" s="1512">
        <v>1</v>
      </c>
      <c r="E910" s="1228"/>
      <c r="F910" s="1229">
        <f>D910*E910</f>
        <v>0</v>
      </c>
    </row>
    <row r="911" spans="1:6" s="311" customFormat="1">
      <c r="A911" s="318"/>
      <c r="B911" s="444" t="s">
        <v>3283</v>
      </c>
      <c r="C911" s="310"/>
      <c r="D911" s="1512"/>
      <c r="E911" s="1229"/>
      <c r="F911" s="1229"/>
    </row>
    <row r="912" spans="1:6">
      <c r="A912" s="440"/>
      <c r="B912" s="363"/>
      <c r="C912" s="359"/>
      <c r="D912" s="1526"/>
      <c r="E912" s="1218"/>
      <c r="F912" s="1218"/>
    </row>
    <row r="913" spans="1:6" s="311" customFormat="1" ht="91">
      <c r="A913" s="318">
        <v>4</v>
      </c>
      <c r="B913" s="357" t="s">
        <v>3284</v>
      </c>
      <c r="C913" s="310" t="s">
        <v>66</v>
      </c>
      <c r="D913" s="1512">
        <v>4</v>
      </c>
      <c r="E913" s="1228"/>
      <c r="F913" s="1229">
        <f>D913*E913</f>
        <v>0</v>
      </c>
    </row>
    <row r="914" spans="1:6" s="311" customFormat="1">
      <c r="A914" s="318"/>
      <c r="B914" s="357"/>
      <c r="C914" s="310"/>
      <c r="D914" s="1512"/>
      <c r="E914" s="1229"/>
      <c r="F914" s="1229"/>
    </row>
    <row r="915" spans="1:6" s="311" customFormat="1" ht="39">
      <c r="A915" s="318">
        <v>5</v>
      </c>
      <c r="B915" s="357" t="s">
        <v>3285</v>
      </c>
      <c r="C915" s="310" t="s">
        <v>66</v>
      </c>
      <c r="D915" s="1512">
        <v>4</v>
      </c>
      <c r="E915" s="1228"/>
      <c r="F915" s="1229">
        <f>D915*E915</f>
        <v>0</v>
      </c>
    </row>
    <row r="916" spans="1:6" s="311" customFormat="1">
      <c r="A916" s="318"/>
      <c r="B916" s="357"/>
      <c r="C916" s="310"/>
      <c r="D916" s="1512"/>
      <c r="E916" s="1229"/>
      <c r="F916" s="1229"/>
    </row>
    <row r="917" spans="1:6" s="311" customFormat="1">
      <c r="A917" s="318">
        <v>6</v>
      </c>
      <c r="B917" s="357" t="s">
        <v>3286</v>
      </c>
      <c r="C917" s="310" t="s">
        <v>66</v>
      </c>
      <c r="D917" s="1512">
        <v>1</v>
      </c>
      <c r="E917" s="1228"/>
      <c r="F917" s="1229">
        <f>D917*E917</f>
        <v>0</v>
      </c>
    </row>
    <row r="918" spans="1:6" s="311" customFormat="1">
      <c r="A918" s="318"/>
      <c r="B918" s="357"/>
      <c r="C918" s="310"/>
      <c r="D918" s="1512"/>
      <c r="E918" s="1229"/>
      <c r="F918" s="1229"/>
    </row>
    <row r="919" spans="1:6" s="311" customFormat="1" ht="39">
      <c r="A919" s="318">
        <v>7</v>
      </c>
      <c r="B919" s="357" t="s">
        <v>3287</v>
      </c>
      <c r="C919" s="310" t="s">
        <v>66</v>
      </c>
      <c r="D919" s="1512">
        <v>4</v>
      </c>
      <c r="E919" s="1228"/>
      <c r="F919" s="1229">
        <f>D919*E919</f>
        <v>0</v>
      </c>
    </row>
    <row r="920" spans="1:6" s="311" customFormat="1" ht="46">
      <c r="A920" s="318"/>
      <c r="B920" s="444" t="s">
        <v>3288</v>
      </c>
      <c r="C920" s="310"/>
      <c r="D920" s="1512"/>
      <c r="E920" s="1229"/>
      <c r="F920" s="1229"/>
    </row>
    <row r="921" spans="1:6" s="311" customFormat="1">
      <c r="A921" s="364"/>
      <c r="B921" s="355"/>
      <c r="C921" s="344"/>
      <c r="D921" s="1522"/>
      <c r="E921" s="1226"/>
      <c r="F921" s="1226"/>
    </row>
    <row r="922" spans="1:6" s="311" customFormat="1" ht="13.5" thickBot="1">
      <c r="A922" s="318"/>
      <c r="B922" s="999" t="s">
        <v>3289</v>
      </c>
      <c r="C922" s="349"/>
      <c r="D922" s="1523"/>
      <c r="E922" s="1227"/>
      <c r="F922" s="1231">
        <f>SUM(F898:F921)</f>
        <v>0</v>
      </c>
    </row>
    <row r="923" spans="1:6" ht="13.5" thickTop="1">
      <c r="A923" s="440"/>
      <c r="B923" s="437"/>
      <c r="C923" s="438"/>
      <c r="D923" s="1547"/>
      <c r="E923" s="1227"/>
      <c r="F923" s="1227"/>
    </row>
    <row r="924" spans="1:6">
      <c r="A924" s="440"/>
      <c r="B924" s="437"/>
      <c r="C924" s="438"/>
      <c r="D924" s="1547"/>
      <c r="E924" s="1227"/>
      <c r="F924" s="1227"/>
    </row>
    <row r="925" spans="1:6" s="311" customFormat="1">
      <c r="A925" s="1001" t="s">
        <v>3290</v>
      </c>
      <c r="B925" s="448" t="s">
        <v>3291</v>
      </c>
      <c r="C925" s="450"/>
      <c r="D925" s="1542"/>
      <c r="E925" s="1243"/>
      <c r="F925" s="1243"/>
    </row>
    <row r="926" spans="1:6" s="311" customFormat="1">
      <c r="A926" s="346"/>
      <c r="B926" s="376"/>
      <c r="C926" s="349"/>
      <c r="D926" s="1523"/>
      <c r="E926" s="1227"/>
      <c r="F926" s="1227"/>
    </row>
    <row r="927" spans="1:6" s="311" customFormat="1" ht="44.5" customHeight="1">
      <c r="A927" s="346"/>
      <c r="B927" s="357" t="s">
        <v>6112</v>
      </c>
      <c r="C927" s="349"/>
      <c r="D927" s="1523"/>
      <c r="E927" s="1227"/>
      <c r="F927" s="1227"/>
    </row>
    <row r="928" spans="1:6" s="311" customFormat="1" ht="30.25" customHeight="1">
      <c r="A928" s="346"/>
      <c r="B928" s="1428" t="s">
        <v>6045</v>
      </c>
      <c r="C928" s="349"/>
      <c r="D928" s="1523"/>
      <c r="E928" s="1227"/>
      <c r="F928" s="1227"/>
    </row>
    <row r="929" spans="1:6">
      <c r="A929" s="440"/>
      <c r="C929" s="438"/>
      <c r="D929" s="1547"/>
      <c r="E929" s="1227"/>
      <c r="F929" s="1227"/>
    </row>
    <row r="930" spans="1:6" s="311" customFormat="1" ht="39">
      <c r="A930" s="318">
        <v>1</v>
      </c>
      <c r="B930" s="353" t="s">
        <v>3292</v>
      </c>
      <c r="C930" s="310"/>
      <c r="D930" s="1512"/>
      <c r="E930" s="1218"/>
      <c r="F930" s="1218"/>
    </row>
    <row r="931" spans="1:6" s="311" customFormat="1" ht="39">
      <c r="A931" s="318"/>
      <c r="B931" s="353" t="s">
        <v>2982</v>
      </c>
      <c r="C931" s="310"/>
      <c r="D931" s="1512"/>
      <c r="E931" s="1218"/>
      <c r="F931" s="1218"/>
    </row>
    <row r="932" spans="1:6" s="311" customFormat="1">
      <c r="A932" s="356" t="s">
        <v>585</v>
      </c>
      <c r="B932" s="357" t="s">
        <v>3293</v>
      </c>
      <c r="C932" s="310" t="s">
        <v>1434</v>
      </c>
      <c r="D932" s="1512">
        <v>320</v>
      </c>
      <c r="E932" s="1228"/>
      <c r="F932" s="1229">
        <f>(D932*E932)</f>
        <v>0</v>
      </c>
    </row>
    <row r="933" spans="1:6">
      <c r="A933" s="440"/>
      <c r="B933" s="435"/>
      <c r="C933" s="359"/>
      <c r="D933" s="1526"/>
      <c r="E933" s="1218"/>
      <c r="F933" s="1218"/>
    </row>
    <row r="934" spans="1:6" s="311" customFormat="1">
      <c r="A934" s="318">
        <v>2</v>
      </c>
      <c r="B934" s="353" t="s">
        <v>2908</v>
      </c>
      <c r="C934" s="310"/>
      <c r="D934" s="1512"/>
      <c r="E934" s="1218"/>
      <c r="F934" s="1218"/>
    </row>
    <row r="935" spans="1:6" s="311" customFormat="1" ht="26">
      <c r="A935" s="318"/>
      <c r="B935" s="353" t="s">
        <v>3294</v>
      </c>
      <c r="C935" s="310"/>
      <c r="D935" s="1512"/>
      <c r="E935" s="1218"/>
      <c r="F935" s="1218"/>
    </row>
    <row r="936" spans="1:6" s="311" customFormat="1">
      <c r="A936" s="356" t="s">
        <v>585</v>
      </c>
      <c r="B936" s="357" t="s">
        <v>3220</v>
      </c>
      <c r="C936" s="310" t="s">
        <v>1434</v>
      </c>
      <c r="D936" s="1512">
        <v>30</v>
      </c>
      <c r="E936" s="1228"/>
      <c r="F936" s="1229">
        <f>(D936*E936)</f>
        <v>0</v>
      </c>
    </row>
    <row r="937" spans="1:6">
      <c r="A937" s="440"/>
      <c r="B937" s="369"/>
      <c r="C937" s="359"/>
      <c r="D937" s="1526"/>
      <c r="E937" s="1218"/>
      <c r="F937" s="1218"/>
    </row>
    <row r="938" spans="1:6" s="311" customFormat="1">
      <c r="A938" s="318">
        <v>3</v>
      </c>
      <c r="B938" s="357" t="s">
        <v>2922</v>
      </c>
      <c r="C938" s="310" t="s">
        <v>1434</v>
      </c>
      <c r="D938" s="1512">
        <v>20</v>
      </c>
      <c r="E938" s="1228"/>
      <c r="F938" s="1229">
        <f>(D938*E938)</f>
        <v>0</v>
      </c>
    </row>
    <row r="939" spans="1:6" s="445" customFormat="1">
      <c r="A939" s="440"/>
      <c r="B939" s="355"/>
      <c r="C939" s="344"/>
      <c r="D939" s="1522"/>
      <c r="E939" s="1235"/>
      <c r="F939" s="1218"/>
    </row>
    <row r="940" spans="1:6" s="311" customFormat="1" ht="39">
      <c r="A940" s="318">
        <v>4</v>
      </c>
      <c r="B940" s="357" t="s">
        <v>3295</v>
      </c>
      <c r="C940" s="310" t="s">
        <v>66</v>
      </c>
      <c r="D940" s="1512">
        <v>14</v>
      </c>
      <c r="E940" s="1228"/>
      <c r="F940" s="1229">
        <f>(D940*E940)</f>
        <v>0</v>
      </c>
    </row>
    <row r="941" spans="1:6" s="311" customFormat="1">
      <c r="A941" s="318"/>
      <c r="B941" s="357"/>
      <c r="C941" s="310"/>
      <c r="D941" s="1512"/>
      <c r="E941" s="1229"/>
      <c r="F941" s="1229"/>
    </row>
    <row r="942" spans="1:6" s="311" customFormat="1" ht="39">
      <c r="A942" s="318">
        <v>5</v>
      </c>
      <c r="B942" s="357" t="s">
        <v>3296</v>
      </c>
      <c r="C942" s="310" t="s">
        <v>66</v>
      </c>
      <c r="D942" s="1512">
        <v>5</v>
      </c>
      <c r="E942" s="1228"/>
      <c r="F942" s="1229">
        <f>(D942*E942)</f>
        <v>0</v>
      </c>
    </row>
    <row r="943" spans="1:6" s="311" customFormat="1">
      <c r="A943" s="318"/>
      <c r="B943" s="357"/>
      <c r="C943" s="310"/>
      <c r="D943" s="1512"/>
      <c r="E943" s="1229"/>
      <c r="F943" s="1229"/>
    </row>
    <row r="944" spans="1:6" s="311" customFormat="1" ht="26">
      <c r="A944" s="318">
        <v>6</v>
      </c>
      <c r="B944" s="357" t="s">
        <v>3297</v>
      </c>
      <c r="C944" s="310" t="s">
        <v>66</v>
      </c>
      <c r="D944" s="1512">
        <v>2</v>
      </c>
      <c r="E944" s="1228"/>
      <c r="F944" s="1229">
        <f>(D944*E944)</f>
        <v>0</v>
      </c>
    </row>
    <row r="945" spans="1:6" s="311" customFormat="1">
      <c r="A945" s="318"/>
      <c r="B945" s="357"/>
      <c r="C945" s="310"/>
      <c r="D945" s="1512"/>
      <c r="E945" s="1229"/>
      <c r="F945" s="1229"/>
    </row>
    <row r="946" spans="1:6" s="311" customFormat="1" ht="13.5" thickBot="1">
      <c r="A946" s="318"/>
      <c r="B946" s="999" t="s">
        <v>3298</v>
      </c>
      <c r="C946" s="349"/>
      <c r="D946" s="1523"/>
      <c r="E946" s="1227"/>
      <c r="F946" s="1231">
        <f>SUM(F926:F945)</f>
        <v>0</v>
      </c>
    </row>
    <row r="947" spans="1:6" s="311" customFormat="1" ht="13.5" thickTop="1">
      <c r="A947" s="318"/>
      <c r="B947" s="357"/>
      <c r="C947" s="310"/>
      <c r="D947" s="1512"/>
      <c r="E947" s="1229"/>
      <c r="F947" s="1229"/>
    </row>
    <row r="948" spans="1:6" s="311" customFormat="1">
      <c r="A948" s="318"/>
      <c r="B948" s="357"/>
      <c r="C948" s="310"/>
      <c r="D948" s="1512"/>
      <c r="E948" s="1229"/>
      <c r="F948" s="1229"/>
    </row>
    <row r="949" spans="1:6" s="311" customFormat="1">
      <c r="A949" s="1001" t="s">
        <v>3299</v>
      </c>
      <c r="B949" s="448" t="s">
        <v>3300</v>
      </c>
      <c r="C949" s="450"/>
      <c r="D949" s="1542"/>
      <c r="E949" s="1243"/>
      <c r="F949" s="1243"/>
    </row>
    <row r="950" spans="1:6" s="311" customFormat="1">
      <c r="A950" s="345"/>
      <c r="B950" s="309"/>
      <c r="C950" s="310"/>
      <c r="D950" s="1512"/>
      <c r="E950" s="1218"/>
      <c r="F950" s="1218"/>
    </row>
    <row r="951" spans="1:6" s="311" customFormat="1" ht="52">
      <c r="A951" s="345"/>
      <c r="B951" s="357" t="s">
        <v>6113</v>
      </c>
      <c r="C951" s="310"/>
      <c r="D951" s="1512"/>
      <c r="E951" s="1218"/>
      <c r="F951" s="1218"/>
    </row>
    <row r="952" spans="1:6" s="311" customFormat="1">
      <c r="A952" s="345"/>
      <c r="B952" s="309"/>
      <c r="C952" s="310"/>
      <c r="D952" s="1512"/>
      <c r="E952" s="1218"/>
      <c r="F952" s="1218"/>
    </row>
    <row r="953" spans="1:6" s="311" customFormat="1" ht="39">
      <c r="A953" s="318">
        <v>1</v>
      </c>
      <c r="B953" s="309" t="s">
        <v>2981</v>
      </c>
      <c r="C953" s="310"/>
      <c r="D953" s="1512"/>
      <c r="E953" s="1218"/>
      <c r="F953" s="1218"/>
    </row>
    <row r="954" spans="1:6" s="311" customFormat="1" ht="39">
      <c r="A954" s="345"/>
      <c r="B954" s="309" t="s">
        <v>2982</v>
      </c>
      <c r="C954" s="310"/>
      <c r="D954" s="1512"/>
      <c r="E954" s="1218"/>
      <c r="F954" s="1218"/>
    </row>
    <row r="955" spans="1:6" s="311" customFormat="1">
      <c r="A955" s="356" t="s">
        <v>585</v>
      </c>
      <c r="B955" s="308" t="s">
        <v>3301</v>
      </c>
      <c r="C955" s="310" t="s">
        <v>1434</v>
      </c>
      <c r="D955" s="1512">
        <v>140</v>
      </c>
      <c r="E955" s="1228"/>
      <c r="F955" s="1229">
        <f>(D955*E955)</f>
        <v>0</v>
      </c>
    </row>
    <row r="956" spans="1:6" s="311" customFormat="1">
      <c r="A956" s="356" t="s">
        <v>585</v>
      </c>
      <c r="B956" s="308" t="s">
        <v>3302</v>
      </c>
      <c r="C956" s="310" t="s">
        <v>1434</v>
      </c>
      <c r="D956" s="1512">
        <v>720</v>
      </c>
      <c r="E956" s="1228"/>
      <c r="F956" s="1229">
        <f>(D956*E956)</f>
        <v>0</v>
      </c>
    </row>
    <row r="957" spans="1:6" s="311" customFormat="1">
      <c r="A957" s="345"/>
      <c r="B957" s="309"/>
      <c r="C957" s="310"/>
      <c r="D957" s="1512"/>
      <c r="E957" s="1218"/>
      <c r="F957" s="1218"/>
    </row>
    <row r="958" spans="1:6" s="311" customFormat="1">
      <c r="A958" s="318">
        <v>2</v>
      </c>
      <c r="B958" s="353" t="s">
        <v>2908</v>
      </c>
      <c r="C958" s="310"/>
      <c r="D958" s="1512"/>
      <c r="E958" s="1218"/>
      <c r="F958" s="1218"/>
    </row>
    <row r="959" spans="1:6" s="311" customFormat="1" ht="26">
      <c r="A959" s="318"/>
      <c r="B959" s="353" t="s">
        <v>3294</v>
      </c>
      <c r="C959" s="310"/>
      <c r="D959" s="1512"/>
      <c r="E959" s="1218"/>
      <c r="F959" s="1218"/>
    </row>
    <row r="960" spans="1:6" s="311" customFormat="1">
      <c r="A960" s="356" t="s">
        <v>585</v>
      </c>
      <c r="B960" s="357" t="s">
        <v>3220</v>
      </c>
      <c r="C960" s="310" t="s">
        <v>1434</v>
      </c>
      <c r="D960" s="1512">
        <v>90</v>
      </c>
      <c r="E960" s="1228"/>
      <c r="F960" s="1229">
        <f>(D960*E960)</f>
        <v>0</v>
      </c>
    </row>
    <row r="961" spans="1:6" s="311" customFormat="1">
      <c r="A961" s="440"/>
      <c r="B961" s="369"/>
      <c r="C961" s="359"/>
      <c r="D961" s="1526"/>
      <c r="E961" s="1218"/>
      <c r="F961" s="1218"/>
    </row>
    <row r="962" spans="1:6" s="311" customFormat="1">
      <c r="A962" s="318">
        <v>3</v>
      </c>
      <c r="B962" s="357" t="s">
        <v>2922</v>
      </c>
      <c r="C962" s="310" t="s">
        <v>1434</v>
      </c>
      <c r="D962" s="1512">
        <v>20</v>
      </c>
      <c r="E962" s="1228"/>
      <c r="F962" s="1229">
        <f>(D962*E962)</f>
        <v>0</v>
      </c>
    </row>
    <row r="963" spans="1:6" s="311" customFormat="1">
      <c r="A963" s="345"/>
      <c r="B963" s="309"/>
      <c r="C963" s="310"/>
      <c r="D963" s="1512"/>
      <c r="E963" s="1218"/>
      <c r="F963" s="1218"/>
    </row>
    <row r="964" spans="1:6" s="311" customFormat="1" ht="26">
      <c r="A964" s="318">
        <v>4</v>
      </c>
      <c r="B964" s="309" t="s">
        <v>3303</v>
      </c>
      <c r="C964" s="310"/>
      <c r="D964" s="1512"/>
      <c r="E964" s="1218"/>
      <c r="F964" s="1218"/>
    </row>
    <row r="965" spans="1:6" s="311" customFormat="1" ht="39">
      <c r="A965" s="356" t="s">
        <v>585</v>
      </c>
      <c r="B965" s="309" t="s">
        <v>3304</v>
      </c>
      <c r="C965" s="351" t="s">
        <v>66</v>
      </c>
      <c r="D965" s="1524">
        <v>1</v>
      </c>
      <c r="E965" s="1228"/>
      <c r="F965" s="1229">
        <f>D965*E965</f>
        <v>0</v>
      </c>
    </row>
    <row r="966" spans="1:6" s="311" customFormat="1" ht="39">
      <c r="A966" s="356" t="s">
        <v>585</v>
      </c>
      <c r="B966" s="309" t="s">
        <v>3305</v>
      </c>
      <c r="C966" s="351" t="s">
        <v>66</v>
      </c>
      <c r="D966" s="1524">
        <v>1</v>
      </c>
      <c r="E966" s="1228"/>
      <c r="F966" s="1229">
        <f>D966*E966</f>
        <v>0</v>
      </c>
    </row>
    <row r="967" spans="1:6" s="311" customFormat="1">
      <c r="A967" s="345"/>
      <c r="B967" s="309"/>
      <c r="C967" s="310"/>
      <c r="D967" s="1512"/>
      <c r="E967" s="1218"/>
      <c r="F967" s="1218"/>
    </row>
    <row r="968" spans="1:6" s="311" customFormat="1" ht="39">
      <c r="A968" s="318">
        <v>5</v>
      </c>
      <c r="B968" s="309" t="s">
        <v>3306</v>
      </c>
      <c r="C968" s="351" t="s">
        <v>66</v>
      </c>
      <c r="D968" s="1524">
        <v>45</v>
      </c>
      <c r="E968" s="1228"/>
      <c r="F968" s="1229">
        <f>D968*E968</f>
        <v>0</v>
      </c>
    </row>
    <row r="969" spans="1:6" s="311" customFormat="1">
      <c r="A969" s="318"/>
      <c r="B969" s="309"/>
      <c r="C969" s="351"/>
      <c r="D969" s="1524"/>
      <c r="E969" s="1218"/>
      <c r="F969" s="1229"/>
    </row>
    <row r="970" spans="1:6" s="311" customFormat="1" ht="26">
      <c r="A970" s="318">
        <v>6</v>
      </c>
      <c r="B970" s="357" t="s">
        <v>3307</v>
      </c>
      <c r="C970" s="351" t="s">
        <v>66</v>
      </c>
      <c r="D970" s="1524">
        <v>36</v>
      </c>
      <c r="E970" s="1228"/>
      <c r="F970" s="1229">
        <f>D970*E970</f>
        <v>0</v>
      </c>
    </row>
    <row r="971" spans="1:6" s="311" customFormat="1">
      <c r="A971" s="345"/>
      <c r="B971" s="309"/>
      <c r="C971" s="310"/>
      <c r="D971" s="1512"/>
      <c r="E971" s="1218"/>
      <c r="F971" s="1218"/>
    </row>
    <row r="972" spans="1:6" s="311" customFormat="1" ht="39">
      <c r="A972" s="318">
        <v>7</v>
      </c>
      <c r="B972" s="309" t="s">
        <v>3308</v>
      </c>
      <c r="C972" s="351" t="s">
        <v>66</v>
      </c>
      <c r="D972" s="1524">
        <v>14</v>
      </c>
      <c r="E972" s="1228"/>
      <c r="F972" s="1229">
        <f>D972*E972</f>
        <v>0</v>
      </c>
    </row>
    <row r="973" spans="1:6" s="311" customFormat="1">
      <c r="A973" s="318"/>
      <c r="B973" s="309"/>
      <c r="C973" s="351"/>
      <c r="D973" s="1524"/>
      <c r="E973" s="1229"/>
      <c r="F973" s="1229"/>
    </row>
    <row r="974" spans="1:6" s="311" customFormat="1" ht="13.5" thickBot="1">
      <c r="A974" s="318"/>
      <c r="B974" s="999" t="s">
        <v>3309</v>
      </c>
      <c r="C974" s="349"/>
      <c r="D974" s="1523"/>
      <c r="E974" s="1227"/>
      <c r="F974" s="1231">
        <f>SUM(F950:F973)</f>
        <v>0</v>
      </c>
    </row>
    <row r="975" spans="1:6" s="311" customFormat="1" ht="13.5" thickTop="1">
      <c r="A975" s="318"/>
      <c r="B975" s="347"/>
      <c r="C975" s="349"/>
      <c r="D975" s="1523"/>
      <c r="E975" s="1227"/>
      <c r="F975" s="1227"/>
    </row>
    <row r="976" spans="1:6" s="311" customFormat="1">
      <c r="A976" s="345"/>
      <c r="B976" s="309"/>
      <c r="C976" s="310"/>
      <c r="D976" s="1512"/>
      <c r="E976" s="1218"/>
      <c r="F976" s="1218"/>
    </row>
    <row r="977" spans="1:6" s="311" customFormat="1">
      <c r="A977" s="1001" t="s">
        <v>3310</v>
      </c>
      <c r="B977" s="448" t="s">
        <v>3311</v>
      </c>
      <c r="C977" s="450"/>
      <c r="D977" s="1542"/>
      <c r="E977" s="1243"/>
      <c r="F977" s="1243"/>
    </row>
    <row r="978" spans="1:6" s="311" customFormat="1" ht="36.75" customHeight="1">
      <c r="A978" s="345"/>
      <c r="B978" s="309" t="s">
        <v>6043</v>
      </c>
      <c r="C978" s="310"/>
      <c r="D978" s="1512"/>
      <c r="E978" s="1218"/>
      <c r="F978" s="1218"/>
    </row>
    <row r="979" spans="1:6" s="311" customFormat="1" ht="26">
      <c r="A979" s="448" t="s">
        <v>3312</v>
      </c>
      <c r="B979" s="449" t="s">
        <v>3313</v>
      </c>
      <c r="C979" s="450"/>
      <c r="D979" s="1542"/>
      <c r="E979" s="1243"/>
      <c r="F979" s="1243"/>
    </row>
    <row r="980" spans="1:6" s="311" customFormat="1">
      <c r="A980" s="341"/>
      <c r="B980" s="446"/>
      <c r="C980" s="447"/>
      <c r="D980" s="1548"/>
      <c r="E980" s="1248"/>
      <c r="F980" s="1248"/>
    </row>
    <row r="981" spans="1:6" s="311" customFormat="1" ht="39">
      <c r="A981" s="318">
        <v>1</v>
      </c>
      <c r="B981" s="309" t="s">
        <v>2981</v>
      </c>
      <c r="C981" s="310"/>
      <c r="D981" s="1512"/>
      <c r="E981" s="1218"/>
      <c r="F981" s="1218"/>
    </row>
    <row r="982" spans="1:6" s="311" customFormat="1" ht="39">
      <c r="A982" s="345"/>
      <c r="B982" s="309" t="s">
        <v>2982</v>
      </c>
      <c r="C982" s="310"/>
      <c r="D982" s="1512"/>
      <c r="E982" s="1218"/>
      <c r="F982" s="1218"/>
    </row>
    <row r="983" spans="1:6" s="311" customFormat="1">
      <c r="A983" s="356" t="s">
        <v>585</v>
      </c>
      <c r="B983" s="308" t="s">
        <v>3301</v>
      </c>
      <c r="C983" s="310" t="s">
        <v>1434</v>
      </c>
      <c r="D983" s="1512">
        <v>230</v>
      </c>
      <c r="E983" s="1228"/>
      <c r="F983" s="1229">
        <f>(D983*E983)</f>
        <v>0</v>
      </c>
    </row>
    <row r="984" spans="1:6" s="311" customFormat="1">
      <c r="A984" s="356" t="s">
        <v>585</v>
      </c>
      <c r="B984" s="308" t="s">
        <v>3302</v>
      </c>
      <c r="C984" s="310" t="s">
        <v>1434</v>
      </c>
      <c r="D984" s="1512">
        <v>460</v>
      </c>
      <c r="E984" s="1228"/>
      <c r="F984" s="1229">
        <f>(D984*E984)</f>
        <v>0</v>
      </c>
    </row>
    <row r="985" spans="1:6" s="311" customFormat="1">
      <c r="A985" s="356" t="s">
        <v>585</v>
      </c>
      <c r="B985" s="309" t="s">
        <v>3314</v>
      </c>
      <c r="C985" s="351" t="s">
        <v>1434</v>
      </c>
      <c r="D985" s="1524">
        <v>310</v>
      </c>
      <c r="E985" s="1228"/>
      <c r="F985" s="1229">
        <f>D985*E985</f>
        <v>0</v>
      </c>
    </row>
    <row r="986" spans="1:6" s="311" customFormat="1">
      <c r="A986" s="356" t="s">
        <v>585</v>
      </c>
      <c r="B986" s="309" t="s">
        <v>3315</v>
      </c>
      <c r="C986" s="351" t="s">
        <v>66</v>
      </c>
      <c r="D986" s="1524">
        <v>12</v>
      </c>
      <c r="E986" s="1228"/>
      <c r="F986" s="1229">
        <f>D986*E986</f>
        <v>0</v>
      </c>
    </row>
    <row r="987" spans="1:6" s="311" customFormat="1">
      <c r="A987" s="356" t="s">
        <v>585</v>
      </c>
      <c r="B987" s="309" t="s">
        <v>3316</v>
      </c>
      <c r="C987" s="351" t="s">
        <v>66</v>
      </c>
      <c r="D987" s="1524">
        <v>12</v>
      </c>
      <c r="E987" s="1228"/>
      <c r="F987" s="1229">
        <f>D987*E987</f>
        <v>0</v>
      </c>
    </row>
    <row r="988" spans="1:6" s="311" customFormat="1">
      <c r="A988" s="356" t="s">
        <v>585</v>
      </c>
      <c r="B988" s="309" t="s">
        <v>3317</v>
      </c>
      <c r="C988" s="351" t="s">
        <v>66</v>
      </c>
      <c r="D988" s="1524">
        <v>12</v>
      </c>
      <c r="E988" s="1228"/>
      <c r="F988" s="1229">
        <f>D988*E988</f>
        <v>0</v>
      </c>
    </row>
    <row r="989" spans="1:6" s="311" customFormat="1">
      <c r="A989" s="345"/>
      <c r="D989" s="1525"/>
      <c r="E989" s="1232"/>
      <c r="F989" s="1232"/>
    </row>
    <row r="990" spans="1:6" s="311" customFormat="1">
      <c r="A990" s="318">
        <v>2</v>
      </c>
      <c r="B990" s="353" t="s">
        <v>2908</v>
      </c>
      <c r="C990" s="310"/>
      <c r="D990" s="1512"/>
      <c r="E990" s="1218"/>
      <c r="F990" s="1218"/>
    </row>
    <row r="991" spans="1:6" s="311" customFormat="1" ht="26">
      <c r="A991" s="318"/>
      <c r="B991" s="309" t="s">
        <v>2909</v>
      </c>
      <c r="C991" s="310"/>
      <c r="D991" s="1512"/>
      <c r="E991" s="1218"/>
      <c r="F991" s="1218"/>
    </row>
    <row r="992" spans="1:6" s="311" customFormat="1">
      <c r="A992" s="356" t="s">
        <v>585</v>
      </c>
      <c r="B992" s="357" t="s">
        <v>2911</v>
      </c>
      <c r="C992" s="310" t="s">
        <v>1434</v>
      </c>
      <c r="D992" s="1512">
        <v>340</v>
      </c>
      <c r="E992" s="1228"/>
      <c r="F992" s="1229">
        <f>(D992*E992)</f>
        <v>0</v>
      </c>
    </row>
    <row r="993" spans="1:6" s="311" customFormat="1">
      <c r="A993" s="356" t="s">
        <v>585</v>
      </c>
      <c r="B993" s="357" t="s">
        <v>3318</v>
      </c>
      <c r="C993" s="310" t="s">
        <v>1434</v>
      </c>
      <c r="D993" s="1512">
        <v>230</v>
      </c>
      <c r="E993" s="1228"/>
      <c r="F993" s="1229">
        <f>(D993*E993)</f>
        <v>0</v>
      </c>
    </row>
    <row r="994" spans="1:6" s="311" customFormat="1">
      <c r="A994" s="356" t="s">
        <v>585</v>
      </c>
      <c r="B994" s="357" t="s">
        <v>2913</v>
      </c>
      <c r="C994" s="310" t="s">
        <v>1434</v>
      </c>
      <c r="D994" s="1512">
        <v>310</v>
      </c>
      <c r="E994" s="1228"/>
      <c r="F994" s="1229">
        <f>(D994*E994)</f>
        <v>0</v>
      </c>
    </row>
    <row r="995" spans="1:6" s="311" customFormat="1">
      <c r="A995" s="345"/>
      <c r="B995" s="309"/>
      <c r="C995" s="310"/>
      <c r="D995" s="1512"/>
      <c r="E995" s="1218"/>
      <c r="F995" s="1218"/>
    </row>
    <row r="996" spans="1:6" s="311" customFormat="1" ht="91">
      <c r="A996" s="318">
        <v>3</v>
      </c>
      <c r="B996" s="309" t="s">
        <v>3319</v>
      </c>
      <c r="C996" s="351" t="s">
        <v>66</v>
      </c>
      <c r="D996" s="1524">
        <v>12</v>
      </c>
      <c r="E996" s="1228"/>
      <c r="F996" s="1229">
        <f>D996*E996</f>
        <v>0</v>
      </c>
    </row>
    <row r="997" spans="1:6" s="311" customFormat="1">
      <c r="A997" s="345"/>
      <c r="B997" s="309"/>
      <c r="C997" s="310"/>
      <c r="D997" s="1512"/>
      <c r="E997" s="1218"/>
      <c r="F997" s="1218"/>
    </row>
    <row r="998" spans="1:6" s="311" customFormat="1" ht="26">
      <c r="A998" s="318">
        <v>4</v>
      </c>
      <c r="B998" s="309" t="s">
        <v>3320</v>
      </c>
      <c r="C998" s="351" t="s">
        <v>66</v>
      </c>
      <c r="D998" s="1524">
        <v>12</v>
      </c>
      <c r="E998" s="1228"/>
      <c r="F998" s="1229">
        <f>D998*E998</f>
        <v>0</v>
      </c>
    </row>
    <row r="999" spans="1:6" s="311" customFormat="1">
      <c r="A999" s="307"/>
      <c r="B999" s="309"/>
      <c r="C999" s="351"/>
      <c r="D999" s="1524"/>
      <c r="E999" s="1229"/>
      <c r="F999" s="1229"/>
    </row>
    <row r="1000" spans="1:6" s="311" customFormat="1" ht="26">
      <c r="A1000" s="318">
        <v>5</v>
      </c>
      <c r="B1000" s="309" t="s">
        <v>3321</v>
      </c>
      <c r="C1000" s="351" t="s">
        <v>66</v>
      </c>
      <c r="D1000" s="1524">
        <v>12</v>
      </c>
      <c r="E1000" s="1228"/>
      <c r="F1000" s="1229">
        <f>D1000*E1000</f>
        <v>0</v>
      </c>
    </row>
    <row r="1001" spans="1:6" s="311" customFormat="1">
      <c r="A1001" s="307"/>
      <c r="B1001" s="309"/>
      <c r="C1001" s="351"/>
      <c r="D1001" s="1524"/>
      <c r="E1001" s="1229"/>
      <c r="F1001" s="1229"/>
    </row>
    <row r="1002" spans="1:6" s="311" customFormat="1">
      <c r="A1002" s="318">
        <v>6</v>
      </c>
      <c r="B1002" s="353" t="s">
        <v>3322</v>
      </c>
      <c r="C1002" s="310"/>
      <c r="D1002" s="1512"/>
      <c r="E1002" s="1218"/>
      <c r="F1002" s="1218"/>
    </row>
    <row r="1003" spans="1:6" s="311" customFormat="1">
      <c r="A1003" s="356" t="s">
        <v>585</v>
      </c>
      <c r="B1003" s="357" t="s">
        <v>3227</v>
      </c>
      <c r="C1003" s="310" t="s">
        <v>66</v>
      </c>
      <c r="D1003" s="1512">
        <v>12</v>
      </c>
      <c r="E1003" s="1228"/>
      <c r="F1003" s="1229">
        <f>(D1003*E1003)</f>
        <v>0</v>
      </c>
    </row>
    <row r="1004" spans="1:6" s="311" customFormat="1">
      <c r="A1004" s="307"/>
      <c r="B1004" s="309"/>
      <c r="C1004" s="351"/>
      <c r="D1004" s="1524"/>
      <c r="E1004" s="1229"/>
      <c r="F1004" s="1229"/>
    </row>
    <row r="1005" spans="1:6" s="311" customFormat="1">
      <c r="A1005" s="318">
        <v>7</v>
      </c>
      <c r="B1005" s="353" t="s">
        <v>3323</v>
      </c>
      <c r="C1005" s="310"/>
      <c r="D1005" s="1512"/>
      <c r="E1005" s="1218"/>
      <c r="F1005" s="1218"/>
    </row>
    <row r="1006" spans="1:6" s="311" customFormat="1">
      <c r="A1006" s="356" t="s">
        <v>585</v>
      </c>
      <c r="B1006" s="357" t="s">
        <v>3227</v>
      </c>
      <c r="C1006" s="310" t="s">
        <v>66</v>
      </c>
      <c r="D1006" s="1512">
        <v>12</v>
      </c>
      <c r="E1006" s="1228"/>
      <c r="F1006" s="1229">
        <f>(D1006*E1006)</f>
        <v>0</v>
      </c>
    </row>
    <row r="1007" spans="1:6" s="311" customFormat="1">
      <c r="A1007" s="307"/>
      <c r="B1007" s="309"/>
      <c r="C1007" s="351"/>
      <c r="D1007" s="1524"/>
      <c r="E1007" s="1229"/>
      <c r="F1007" s="1229"/>
    </row>
    <row r="1008" spans="1:6" s="311" customFormat="1" ht="26">
      <c r="A1008" s="318">
        <v>8</v>
      </c>
      <c r="B1008" s="309" t="s">
        <v>3324</v>
      </c>
      <c r="C1008" s="351" t="s">
        <v>66</v>
      </c>
      <c r="D1008" s="1524">
        <v>12</v>
      </c>
      <c r="E1008" s="1228"/>
      <c r="F1008" s="1229">
        <f>D1008*E1008</f>
        <v>0</v>
      </c>
    </row>
    <row r="1009" spans="1:6" s="311" customFormat="1">
      <c r="A1009" s="307"/>
      <c r="B1009" s="309"/>
      <c r="C1009" s="351"/>
      <c r="D1009" s="1524"/>
      <c r="E1009" s="1229"/>
      <c r="F1009" s="1229"/>
    </row>
    <row r="1010" spans="1:6" s="311" customFormat="1">
      <c r="A1010" s="307"/>
      <c r="B1010" s="309"/>
      <c r="C1010" s="351"/>
      <c r="D1010" s="1524"/>
      <c r="E1010" s="1229"/>
      <c r="F1010" s="1229"/>
    </row>
    <row r="1011" spans="1:6" s="311" customFormat="1" ht="39">
      <c r="A1011" s="451"/>
      <c r="B1011" s="452" t="s">
        <v>3325</v>
      </c>
      <c r="C1011" s="453"/>
      <c r="D1011" s="1549"/>
      <c r="E1011" s="1249"/>
      <c r="F1011" s="1249">
        <f>SUM(F980:F1010)</f>
        <v>0</v>
      </c>
    </row>
    <row r="1012" spans="1:6" s="311" customFormat="1">
      <c r="A1012" s="451"/>
      <c r="B1012" s="454"/>
      <c r="C1012" s="349"/>
      <c r="D1012" s="1523"/>
      <c r="E1012" s="1227"/>
      <c r="F1012" s="1227"/>
    </row>
    <row r="1013" spans="1:6" s="311" customFormat="1">
      <c r="A1013" s="345"/>
      <c r="B1013" s="309"/>
      <c r="C1013" s="310"/>
      <c r="D1013" s="1512"/>
      <c r="E1013" s="1218"/>
      <c r="F1013" s="1218"/>
    </row>
    <row r="1014" spans="1:6" s="311" customFormat="1" ht="26">
      <c r="A1014" s="448" t="s">
        <v>3326</v>
      </c>
      <c r="B1014" s="449" t="s">
        <v>3327</v>
      </c>
      <c r="C1014" s="450"/>
      <c r="D1014" s="1542"/>
      <c r="E1014" s="1243"/>
      <c r="F1014" s="1243"/>
    </row>
    <row r="1015" spans="1:6" s="311" customFormat="1" ht="34.5" customHeight="1">
      <c r="A1015" s="345"/>
      <c r="B1015" s="309" t="s">
        <v>6043</v>
      </c>
      <c r="D1015" s="1525"/>
      <c r="E1015" s="1232"/>
      <c r="F1015" s="1232"/>
    </row>
    <row r="1016" spans="1:6" s="311" customFormat="1" ht="39">
      <c r="A1016" s="318">
        <v>1</v>
      </c>
      <c r="B1016" s="309" t="s">
        <v>2981</v>
      </c>
      <c r="C1016" s="310"/>
      <c r="D1016" s="1512"/>
      <c r="E1016" s="1218"/>
      <c r="F1016" s="1218"/>
    </row>
    <row r="1017" spans="1:6" s="311" customFormat="1" ht="39">
      <c r="A1017" s="345"/>
      <c r="B1017" s="309" t="s">
        <v>2982</v>
      </c>
      <c r="C1017" s="310"/>
      <c r="D1017" s="1512"/>
      <c r="E1017" s="1218"/>
      <c r="F1017" s="1218"/>
    </row>
    <row r="1018" spans="1:6" s="311" customFormat="1">
      <c r="A1018" s="356" t="s">
        <v>585</v>
      </c>
      <c r="B1018" s="309" t="s">
        <v>3315</v>
      </c>
      <c r="C1018" s="351" t="s">
        <v>66</v>
      </c>
      <c r="D1018" s="1524">
        <v>2</v>
      </c>
      <c r="E1018" s="1228"/>
      <c r="F1018" s="1229">
        <f>D1018*E1018</f>
        <v>0</v>
      </c>
    </row>
    <row r="1019" spans="1:6" s="311" customFormat="1">
      <c r="A1019" s="356" t="s">
        <v>585</v>
      </c>
      <c r="B1019" s="309" t="s">
        <v>3316</v>
      </c>
      <c r="C1019" s="351" t="s">
        <v>66</v>
      </c>
      <c r="D1019" s="1524">
        <v>2</v>
      </c>
      <c r="E1019" s="1228"/>
      <c r="F1019" s="1229">
        <f>D1019*E1019</f>
        <v>0</v>
      </c>
    </row>
    <row r="1020" spans="1:6" s="311" customFormat="1">
      <c r="A1020" s="356" t="s">
        <v>585</v>
      </c>
      <c r="B1020" s="309" t="s">
        <v>3317</v>
      </c>
      <c r="C1020" s="351" t="s">
        <v>66</v>
      </c>
      <c r="D1020" s="1524">
        <v>2</v>
      </c>
      <c r="E1020" s="1228"/>
      <c r="F1020" s="1229">
        <f>D1020*E1020</f>
        <v>0</v>
      </c>
    </row>
    <row r="1021" spans="1:6" s="311" customFormat="1">
      <c r="A1021" s="345"/>
      <c r="D1021" s="1525"/>
      <c r="E1021" s="1232"/>
      <c r="F1021" s="1232"/>
    </row>
    <row r="1022" spans="1:6" s="311" customFormat="1">
      <c r="A1022" s="318">
        <v>2</v>
      </c>
      <c r="B1022" s="353" t="s">
        <v>2908</v>
      </c>
      <c r="C1022" s="310"/>
      <c r="D1022" s="1512"/>
      <c r="E1022" s="1218"/>
      <c r="F1022" s="1218"/>
    </row>
    <row r="1023" spans="1:6" s="311" customFormat="1" ht="26">
      <c r="A1023" s="318"/>
      <c r="B1023" s="309" t="s">
        <v>2909</v>
      </c>
      <c r="C1023" s="310"/>
      <c r="D1023" s="1512"/>
      <c r="E1023" s="1218"/>
      <c r="F1023" s="1218"/>
    </row>
    <row r="1024" spans="1:6" s="311" customFormat="1">
      <c r="A1024" s="356" t="s">
        <v>585</v>
      </c>
      <c r="B1024" s="357" t="s">
        <v>2911</v>
      </c>
      <c r="C1024" s="310" t="s">
        <v>1434</v>
      </c>
      <c r="D1024" s="1512">
        <v>70</v>
      </c>
      <c r="E1024" s="1228"/>
      <c r="F1024" s="1229">
        <f>(D1024*E1024)</f>
        <v>0</v>
      </c>
    </row>
    <row r="1025" spans="1:6" s="311" customFormat="1">
      <c r="A1025" s="356" t="s">
        <v>585</v>
      </c>
      <c r="B1025" s="357" t="s">
        <v>3318</v>
      </c>
      <c r="C1025" s="310" t="s">
        <v>1434</v>
      </c>
      <c r="D1025" s="1512">
        <v>50</v>
      </c>
      <c r="E1025" s="1228"/>
      <c r="F1025" s="1229">
        <f>(D1025*E1025)</f>
        <v>0</v>
      </c>
    </row>
    <row r="1026" spans="1:6" s="311" customFormat="1">
      <c r="A1026" s="356" t="s">
        <v>585</v>
      </c>
      <c r="B1026" s="357" t="s">
        <v>2913</v>
      </c>
      <c r="C1026" s="310" t="s">
        <v>1434</v>
      </c>
      <c r="D1026" s="1512">
        <v>70</v>
      </c>
      <c r="E1026" s="1228"/>
      <c r="F1026" s="1229">
        <f>(D1026*E1026)</f>
        <v>0</v>
      </c>
    </row>
    <row r="1027" spans="1:6" s="311" customFormat="1">
      <c r="A1027" s="345"/>
      <c r="D1027" s="1525"/>
      <c r="E1027" s="1232"/>
      <c r="F1027" s="1232"/>
    </row>
    <row r="1028" spans="1:6" s="311" customFormat="1" ht="78">
      <c r="A1028" s="318">
        <v>3</v>
      </c>
      <c r="B1028" s="309" t="s">
        <v>3328</v>
      </c>
      <c r="C1028" s="351" t="s">
        <v>66</v>
      </c>
      <c r="D1028" s="1524">
        <v>2</v>
      </c>
      <c r="E1028" s="1228"/>
      <c r="F1028" s="1229">
        <f>D1028*E1028</f>
        <v>0</v>
      </c>
    </row>
    <row r="1029" spans="1:6" s="311" customFormat="1">
      <c r="A1029" s="345"/>
      <c r="B1029" s="309"/>
      <c r="C1029" s="310"/>
      <c r="D1029" s="1512"/>
      <c r="E1029" s="1218"/>
      <c r="F1029" s="1218"/>
    </row>
    <row r="1030" spans="1:6" s="311" customFormat="1" ht="26">
      <c r="A1030" s="318">
        <v>4</v>
      </c>
      <c r="B1030" s="309" t="s">
        <v>3329</v>
      </c>
      <c r="C1030" s="351" t="s">
        <v>66</v>
      </c>
      <c r="D1030" s="1524">
        <v>2</v>
      </c>
      <c r="E1030" s="1228"/>
      <c r="F1030" s="1229">
        <f>D1030*E1030</f>
        <v>0</v>
      </c>
    </row>
    <row r="1031" spans="1:6" s="311" customFormat="1">
      <c r="A1031" s="345"/>
      <c r="B1031" s="309"/>
      <c r="C1031" s="310"/>
      <c r="D1031" s="1512"/>
      <c r="E1031" s="1218"/>
      <c r="F1031" s="1218"/>
    </row>
    <row r="1032" spans="1:6" s="311" customFormat="1">
      <c r="A1032" s="318">
        <v>5</v>
      </c>
      <c r="B1032" s="353" t="s">
        <v>3322</v>
      </c>
      <c r="C1032" s="310"/>
      <c r="D1032" s="1512"/>
      <c r="E1032" s="1218"/>
      <c r="F1032" s="1218"/>
    </row>
    <row r="1033" spans="1:6" s="311" customFormat="1" ht="39">
      <c r="A1033" s="356" t="s">
        <v>585</v>
      </c>
      <c r="B1033" s="309" t="s">
        <v>3330</v>
      </c>
      <c r="C1033" s="310" t="s">
        <v>66</v>
      </c>
      <c r="D1033" s="1512">
        <v>2</v>
      </c>
      <c r="E1033" s="1228"/>
      <c r="F1033" s="1229">
        <f>(D1033*E1033)</f>
        <v>0</v>
      </c>
    </row>
    <row r="1034" spans="1:6" s="311" customFormat="1">
      <c r="A1034" s="356" t="s">
        <v>585</v>
      </c>
      <c r="B1034" s="357" t="s">
        <v>3227</v>
      </c>
      <c r="C1034" s="310" t="s">
        <v>66</v>
      </c>
      <c r="D1034" s="1512">
        <v>2</v>
      </c>
      <c r="E1034" s="1228"/>
      <c r="F1034" s="1229">
        <f>(D1034*E1034)</f>
        <v>0</v>
      </c>
    </row>
    <row r="1035" spans="1:6" s="311" customFormat="1">
      <c r="A1035" s="307"/>
      <c r="B1035" s="309"/>
      <c r="C1035" s="351"/>
      <c r="D1035" s="1524"/>
      <c r="E1035" s="1229"/>
      <c r="F1035" s="1229"/>
    </row>
    <row r="1036" spans="1:6" s="311" customFormat="1">
      <c r="A1036" s="318">
        <v>6</v>
      </c>
      <c r="B1036" s="353" t="s">
        <v>3323</v>
      </c>
      <c r="C1036" s="310"/>
      <c r="D1036" s="1512"/>
      <c r="E1036" s="1218"/>
      <c r="F1036" s="1218"/>
    </row>
    <row r="1037" spans="1:6" s="311" customFormat="1" ht="39">
      <c r="A1037" s="356" t="s">
        <v>585</v>
      </c>
      <c r="B1037" s="309" t="s">
        <v>3330</v>
      </c>
      <c r="C1037" s="310" t="s">
        <v>66</v>
      </c>
      <c r="D1037" s="1512">
        <v>2</v>
      </c>
      <c r="E1037" s="1228"/>
      <c r="F1037" s="1229">
        <f>(D1037*E1037)</f>
        <v>0</v>
      </c>
    </row>
    <row r="1038" spans="1:6" s="311" customFormat="1">
      <c r="A1038" s="356" t="s">
        <v>585</v>
      </c>
      <c r="B1038" s="357" t="s">
        <v>3227</v>
      </c>
      <c r="C1038" s="310" t="s">
        <v>66</v>
      </c>
      <c r="D1038" s="1512">
        <v>2</v>
      </c>
      <c r="E1038" s="1228"/>
      <c r="F1038" s="1229">
        <f>(D1038*E1038)</f>
        <v>0</v>
      </c>
    </row>
    <row r="1039" spans="1:6" s="311" customFormat="1">
      <c r="A1039" s="307"/>
      <c r="B1039" s="309"/>
      <c r="C1039" s="351"/>
      <c r="D1039" s="1524"/>
      <c r="E1039" s="1229"/>
      <c r="F1039" s="1229"/>
    </row>
    <row r="1040" spans="1:6" s="311" customFormat="1" ht="39">
      <c r="A1040" s="451"/>
      <c r="B1040" s="452" t="s">
        <v>3331</v>
      </c>
      <c r="C1040" s="453"/>
      <c r="D1040" s="1549"/>
      <c r="E1040" s="1249"/>
      <c r="F1040" s="1249">
        <f>SUM(F1015:F1039)</f>
        <v>0</v>
      </c>
    </row>
    <row r="1041" spans="1:6" s="311" customFormat="1">
      <c r="A1041" s="345"/>
      <c r="B1041" s="309"/>
      <c r="C1041" s="310"/>
      <c r="D1041" s="1512"/>
      <c r="E1041" s="1218"/>
      <c r="F1041" s="1218"/>
    </row>
    <row r="1042" spans="1:6" s="311" customFormat="1" ht="13.5" thickBot="1">
      <c r="A1042" s="1002"/>
      <c r="B1042" s="999" t="s">
        <v>3332</v>
      </c>
      <c r="C1042" s="349"/>
      <c r="D1042" s="1523"/>
      <c r="E1042" s="1250"/>
      <c r="F1042" s="1251">
        <f>F1011+F1040</f>
        <v>0</v>
      </c>
    </row>
    <row r="1043" spans="1:6" s="311" customFormat="1" ht="13.5" thickTop="1">
      <c r="A1043" s="318"/>
      <c r="B1043" s="347"/>
      <c r="C1043" s="349"/>
      <c r="D1043" s="1523"/>
      <c r="E1043" s="1227"/>
      <c r="F1043" s="1227"/>
    </row>
    <row r="1044" spans="1:6">
      <c r="A1044" s="440"/>
      <c r="B1044" s="437"/>
      <c r="C1044" s="438"/>
      <c r="D1044" s="1547"/>
      <c r="E1044" s="1252"/>
      <c r="F1044" s="1227"/>
    </row>
    <row r="1045" spans="1:6" s="311" customFormat="1">
      <c r="A1045" s="1001" t="s">
        <v>3333</v>
      </c>
      <c r="B1045" s="448" t="s">
        <v>3334</v>
      </c>
      <c r="C1045" s="450"/>
      <c r="D1045" s="1542"/>
      <c r="E1045" s="1243"/>
      <c r="F1045" s="1243"/>
    </row>
    <row r="1046" spans="1:6" ht="24.75" customHeight="1">
      <c r="A1046" s="354"/>
      <c r="B1046" s="444" t="s">
        <v>6044</v>
      </c>
      <c r="C1046" s="344"/>
      <c r="D1046" s="1522"/>
    </row>
    <row r="1047" spans="1:6" s="311" customFormat="1" ht="39">
      <c r="A1047" s="318">
        <v>1</v>
      </c>
      <c r="B1047" s="353" t="s">
        <v>2981</v>
      </c>
      <c r="C1047" s="310"/>
      <c r="D1047" s="1512"/>
      <c r="E1047" s="1218"/>
      <c r="F1047" s="1218"/>
    </row>
    <row r="1048" spans="1:6" s="311" customFormat="1" ht="39">
      <c r="A1048" s="318"/>
      <c r="B1048" s="353" t="s">
        <v>2982</v>
      </c>
      <c r="C1048" s="310"/>
      <c r="D1048" s="1512"/>
      <c r="E1048" s="1218"/>
      <c r="F1048" s="1218"/>
    </row>
    <row r="1049" spans="1:6" s="311" customFormat="1">
      <c r="A1049" s="356" t="s">
        <v>585</v>
      </c>
      <c r="B1049" s="357" t="s">
        <v>3218</v>
      </c>
      <c r="C1049" s="310" t="s">
        <v>1434</v>
      </c>
      <c r="D1049" s="1512">
        <v>110</v>
      </c>
      <c r="E1049" s="1228"/>
      <c r="F1049" s="1229">
        <f>(D1049*E1049)</f>
        <v>0</v>
      </c>
    </row>
    <row r="1050" spans="1:6">
      <c r="C1050" s="344"/>
      <c r="D1050" s="1522"/>
    </row>
    <row r="1051" spans="1:6" s="311" customFormat="1">
      <c r="A1051" s="318">
        <v>2</v>
      </c>
      <c r="B1051" s="353" t="s">
        <v>3335</v>
      </c>
      <c r="C1051" s="310"/>
      <c r="D1051" s="1512"/>
      <c r="E1051" s="1218"/>
      <c r="F1051" s="1218"/>
    </row>
    <row r="1052" spans="1:6" s="311" customFormat="1" ht="26">
      <c r="A1052" s="318"/>
      <c r="B1052" s="353" t="s">
        <v>3336</v>
      </c>
      <c r="C1052" s="310"/>
      <c r="D1052" s="1512"/>
      <c r="E1052" s="1218"/>
      <c r="F1052" s="1218"/>
    </row>
    <row r="1053" spans="1:6" s="311" customFormat="1">
      <c r="A1053" s="356" t="s">
        <v>585</v>
      </c>
      <c r="B1053" s="357" t="s">
        <v>3220</v>
      </c>
      <c r="C1053" s="310" t="s">
        <v>1434</v>
      </c>
      <c r="D1053" s="1512">
        <v>30</v>
      </c>
      <c r="E1053" s="1228"/>
      <c r="F1053" s="1229">
        <f>(D1053*E1053)</f>
        <v>0</v>
      </c>
    </row>
    <row r="1054" spans="1:6">
      <c r="C1054" s="344"/>
      <c r="D1054" s="1522"/>
    </row>
    <row r="1055" spans="1:6" s="311" customFormat="1" ht="52">
      <c r="A1055" s="318">
        <v>3</v>
      </c>
      <c r="B1055" s="357" t="s">
        <v>3337</v>
      </c>
      <c r="C1055" s="310" t="s">
        <v>66</v>
      </c>
      <c r="D1055" s="1512">
        <v>1</v>
      </c>
      <c r="E1055" s="1228"/>
      <c r="F1055" s="1229">
        <f>(D1055*E1055)</f>
        <v>0</v>
      </c>
    </row>
    <row r="1056" spans="1:6">
      <c r="C1056" s="344"/>
      <c r="D1056" s="1522"/>
    </row>
    <row r="1057" spans="1:6" s="311" customFormat="1" ht="39">
      <c r="A1057" s="318">
        <v>4</v>
      </c>
      <c r="B1057" s="357" t="s">
        <v>3338</v>
      </c>
      <c r="C1057" s="310" t="s">
        <v>66</v>
      </c>
      <c r="D1057" s="1512">
        <v>1</v>
      </c>
      <c r="E1057" s="1228"/>
      <c r="F1057" s="1229">
        <f>(D1057*E1057)</f>
        <v>0</v>
      </c>
    </row>
    <row r="1058" spans="1:6">
      <c r="B1058" s="355"/>
      <c r="C1058" s="344"/>
      <c r="D1058" s="1522"/>
    </row>
    <row r="1059" spans="1:6" s="311" customFormat="1" ht="26">
      <c r="A1059" s="318">
        <v>5</v>
      </c>
      <c r="B1059" s="357" t="s">
        <v>3339</v>
      </c>
      <c r="C1059" s="310" t="s">
        <v>66</v>
      </c>
      <c r="D1059" s="1512">
        <v>1</v>
      </c>
      <c r="E1059" s="1228"/>
      <c r="F1059" s="1229">
        <f>(D1059*E1059)</f>
        <v>0</v>
      </c>
    </row>
    <row r="1060" spans="1:6">
      <c r="C1060" s="344"/>
      <c r="D1060" s="1522"/>
    </row>
    <row r="1061" spans="1:6" s="311" customFormat="1" ht="26">
      <c r="A1061" s="318">
        <v>6</v>
      </c>
      <c r="B1061" s="357" t="s">
        <v>3340</v>
      </c>
      <c r="C1061" s="310" t="s">
        <v>66</v>
      </c>
      <c r="D1061" s="1512">
        <v>1</v>
      </c>
      <c r="E1061" s="1228"/>
      <c r="F1061" s="1229">
        <f>(D1061*E1061)</f>
        <v>0</v>
      </c>
    </row>
    <row r="1062" spans="1:6">
      <c r="A1062" s="354"/>
      <c r="B1062" s="322"/>
      <c r="C1062" s="359"/>
      <c r="D1062" s="1526"/>
      <c r="E1062" s="1218"/>
      <c r="F1062" s="1218"/>
    </row>
    <row r="1063" spans="1:6" s="311" customFormat="1" ht="13.5" thickBot="1">
      <c r="A1063" s="318"/>
      <c r="B1063" s="999" t="s">
        <v>3342</v>
      </c>
      <c r="C1063" s="349"/>
      <c r="D1063" s="1523"/>
      <c r="E1063" s="1227"/>
      <c r="F1063" s="1231">
        <f>SUM(F1046:F1062)</f>
        <v>0</v>
      </c>
    </row>
    <row r="1064" spans="1:6" ht="13.5" thickTop="1">
      <c r="A1064" s="440"/>
      <c r="B1064" s="437"/>
      <c r="C1064" s="438"/>
      <c r="D1064" s="1547"/>
      <c r="E1064" s="1252"/>
      <c r="F1064" s="1227"/>
    </row>
    <row r="1065" spans="1:6">
      <c r="A1065" s="440"/>
      <c r="B1065" s="455"/>
      <c r="C1065" s="359"/>
      <c r="D1065" s="1526"/>
      <c r="E1065" s="1218"/>
      <c r="F1065" s="1218"/>
    </row>
    <row r="1066" spans="1:6" s="311" customFormat="1">
      <c r="A1066" s="1001" t="s">
        <v>3343</v>
      </c>
      <c r="B1066" s="448" t="s">
        <v>3344</v>
      </c>
      <c r="C1066" s="450"/>
      <c r="D1066" s="1542"/>
      <c r="E1066" s="1243"/>
      <c r="F1066" s="1243"/>
    </row>
    <row r="1067" spans="1:6" s="311" customFormat="1">
      <c r="A1067" s="346"/>
      <c r="B1067" s="376"/>
      <c r="C1067" s="349"/>
      <c r="D1067" s="1523"/>
      <c r="E1067" s="1227"/>
      <c r="F1067" s="1227"/>
    </row>
    <row r="1068" spans="1:6" s="311" customFormat="1" ht="34.5">
      <c r="A1068" s="346"/>
      <c r="B1068" s="442" t="s">
        <v>3345</v>
      </c>
      <c r="C1068" s="349"/>
      <c r="D1068" s="1523"/>
      <c r="E1068" s="1227"/>
      <c r="F1068" s="1227"/>
    </row>
    <row r="1069" spans="1:6">
      <c r="A1069" s="354"/>
      <c r="B1069" s="363"/>
      <c r="C1069" s="344"/>
      <c r="D1069" s="1522"/>
      <c r="E1069" s="1235"/>
      <c r="F1069" s="1235"/>
    </row>
    <row r="1070" spans="1:6" s="311" customFormat="1" ht="26">
      <c r="A1070" s="318">
        <v>1</v>
      </c>
      <c r="B1070" s="357" t="s">
        <v>3346</v>
      </c>
      <c r="C1070" s="310" t="s">
        <v>1434</v>
      </c>
      <c r="D1070" s="1512">
        <v>170</v>
      </c>
      <c r="E1070" s="1228"/>
      <c r="F1070" s="1229">
        <f>(D1070*E1070)</f>
        <v>0</v>
      </c>
    </row>
    <row r="1071" spans="1:6">
      <c r="B1071" s="355"/>
      <c r="C1071" s="344"/>
      <c r="D1071" s="1522"/>
    </row>
    <row r="1072" spans="1:6" s="311" customFormat="1" ht="39">
      <c r="A1072" s="318">
        <v>2</v>
      </c>
      <c r="B1072" s="357" t="s">
        <v>3347</v>
      </c>
      <c r="C1072" s="310" t="s">
        <v>1434</v>
      </c>
      <c r="D1072" s="1512">
        <v>150</v>
      </c>
      <c r="E1072" s="1228"/>
      <c r="F1072" s="1229">
        <f>(D1072*E1072)</f>
        <v>0</v>
      </c>
    </row>
    <row r="1073" spans="1:6">
      <c r="A1073" s="364"/>
      <c r="B1073" s="355"/>
      <c r="C1073" s="344"/>
      <c r="D1073" s="1522"/>
    </row>
    <row r="1074" spans="1:6" s="311" customFormat="1" ht="26">
      <c r="A1074" s="318">
        <v>3</v>
      </c>
      <c r="B1074" s="357" t="s">
        <v>3348</v>
      </c>
      <c r="C1074" s="310" t="s">
        <v>66</v>
      </c>
      <c r="D1074" s="1512">
        <v>60</v>
      </c>
      <c r="E1074" s="1228"/>
      <c r="F1074" s="1229">
        <f>(D1074*E1074)</f>
        <v>0</v>
      </c>
    </row>
    <row r="1075" spans="1:6" s="311" customFormat="1">
      <c r="A1075" s="318"/>
      <c r="B1075" s="357"/>
      <c r="C1075" s="310"/>
      <c r="D1075" s="1512"/>
      <c r="E1075" s="1229"/>
      <c r="F1075" s="1229"/>
    </row>
    <row r="1076" spans="1:6" s="311" customFormat="1">
      <c r="A1076" s="318">
        <v>4</v>
      </c>
      <c r="B1076" s="357" t="s">
        <v>3349</v>
      </c>
      <c r="C1076" s="310" t="s">
        <v>66</v>
      </c>
      <c r="D1076" s="1512">
        <v>50</v>
      </c>
      <c r="E1076" s="1228"/>
      <c r="F1076" s="1229">
        <f>(D1076*E1076)</f>
        <v>0</v>
      </c>
    </row>
    <row r="1077" spans="1:6">
      <c r="B1077" s="355"/>
      <c r="C1077" s="344"/>
      <c r="D1077" s="1522"/>
    </row>
    <row r="1078" spans="1:6" s="311" customFormat="1">
      <c r="A1078" s="318">
        <v>5</v>
      </c>
      <c r="B1078" s="357" t="s">
        <v>3350</v>
      </c>
      <c r="C1078" s="310" t="s">
        <v>1434</v>
      </c>
      <c r="D1078" s="1512">
        <v>110</v>
      </c>
      <c r="E1078" s="1228"/>
      <c r="F1078" s="1229">
        <f>(D1078*E1078)</f>
        <v>0</v>
      </c>
    </row>
    <row r="1079" spans="1:6">
      <c r="B1079" s="355"/>
      <c r="C1079" s="344"/>
      <c r="D1079" s="1522"/>
    </row>
    <row r="1080" spans="1:6" s="311" customFormat="1">
      <c r="A1080" s="318">
        <v>6</v>
      </c>
      <c r="B1080" s="357" t="s">
        <v>3351</v>
      </c>
      <c r="C1080" s="310" t="s">
        <v>1434</v>
      </c>
      <c r="D1080" s="1512">
        <v>70</v>
      </c>
      <c r="E1080" s="1228"/>
      <c r="F1080" s="1229">
        <f>(D1080*E1080)</f>
        <v>0</v>
      </c>
    </row>
    <row r="1081" spans="1:6" s="311" customFormat="1">
      <c r="A1081" s="318"/>
      <c r="B1081" s="357"/>
      <c r="C1081" s="310"/>
      <c r="D1081" s="1512"/>
      <c r="E1081" s="1226"/>
      <c r="F1081" s="1229"/>
    </row>
    <row r="1082" spans="1:6" s="311" customFormat="1" ht="26">
      <c r="A1082" s="318">
        <v>7</v>
      </c>
      <c r="B1082" s="357" t="s">
        <v>3352</v>
      </c>
      <c r="C1082" s="310" t="s">
        <v>1434</v>
      </c>
      <c r="D1082" s="1512">
        <v>70</v>
      </c>
      <c r="E1082" s="1228"/>
      <c r="F1082" s="1229">
        <f>(D1082*E1082)</f>
        <v>0</v>
      </c>
    </row>
    <row r="1083" spans="1:6" s="311" customFormat="1">
      <c r="A1083" s="318"/>
      <c r="B1083" s="357"/>
      <c r="C1083" s="310"/>
      <c r="D1083" s="1512"/>
      <c r="E1083" s="1229"/>
      <c r="F1083" s="1229"/>
    </row>
    <row r="1084" spans="1:6" s="311" customFormat="1" ht="24.5">
      <c r="A1084" s="318">
        <v>8</v>
      </c>
      <c r="B1084" s="357" t="s">
        <v>3353</v>
      </c>
      <c r="C1084" s="310" t="s">
        <v>66</v>
      </c>
      <c r="D1084" s="1512">
        <v>170</v>
      </c>
      <c r="E1084" s="1228"/>
      <c r="F1084" s="1229">
        <f>(D1084*E1084)</f>
        <v>0</v>
      </c>
    </row>
    <row r="1085" spans="1:6" s="311" customFormat="1">
      <c r="A1085" s="318"/>
      <c r="B1085" s="357"/>
      <c r="C1085" s="310"/>
      <c r="D1085" s="1512"/>
      <c r="E1085" s="1226"/>
      <c r="F1085" s="1229"/>
    </row>
    <row r="1086" spans="1:6" s="311" customFormat="1" ht="78">
      <c r="A1086" s="318">
        <v>9</v>
      </c>
      <c r="B1086" s="357" t="s">
        <v>3354</v>
      </c>
      <c r="C1086" s="310" t="s">
        <v>66</v>
      </c>
      <c r="D1086" s="1512">
        <v>4</v>
      </c>
      <c r="E1086" s="1228"/>
      <c r="F1086" s="1229">
        <f>(D1086*E1086)</f>
        <v>0</v>
      </c>
    </row>
    <row r="1087" spans="1:6">
      <c r="A1087" s="364"/>
      <c r="B1087" s="355"/>
      <c r="C1087" s="344"/>
      <c r="D1087" s="1522"/>
    </row>
    <row r="1088" spans="1:6" s="311" customFormat="1" ht="26">
      <c r="A1088" s="318">
        <v>10</v>
      </c>
      <c r="B1088" s="357" t="s">
        <v>3355</v>
      </c>
      <c r="C1088" s="310" t="s">
        <v>66</v>
      </c>
      <c r="D1088" s="1512">
        <v>2</v>
      </c>
      <c r="E1088" s="1228"/>
      <c r="F1088" s="1229">
        <f>(D1088*E1088)</f>
        <v>0</v>
      </c>
    </row>
    <row r="1089" spans="1:6" s="311" customFormat="1">
      <c r="A1089" s="318"/>
      <c r="B1089" s="357"/>
      <c r="C1089" s="310"/>
      <c r="D1089" s="1512"/>
      <c r="E1089" s="1226"/>
      <c r="F1089" s="1229"/>
    </row>
    <row r="1090" spans="1:6" s="311" customFormat="1">
      <c r="A1090" s="318">
        <v>11</v>
      </c>
      <c r="B1090" s="357" t="s">
        <v>3356</v>
      </c>
      <c r="C1090" s="310" t="s">
        <v>1434</v>
      </c>
      <c r="D1090" s="1512">
        <v>510</v>
      </c>
      <c r="E1090" s="1228"/>
      <c r="F1090" s="1229">
        <f>(D1090*E1090)</f>
        <v>0</v>
      </c>
    </row>
    <row r="1091" spans="1:6" s="311" customFormat="1">
      <c r="A1091" s="318"/>
      <c r="B1091" s="357"/>
      <c r="C1091" s="310"/>
      <c r="D1091" s="1512"/>
      <c r="E1091" s="1226"/>
      <c r="F1091" s="1229"/>
    </row>
    <row r="1092" spans="1:6" s="311" customFormat="1" ht="26">
      <c r="A1092" s="318">
        <v>12</v>
      </c>
      <c r="B1092" s="357" t="s">
        <v>3357</v>
      </c>
      <c r="C1092" s="310" t="s">
        <v>66</v>
      </c>
      <c r="D1092" s="1512">
        <v>180</v>
      </c>
      <c r="E1092" s="1228"/>
      <c r="F1092" s="1229">
        <f>(D1092*E1092)</f>
        <v>0</v>
      </c>
    </row>
    <row r="1093" spans="1:6">
      <c r="A1093" s="368"/>
      <c r="B1093" s="355"/>
      <c r="C1093" s="344"/>
      <c r="D1093" s="1522"/>
    </row>
    <row r="1094" spans="1:6" s="311" customFormat="1" ht="26">
      <c r="A1094" s="318">
        <v>13</v>
      </c>
      <c r="B1094" s="357" t="s">
        <v>3358</v>
      </c>
      <c r="C1094" s="310" t="s">
        <v>66</v>
      </c>
      <c r="D1094" s="1512">
        <v>60</v>
      </c>
      <c r="E1094" s="1228"/>
      <c r="F1094" s="1229">
        <f>(D1094*E1094)</f>
        <v>0</v>
      </c>
    </row>
    <row r="1095" spans="1:6">
      <c r="A1095" s="364"/>
      <c r="B1095" s="355"/>
      <c r="C1095" s="344"/>
      <c r="D1095" s="1522"/>
    </row>
    <row r="1096" spans="1:6" s="311" customFormat="1" ht="26">
      <c r="A1096" s="318">
        <v>14</v>
      </c>
      <c r="B1096" s="357" t="s">
        <v>3359</v>
      </c>
      <c r="C1096" s="310" t="s">
        <v>66</v>
      </c>
      <c r="D1096" s="1512">
        <v>20</v>
      </c>
      <c r="E1096" s="1228"/>
      <c r="F1096" s="1229">
        <f>(D1096*E1096)</f>
        <v>0</v>
      </c>
    </row>
    <row r="1097" spans="1:6" s="311" customFormat="1">
      <c r="A1097" s="318"/>
      <c r="B1097" s="357"/>
      <c r="C1097" s="310"/>
      <c r="D1097" s="1512"/>
      <c r="E1097" s="1226"/>
      <c r="F1097" s="1229"/>
    </row>
    <row r="1098" spans="1:6" s="311" customFormat="1" ht="26">
      <c r="A1098" s="318">
        <v>15</v>
      </c>
      <c r="B1098" s="357" t="s">
        <v>3360</v>
      </c>
      <c r="C1098" s="310" t="s">
        <v>66</v>
      </c>
      <c r="D1098" s="1512">
        <v>16</v>
      </c>
      <c r="E1098" s="1228"/>
      <c r="F1098" s="1229">
        <f>(D1098*E1098)</f>
        <v>0</v>
      </c>
    </row>
    <row r="1099" spans="1:6">
      <c r="B1099" s="355"/>
      <c r="C1099" s="344"/>
      <c r="D1099" s="1522"/>
    </row>
    <row r="1100" spans="1:6" s="311" customFormat="1">
      <c r="A1100" s="318">
        <v>16</v>
      </c>
      <c r="B1100" s="357" t="s">
        <v>3361</v>
      </c>
      <c r="C1100" s="310" t="s">
        <v>43</v>
      </c>
      <c r="D1100" s="1512">
        <v>2</v>
      </c>
      <c r="E1100" s="1228"/>
      <c r="F1100" s="1229">
        <f>(D1100*E1100)</f>
        <v>0</v>
      </c>
    </row>
    <row r="1101" spans="1:6">
      <c r="B1101" s="355"/>
      <c r="C1101" s="344"/>
      <c r="D1101" s="1522"/>
    </row>
    <row r="1102" spans="1:6" s="311" customFormat="1">
      <c r="A1102" s="318">
        <v>17</v>
      </c>
      <c r="B1102" s="357" t="s">
        <v>3362</v>
      </c>
      <c r="C1102" s="310" t="s">
        <v>2873</v>
      </c>
      <c r="D1102" s="1512">
        <v>1</v>
      </c>
      <c r="E1102" s="1228"/>
      <c r="F1102" s="1229">
        <f>(D1102*E1102)</f>
        <v>0</v>
      </c>
    </row>
    <row r="1103" spans="1:6">
      <c r="C1103" s="344"/>
      <c r="D1103" s="1522"/>
    </row>
    <row r="1104" spans="1:6" s="311" customFormat="1" ht="13.5" thickBot="1">
      <c r="A1104" s="1002"/>
      <c r="B1104" s="999" t="s">
        <v>3363</v>
      </c>
      <c r="C1104" s="349"/>
      <c r="D1104" s="1523"/>
      <c r="E1104" s="1250"/>
      <c r="F1104" s="1251">
        <f>SUM(F1067:F1103)</f>
        <v>0</v>
      </c>
    </row>
    <row r="1105" spans="1:6" s="311" customFormat="1" ht="13.5" thickTop="1">
      <c r="A1105" s="318"/>
      <c r="B1105" s="347"/>
      <c r="C1105" s="349"/>
      <c r="D1105" s="1523"/>
      <c r="E1105" s="1227"/>
      <c r="F1105" s="1227"/>
    </row>
    <row r="1106" spans="1:6">
      <c r="A1106" s="440"/>
      <c r="B1106" s="455"/>
      <c r="C1106" s="359"/>
      <c r="D1106" s="1526"/>
      <c r="E1106" s="1218"/>
      <c r="F1106" s="1218"/>
    </row>
    <row r="1107" spans="1:6" s="311" customFormat="1">
      <c r="A1107" s="1001" t="s">
        <v>3364</v>
      </c>
      <c r="B1107" s="448" t="s">
        <v>3365</v>
      </c>
      <c r="C1107" s="450"/>
      <c r="D1107" s="1542"/>
      <c r="E1107" s="1243"/>
      <c r="F1107" s="1243"/>
    </row>
    <row r="1108" spans="1:6">
      <c r="A1108" s="364"/>
      <c r="B1108" s="355"/>
      <c r="C1108" s="344"/>
      <c r="D1108" s="1522"/>
    </row>
    <row r="1109" spans="1:6" s="311" customFormat="1">
      <c r="A1109" s="318">
        <v>1</v>
      </c>
      <c r="B1109" s="353" t="s">
        <v>3366</v>
      </c>
      <c r="C1109" s="310"/>
      <c r="D1109" s="1512"/>
      <c r="E1109" s="1229"/>
      <c r="F1109" s="1229"/>
    </row>
    <row r="1110" spans="1:6" s="311" customFormat="1">
      <c r="A1110" s="356" t="s">
        <v>585</v>
      </c>
      <c r="B1110" s="353" t="s">
        <v>3367</v>
      </c>
      <c r="C1110" s="310" t="s">
        <v>66</v>
      </c>
      <c r="D1110" s="1512">
        <v>315</v>
      </c>
      <c r="E1110" s="1228"/>
      <c r="F1110" s="1229">
        <f>(D1110*E1110)</f>
        <v>0</v>
      </c>
    </row>
    <row r="1111" spans="1:6" s="311" customFormat="1">
      <c r="A1111" s="356" t="s">
        <v>585</v>
      </c>
      <c r="B1111" s="353" t="s">
        <v>3368</v>
      </c>
      <c r="C1111" s="310" t="s">
        <v>57</v>
      </c>
      <c r="D1111" s="1512">
        <v>16</v>
      </c>
      <c r="E1111" s="1228"/>
      <c r="F1111" s="1229">
        <f>(D1111*E1111)</f>
        <v>0</v>
      </c>
    </row>
    <row r="1112" spans="1:6" s="311" customFormat="1">
      <c r="A1112" s="356" t="s">
        <v>585</v>
      </c>
      <c r="B1112" s="353" t="s">
        <v>3369</v>
      </c>
      <c r="C1112" s="310" t="s">
        <v>57</v>
      </c>
      <c r="D1112" s="1512">
        <v>16</v>
      </c>
      <c r="E1112" s="1228"/>
      <c r="F1112" s="1229">
        <f>(D1112*E1112)</f>
        <v>0</v>
      </c>
    </row>
    <row r="1113" spans="1:6" s="311" customFormat="1">
      <c r="A1113" s="356" t="s">
        <v>585</v>
      </c>
      <c r="B1113" s="353" t="s">
        <v>3370</v>
      </c>
      <c r="C1113" s="310" t="s">
        <v>57</v>
      </c>
      <c r="D1113" s="1512">
        <v>24</v>
      </c>
      <c r="E1113" s="1228"/>
      <c r="F1113" s="1229">
        <f>(D1113*E1113)</f>
        <v>0</v>
      </c>
    </row>
    <row r="1114" spans="1:6" s="311" customFormat="1">
      <c r="A1114" s="318"/>
      <c r="B1114" s="353"/>
      <c r="C1114" s="310"/>
      <c r="D1114" s="1512"/>
      <c r="E1114" s="1229"/>
      <c r="F1114" s="1229"/>
    </row>
    <row r="1115" spans="1:6" s="311" customFormat="1" ht="26">
      <c r="A1115" s="318">
        <v>2</v>
      </c>
      <c r="B1115" s="353" t="s">
        <v>3371</v>
      </c>
      <c r="C1115" s="310" t="s">
        <v>2873</v>
      </c>
      <c r="D1115" s="1512">
        <v>1</v>
      </c>
      <c r="E1115" s="1228"/>
      <c r="F1115" s="1229">
        <f>(D1115*E1115)</f>
        <v>0</v>
      </c>
    </row>
    <row r="1116" spans="1:6" s="311" customFormat="1">
      <c r="A1116" s="318"/>
      <c r="B1116" s="353"/>
      <c r="C1116" s="310"/>
      <c r="D1116" s="1512"/>
      <c r="E1116" s="1229"/>
      <c r="F1116" s="1229"/>
    </row>
    <row r="1117" spans="1:6" s="311" customFormat="1" ht="26">
      <c r="A1117" s="318">
        <v>3</v>
      </c>
      <c r="B1117" s="353" t="s">
        <v>3372</v>
      </c>
      <c r="C1117" s="310" t="s">
        <v>66</v>
      </c>
      <c r="D1117" s="1512">
        <v>6</v>
      </c>
      <c r="E1117" s="1228"/>
      <c r="F1117" s="1229">
        <f>(D1117*E1117)</f>
        <v>0</v>
      </c>
    </row>
    <row r="1118" spans="1:6" s="311" customFormat="1">
      <c r="A1118" s="318"/>
      <c r="B1118" s="353"/>
      <c r="C1118" s="353"/>
      <c r="D1118" s="1550"/>
      <c r="E1118" s="353"/>
      <c r="F1118" s="353"/>
    </row>
    <row r="1119" spans="1:6" s="66" customFormat="1" ht="79.5" customHeight="1">
      <c r="A1119" s="1414" t="s">
        <v>2122</v>
      </c>
      <c r="B1119" s="24" t="s">
        <v>6012</v>
      </c>
      <c r="C1119" s="57" t="s">
        <v>1500</v>
      </c>
      <c r="D1119" s="1552">
        <v>1</v>
      </c>
      <c r="E1119" s="1228"/>
      <c r="F1119" s="1229">
        <f>ROUND((E1119*D1119),2)</f>
        <v>0</v>
      </c>
    </row>
    <row r="1120" spans="1:6">
      <c r="A1120" s="354"/>
      <c r="B1120" s="355"/>
      <c r="C1120" s="344"/>
      <c r="D1120" s="1522"/>
    </row>
    <row r="1121" spans="1:6" s="311" customFormat="1" ht="26.5" thickBot="1">
      <c r="A1121" s="1002"/>
      <c r="B1121" s="1003" t="s">
        <v>3373</v>
      </c>
      <c r="C1121" s="349"/>
      <c r="D1121" s="1523"/>
      <c r="E1121" s="1250"/>
      <c r="F1121" s="1251">
        <f>SUM(F1108:F1120)</f>
        <v>0</v>
      </c>
    </row>
    <row r="1122" spans="1:6" ht="13.5" thickTop="1">
      <c r="C1122" s="344"/>
      <c r="D1122" s="1522"/>
    </row>
    <row r="1123" spans="1:6">
      <c r="A1123" s="457"/>
      <c r="B1123" s="458" t="s">
        <v>3375</v>
      </c>
      <c r="C1123" s="459"/>
      <c r="D1123" s="1551"/>
      <c r="E1123" s="1253"/>
      <c r="F1123" s="1253">
        <f>F118+F241+F328+F523+F686+F712+F825+F867+F894+F922+F946+F974+F1042+F1063+F1104+F1121</f>
        <v>0</v>
      </c>
    </row>
    <row r="1124" spans="1:6">
      <c r="C1124" s="344"/>
      <c r="D1124" s="1522"/>
    </row>
    <row r="1125" spans="1:6">
      <c r="B1125" s="456"/>
      <c r="C1125" s="300"/>
      <c r="D1125" s="1509"/>
      <c r="E1125" s="1215"/>
      <c r="F1125" s="1215"/>
    </row>
  </sheetData>
  <conditionalFormatting sqref="D690">
    <cfRule type="cellIs" dxfId="116" priority="5" stopIfTrue="1" operator="lessThan">
      <formula>#REF!</formula>
    </cfRule>
    <cfRule type="cellIs" dxfId="115" priority="6" stopIfTrue="1" operator="greaterThan">
      <formula>#REF!</formula>
    </cfRule>
  </conditionalFormatting>
  <conditionalFormatting sqref="D693">
    <cfRule type="cellIs" dxfId="114" priority="7" stopIfTrue="1" operator="lessThan">
      <formula>#REF!</formula>
    </cfRule>
    <cfRule type="cellIs" dxfId="113" priority="8" stopIfTrue="1" operator="greaterThan">
      <formula>#REF!</formula>
    </cfRule>
  </conditionalFormatting>
  <conditionalFormatting sqref="D699">
    <cfRule type="cellIs" dxfId="112" priority="11" stopIfTrue="1" operator="lessThan">
      <formula>#REF!</formula>
    </cfRule>
    <cfRule type="cellIs" dxfId="111" priority="12" stopIfTrue="1" operator="greaterThan">
      <formula>#REF!</formula>
    </cfRule>
  </conditionalFormatting>
  <conditionalFormatting sqref="D702">
    <cfRule type="cellIs" dxfId="110" priority="9" stopIfTrue="1" operator="lessThan">
      <formula>#REF!</formula>
    </cfRule>
    <cfRule type="cellIs" dxfId="109" priority="10" stopIfTrue="1" operator="greaterThan">
      <formula>#REF!</formula>
    </cfRule>
  </conditionalFormatting>
  <conditionalFormatting sqref="D704">
    <cfRule type="cellIs" dxfId="108" priority="1" stopIfTrue="1" operator="lessThan">
      <formula>#REF!</formula>
    </cfRule>
    <cfRule type="cellIs" dxfId="107" priority="2" stopIfTrue="1" operator="greaterThan">
      <formula>#REF!</formula>
    </cfRule>
  </conditionalFormatting>
  <conditionalFormatting sqref="D713">
    <cfRule type="cellIs" dxfId="106" priority="3" stopIfTrue="1" operator="lessThan">
      <formula>#REF!</formula>
    </cfRule>
    <cfRule type="cellIs" dxfId="105" priority="4" stopIfTrue="1" operator="greaterThan">
      <formula>#REF!</formula>
    </cfRule>
  </conditionalFormatting>
  <pageMargins left="1.1811023622047245" right="0.59055118110236227" top="0.98425196850393704" bottom="0.98425196850393704" header="0.51181102362204722" footer="0.62992125984251968"/>
  <pageSetup paperSize="9" scale="87" firstPageNumber="25" orientation="portrait" r:id="rId1"/>
  <headerFooter scaleWithDoc="0">
    <oddFooter>&amp;C&amp;"Arial,Navadno"&amp;9&amp;P</oddFooter>
  </headerFooter>
  <rowBreaks count="37" manualBreakCount="37">
    <brk id="20" max="5" man="1"/>
    <brk id="42" max="5" man="1"/>
    <brk id="69" max="6" man="1"/>
    <brk id="86" max="6" man="1"/>
    <brk id="94" max="6" man="1"/>
    <brk id="102" max="6" man="1"/>
    <brk id="109" max="6" man="1"/>
    <brk id="119" max="6" man="1"/>
    <brk id="159" max="6" man="1"/>
    <brk id="206" max="6" man="1"/>
    <brk id="238" max="6" man="1"/>
    <brk id="263" max="6" man="1"/>
    <brk id="303" max="6" man="1"/>
    <brk id="329" max="16383" man="1"/>
    <brk id="347" max="6" man="1"/>
    <brk id="383" max="6" man="1"/>
    <brk id="406" max="5" man="1"/>
    <brk id="421" max="6" man="1"/>
    <brk id="444" max="6" man="1"/>
    <brk id="457" max="6" man="1"/>
    <brk id="524" max="6" man="1"/>
    <brk id="547" max="6" man="1"/>
    <brk id="582" max="6" man="1"/>
    <brk id="616" max="6" man="1"/>
    <brk id="653" max="6" man="1"/>
    <brk id="687" max="6" man="1"/>
    <brk id="742" max="5" man="1"/>
    <brk id="775" max="5" man="1"/>
    <brk id="808" max="5" man="1"/>
    <brk id="849" max="6" man="1"/>
    <brk id="866" max="6" man="1"/>
    <brk id="894" max="6" man="1"/>
    <brk id="921" max="6" man="1"/>
    <brk id="947" max="16383" man="1"/>
    <brk id="975" max="6" man="1"/>
    <brk id="1064" max="6" man="1"/>
    <brk id="1097" max="6"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50A51-AC9C-4A2D-91DC-89F1935CAED1}">
  <sheetPr>
    <tabColor rgb="FFFF0000"/>
  </sheetPr>
  <dimension ref="A1:F809"/>
  <sheetViews>
    <sheetView view="pageBreakPreview" topLeftCell="A781" zoomScale="110" zoomScaleNormal="140" zoomScaleSheetLayoutView="110" workbookViewId="0">
      <selection activeCell="D781" sqref="D1:D1048576"/>
    </sheetView>
  </sheetViews>
  <sheetFormatPr defaultColWidth="9.1796875" defaultRowHeight="13"/>
  <cols>
    <col min="1" max="1" width="5.7265625" style="482" customWidth="1"/>
    <col min="2" max="2" width="40.54296875" style="463" customWidth="1"/>
    <col min="3" max="3" width="6.7265625" style="463" customWidth="1"/>
    <col min="4" max="4" width="8.7265625" style="1563" customWidth="1"/>
    <col min="5" max="5" width="10.7265625" style="1259" customWidth="1"/>
    <col min="6" max="6" width="14.7265625" style="1259" customWidth="1"/>
    <col min="7" max="16384" width="9.1796875" style="463"/>
  </cols>
  <sheetData>
    <row r="1" spans="1:6" ht="26">
      <c r="A1" s="460"/>
      <c r="B1" s="461" t="s">
        <v>2822</v>
      </c>
      <c r="C1" s="462"/>
      <c r="D1" s="1553"/>
      <c r="E1" s="1254"/>
      <c r="F1" s="1254"/>
    </row>
    <row r="2" spans="1:6">
      <c r="A2" s="464"/>
      <c r="B2" s="464"/>
      <c r="C2" s="465"/>
      <c r="D2" s="1554"/>
      <c r="E2" s="1255"/>
      <c r="F2" s="1255"/>
    </row>
    <row r="3" spans="1:6" s="311" customFormat="1">
      <c r="A3" s="307">
        <v>1</v>
      </c>
      <c r="B3" s="309" t="s">
        <v>2823</v>
      </c>
      <c r="C3" s="310"/>
      <c r="D3" s="1512"/>
      <c r="E3" s="1218"/>
      <c r="F3" s="1218"/>
    </row>
    <row r="4" spans="1:6">
      <c r="A4" s="307"/>
      <c r="B4" s="312"/>
      <c r="C4" s="313"/>
      <c r="D4" s="1513"/>
      <c r="E4" s="1219"/>
      <c r="F4" s="1219"/>
    </row>
    <row r="5" spans="1:6" s="311" customFormat="1" ht="26">
      <c r="A5" s="307">
        <v>2</v>
      </c>
      <c r="B5" s="309" t="s">
        <v>2824</v>
      </c>
      <c r="C5" s="310"/>
      <c r="D5" s="1512"/>
      <c r="E5" s="1218"/>
      <c r="F5" s="1218"/>
    </row>
    <row r="6" spans="1:6">
      <c r="A6" s="307"/>
      <c r="B6" s="312"/>
      <c r="C6" s="313"/>
      <c r="D6" s="1513"/>
      <c r="E6" s="1219"/>
      <c r="F6" s="1219"/>
    </row>
    <row r="7" spans="1:6" s="311" customFormat="1" ht="65">
      <c r="A7" s="307">
        <v>3</v>
      </c>
      <c r="B7" s="309" t="s">
        <v>2825</v>
      </c>
      <c r="C7" s="310"/>
      <c r="D7" s="1512"/>
      <c r="E7" s="1218"/>
      <c r="F7" s="1218"/>
    </row>
    <row r="8" spans="1:6">
      <c r="A8" s="307"/>
      <c r="B8" s="312"/>
      <c r="C8" s="313"/>
      <c r="D8" s="1513"/>
      <c r="E8" s="1219"/>
      <c r="F8" s="1219"/>
    </row>
    <row r="9" spans="1:6" s="311" customFormat="1" ht="162" customHeight="1">
      <c r="A9" s="307">
        <v>4</v>
      </c>
      <c r="B9" s="309" t="s">
        <v>6114</v>
      </c>
      <c r="C9" s="310"/>
      <c r="D9" s="1512"/>
      <c r="E9" s="1218"/>
      <c r="F9" s="1218"/>
    </row>
    <row r="10" spans="1:6" s="311" customFormat="1" ht="50.25" customHeight="1">
      <c r="A10" s="307">
        <v>5</v>
      </c>
      <c r="B10" s="309" t="s">
        <v>2827</v>
      </c>
      <c r="C10" s="310"/>
      <c r="D10" s="1512"/>
      <c r="E10" s="1218"/>
      <c r="F10" s="1218"/>
    </row>
    <row r="11" spans="1:6">
      <c r="A11" s="307"/>
      <c r="B11" s="314"/>
      <c r="C11" s="313"/>
      <c r="D11" s="1513"/>
      <c r="E11" s="1219"/>
      <c r="F11" s="1219"/>
    </row>
    <row r="12" spans="1:6" s="311" customFormat="1" ht="39">
      <c r="A12" s="307"/>
      <c r="B12" s="309" t="s">
        <v>2828</v>
      </c>
      <c r="C12" s="310"/>
      <c r="D12" s="1512"/>
      <c r="E12" s="1218"/>
      <c r="F12" s="1218"/>
    </row>
    <row r="13" spans="1:6">
      <c r="A13" s="307"/>
      <c r="B13" s="314"/>
      <c r="C13" s="313"/>
      <c r="D13" s="1513"/>
      <c r="E13" s="1219"/>
      <c r="F13" s="1219"/>
    </row>
    <row r="14" spans="1:6" s="311" customFormat="1" ht="91">
      <c r="A14" s="307">
        <v>6</v>
      </c>
      <c r="B14" s="309" t="s">
        <v>2829</v>
      </c>
      <c r="C14" s="310"/>
      <c r="D14" s="1512"/>
      <c r="E14" s="1218"/>
      <c r="F14" s="1218"/>
    </row>
    <row r="15" spans="1:6">
      <c r="A15" s="307"/>
      <c r="B15" s="312"/>
      <c r="C15" s="313"/>
      <c r="D15" s="1513"/>
      <c r="E15" s="1219"/>
      <c r="F15" s="1219"/>
    </row>
    <row r="16" spans="1:6" s="311" customFormat="1" ht="66.650000000000006" customHeight="1">
      <c r="A16" s="307">
        <v>7</v>
      </c>
      <c r="B16" s="309" t="s">
        <v>2830</v>
      </c>
      <c r="C16" s="310"/>
      <c r="D16" s="1512"/>
      <c r="E16" s="1218"/>
      <c r="F16" s="1218"/>
    </row>
    <row r="17" spans="1:6">
      <c r="A17" s="307"/>
      <c r="B17" s="312"/>
      <c r="C17" s="313"/>
      <c r="D17" s="1513"/>
      <c r="E17" s="1219"/>
      <c r="F17" s="1219"/>
    </row>
    <row r="18" spans="1:6" s="311" customFormat="1" ht="108.75" customHeight="1">
      <c r="A18" s="307">
        <v>8</v>
      </c>
      <c r="B18" s="309" t="s">
        <v>2831</v>
      </c>
      <c r="C18" s="310"/>
      <c r="D18" s="1512"/>
      <c r="E18" s="1218"/>
      <c r="F18" s="1218"/>
    </row>
    <row r="19" spans="1:6">
      <c r="A19" s="307"/>
      <c r="B19" s="312"/>
      <c r="C19" s="313"/>
      <c r="D19" s="1513"/>
      <c r="E19" s="1219"/>
      <c r="F19" s="1219"/>
    </row>
    <row r="20" spans="1:6" s="311" customFormat="1" ht="39">
      <c r="A20" s="307">
        <v>9</v>
      </c>
      <c r="B20" s="309" t="s">
        <v>2832</v>
      </c>
      <c r="C20" s="310"/>
      <c r="D20" s="1512"/>
      <c r="E20" s="1218"/>
      <c r="F20" s="1218"/>
    </row>
    <row r="21" spans="1:6">
      <c r="A21" s="307"/>
      <c r="B21" s="312"/>
      <c r="C21" s="313"/>
      <c r="D21" s="1513"/>
      <c r="E21" s="1219"/>
      <c r="F21" s="1219"/>
    </row>
    <row r="22" spans="1:6" s="311" customFormat="1" ht="52">
      <c r="A22" s="307">
        <v>10</v>
      </c>
      <c r="B22" s="309" t="s">
        <v>2833</v>
      </c>
      <c r="C22" s="310"/>
      <c r="D22" s="1512"/>
      <c r="E22" s="1218"/>
      <c r="F22" s="1218"/>
    </row>
    <row r="23" spans="1:6">
      <c r="A23" s="307"/>
      <c r="B23" s="312"/>
      <c r="C23" s="313"/>
      <c r="D23" s="1513"/>
      <c r="E23" s="1219"/>
      <c r="F23" s="1219"/>
    </row>
    <row r="24" spans="1:6" s="311" customFormat="1" ht="26">
      <c r="A24" s="307">
        <v>11</v>
      </c>
      <c r="B24" s="309" t="s">
        <v>2834</v>
      </c>
      <c r="C24" s="310"/>
      <c r="D24" s="1512"/>
      <c r="E24" s="1218"/>
      <c r="F24" s="1218"/>
    </row>
    <row r="25" spans="1:6">
      <c r="A25" s="307"/>
      <c r="B25" s="312"/>
      <c r="C25" s="313"/>
      <c r="D25" s="1513"/>
      <c r="E25" s="1219"/>
      <c r="F25" s="1219"/>
    </row>
    <row r="26" spans="1:6" s="311" customFormat="1" ht="91">
      <c r="A26" s="307">
        <v>12</v>
      </c>
      <c r="B26" s="309" t="s">
        <v>2835</v>
      </c>
      <c r="C26" s="310"/>
      <c r="D26" s="1512"/>
      <c r="E26" s="1218"/>
      <c r="F26" s="1218"/>
    </row>
    <row r="27" spans="1:6">
      <c r="A27" s="307"/>
      <c r="B27" s="312"/>
      <c r="C27" s="313"/>
      <c r="D27" s="1513"/>
      <c r="E27" s="1219"/>
      <c r="F27" s="1219"/>
    </row>
    <row r="28" spans="1:6" s="311" customFormat="1" ht="26">
      <c r="A28" s="307">
        <v>13</v>
      </c>
      <c r="B28" s="309" t="s">
        <v>2836</v>
      </c>
      <c r="C28" s="310"/>
      <c r="D28" s="1512"/>
      <c r="E28" s="1218"/>
      <c r="F28" s="1218"/>
    </row>
    <row r="29" spans="1:6">
      <c r="A29" s="307"/>
      <c r="B29" s="312"/>
      <c r="C29" s="313"/>
      <c r="D29" s="1513"/>
      <c r="E29" s="1219"/>
      <c r="F29" s="1219"/>
    </row>
    <row r="30" spans="1:6" s="311" customFormat="1" ht="26">
      <c r="A30" s="307">
        <v>14</v>
      </c>
      <c r="B30" s="309" t="s">
        <v>2837</v>
      </c>
      <c r="C30" s="310"/>
      <c r="D30" s="1512"/>
      <c r="E30" s="1218"/>
      <c r="F30" s="1218"/>
    </row>
    <row r="31" spans="1:6">
      <c r="A31" s="307"/>
      <c r="B31" s="312"/>
      <c r="C31" s="313"/>
      <c r="D31" s="1513"/>
      <c r="E31" s="1219"/>
      <c r="F31" s="1219"/>
    </row>
    <row r="32" spans="1:6" s="311" customFormat="1" ht="26">
      <c r="A32" s="307">
        <v>15</v>
      </c>
      <c r="B32" s="309" t="s">
        <v>2838</v>
      </c>
      <c r="C32" s="310"/>
      <c r="D32" s="1512"/>
      <c r="E32" s="1218"/>
      <c r="F32" s="1218"/>
    </row>
    <row r="33" spans="1:6">
      <c r="A33" s="307"/>
      <c r="B33" s="312"/>
      <c r="C33" s="313"/>
      <c r="D33" s="1513"/>
      <c r="E33" s="1219"/>
      <c r="F33" s="1219"/>
    </row>
    <row r="34" spans="1:6" s="311" customFormat="1" ht="52">
      <c r="A34" s="307">
        <v>16</v>
      </c>
      <c r="B34" s="309" t="s">
        <v>2839</v>
      </c>
      <c r="C34" s="310"/>
      <c r="D34" s="1512"/>
      <c r="E34" s="1218"/>
      <c r="F34" s="1218"/>
    </row>
    <row r="35" spans="1:6">
      <c r="A35" s="307"/>
      <c r="B35" s="312"/>
      <c r="C35" s="313"/>
      <c r="D35" s="1513"/>
      <c r="E35" s="1219"/>
      <c r="F35" s="1219"/>
    </row>
    <row r="36" spans="1:6" s="311" customFormat="1">
      <c r="A36" s="307">
        <v>17</v>
      </c>
      <c r="B36" s="309" t="s">
        <v>2840</v>
      </c>
      <c r="C36" s="310"/>
      <c r="D36" s="1512"/>
      <c r="E36" s="1218"/>
      <c r="F36" s="1218"/>
    </row>
    <row r="37" spans="1:6">
      <c r="A37" s="307"/>
      <c r="B37" s="312"/>
      <c r="C37" s="313"/>
      <c r="D37" s="1513"/>
      <c r="E37" s="1219"/>
      <c r="F37" s="1219"/>
    </row>
    <row r="38" spans="1:6" s="311" customFormat="1" ht="26">
      <c r="A38" s="307">
        <v>18</v>
      </c>
      <c r="B38" s="309" t="s">
        <v>2841</v>
      </c>
      <c r="C38" s="310"/>
      <c r="D38" s="1512"/>
      <c r="E38" s="1218"/>
      <c r="F38" s="1218"/>
    </row>
    <row r="39" spans="1:6">
      <c r="A39" s="307"/>
      <c r="B39" s="312"/>
      <c r="C39" s="313"/>
      <c r="D39" s="1513"/>
      <c r="E39" s="1219"/>
      <c r="F39" s="1219"/>
    </row>
    <row r="40" spans="1:6" s="311" customFormat="1" ht="52">
      <c r="A40" s="307">
        <v>19</v>
      </c>
      <c r="B40" s="309" t="s">
        <v>2842</v>
      </c>
      <c r="C40" s="310"/>
      <c r="D40" s="1512"/>
      <c r="E40" s="1218"/>
      <c r="F40" s="1218"/>
    </row>
    <row r="41" spans="1:6">
      <c r="A41" s="307"/>
      <c r="B41" s="312"/>
      <c r="C41" s="313"/>
      <c r="D41" s="1513"/>
      <c r="E41" s="1219"/>
      <c r="F41" s="1219"/>
    </row>
    <row r="42" spans="1:6" s="311" customFormat="1" ht="65">
      <c r="A42" s="307">
        <v>20</v>
      </c>
      <c r="B42" s="309" t="s">
        <v>2843</v>
      </c>
      <c r="C42" s="310"/>
      <c r="D42" s="1512"/>
      <c r="E42" s="1218"/>
      <c r="F42" s="1218"/>
    </row>
    <row r="43" spans="1:6">
      <c r="A43" s="307"/>
      <c r="B43" s="315"/>
      <c r="C43" s="316"/>
      <c r="D43" s="1514"/>
      <c r="E43" s="1220"/>
      <c r="F43" s="1220"/>
    </row>
    <row r="44" spans="1:6" s="311" customFormat="1" ht="26">
      <c r="A44" s="307">
        <v>21</v>
      </c>
      <c r="B44" s="309" t="s">
        <v>2844</v>
      </c>
      <c r="C44" s="310"/>
      <c r="D44" s="1512"/>
      <c r="E44" s="1218"/>
      <c r="F44" s="1218"/>
    </row>
    <row r="45" spans="1:6">
      <c r="A45" s="307"/>
      <c r="B45" s="317"/>
      <c r="C45" s="316"/>
      <c r="D45" s="1514"/>
      <c r="E45" s="1220"/>
      <c r="F45" s="1220"/>
    </row>
    <row r="46" spans="1:6" s="311" customFormat="1" ht="156">
      <c r="A46" s="307">
        <v>22</v>
      </c>
      <c r="B46" s="309" t="s">
        <v>2845</v>
      </c>
      <c r="C46" s="310"/>
      <c r="D46" s="1512"/>
      <c r="E46" s="1218"/>
      <c r="F46" s="1218"/>
    </row>
    <row r="47" spans="1:6">
      <c r="A47" s="307"/>
      <c r="B47" s="317"/>
      <c r="C47" s="316"/>
      <c r="D47" s="1514"/>
      <c r="E47" s="1220"/>
      <c r="F47" s="1220"/>
    </row>
    <row r="48" spans="1:6" s="311" customFormat="1" ht="52">
      <c r="A48" s="307">
        <v>23</v>
      </c>
      <c r="B48" s="309" t="s">
        <v>2846</v>
      </c>
      <c r="C48" s="310"/>
      <c r="D48" s="1512"/>
      <c r="E48" s="1218"/>
      <c r="F48" s="1218"/>
    </row>
    <row r="49" spans="1:6" s="311" customFormat="1" ht="39">
      <c r="A49" s="307">
        <v>24</v>
      </c>
      <c r="B49" s="309" t="s">
        <v>2847</v>
      </c>
      <c r="C49" s="310"/>
      <c r="D49" s="1512"/>
      <c r="E49" s="1218"/>
      <c r="F49" s="1218"/>
    </row>
    <row r="50" spans="1:6" s="311" customFormat="1">
      <c r="A50" s="307"/>
      <c r="B50" s="309"/>
      <c r="C50" s="310"/>
      <c r="D50" s="1512"/>
      <c r="E50" s="1218"/>
      <c r="F50" s="1218"/>
    </row>
    <row r="51" spans="1:6" s="311" customFormat="1" ht="52">
      <c r="A51" s="307">
        <v>25</v>
      </c>
      <c r="B51" s="309" t="s">
        <v>2848</v>
      </c>
      <c r="C51" s="310"/>
      <c r="D51" s="1512"/>
      <c r="E51" s="1218"/>
      <c r="F51" s="1218"/>
    </row>
    <row r="52" spans="1:6">
      <c r="A52" s="318"/>
      <c r="B52" s="319"/>
      <c r="C52" s="319"/>
      <c r="D52" s="1515"/>
      <c r="E52" s="1221"/>
      <c r="F52" s="1221"/>
    </row>
    <row r="53" spans="1:6" ht="41">
      <c r="A53" s="307">
        <v>26</v>
      </c>
      <c r="B53" s="467" t="s">
        <v>2849</v>
      </c>
      <c r="C53" s="319"/>
      <c r="D53" s="1515"/>
      <c r="E53" s="1221"/>
      <c r="F53" s="1221"/>
    </row>
    <row r="54" spans="1:6">
      <c r="A54" s="318"/>
      <c r="B54" s="319"/>
      <c r="C54" s="319"/>
      <c r="D54" s="1515"/>
      <c r="E54" s="1221"/>
      <c r="F54" s="1221"/>
    </row>
    <row r="55" spans="1:6" ht="39">
      <c r="A55" s="307" t="s">
        <v>2850</v>
      </c>
      <c r="B55" s="467" t="s">
        <v>2851</v>
      </c>
      <c r="C55" s="319"/>
      <c r="D55" s="1515"/>
      <c r="E55" s="1221"/>
      <c r="F55" s="1221"/>
    </row>
    <row r="56" spans="1:6">
      <c r="A56" s="307"/>
      <c r="B56" s="467"/>
      <c r="C56" s="319"/>
      <c r="D56" s="1515"/>
      <c r="E56" s="1221"/>
      <c r="F56" s="1221"/>
    </row>
    <row r="57" spans="1:6" s="471" customFormat="1" ht="26">
      <c r="A57" s="468" t="s">
        <v>2852</v>
      </c>
      <c r="B57" s="469" t="s">
        <v>2853</v>
      </c>
      <c r="C57" s="470"/>
      <c r="D57" s="1555"/>
      <c r="E57" s="1256"/>
      <c r="F57" s="1256"/>
    </row>
    <row r="58" spans="1:6" s="472" customFormat="1">
      <c r="A58" s="468"/>
      <c r="B58" s="469"/>
      <c r="C58" s="470"/>
      <c r="D58" s="1555"/>
      <c r="E58" s="1256"/>
      <c r="F58" s="1256"/>
    </row>
    <row r="59" spans="1:6" s="472" customFormat="1" ht="52">
      <c r="A59" s="473" t="s">
        <v>2854</v>
      </c>
      <c r="B59" s="327" t="s">
        <v>2855</v>
      </c>
      <c r="C59" s="328"/>
      <c r="D59" s="1517"/>
      <c r="E59" s="1223"/>
      <c r="F59" s="1223"/>
    </row>
    <row r="60" spans="1:6" s="472" customFormat="1">
      <c r="A60" s="468"/>
      <c r="B60" s="469"/>
      <c r="C60" s="470"/>
      <c r="D60" s="1555"/>
      <c r="E60" s="1256"/>
      <c r="F60" s="1256"/>
    </row>
    <row r="61" spans="1:6" s="472" customFormat="1" ht="52">
      <c r="A61" s="473" t="s">
        <v>2856</v>
      </c>
      <c r="B61" s="327" t="s">
        <v>2857</v>
      </c>
      <c r="C61" s="328"/>
      <c r="D61" s="1517"/>
      <c r="E61" s="1223"/>
      <c r="F61" s="1223"/>
    </row>
    <row r="62" spans="1:6" s="472" customFormat="1">
      <c r="A62" s="468"/>
      <c r="B62" s="469"/>
      <c r="C62" s="470"/>
      <c r="D62" s="1555"/>
      <c r="E62" s="1256"/>
      <c r="F62" s="1256"/>
    </row>
    <row r="63" spans="1:6" s="472" customFormat="1" ht="65">
      <c r="A63" s="473" t="s">
        <v>2858</v>
      </c>
      <c r="B63" s="327" t="s">
        <v>2859</v>
      </c>
      <c r="C63" s="328"/>
      <c r="D63" s="1517"/>
      <c r="E63" s="1223"/>
      <c r="F63" s="1223"/>
    </row>
    <row r="64" spans="1:6" s="472" customFormat="1">
      <c r="A64" s="473"/>
      <c r="B64" s="327"/>
      <c r="C64" s="328"/>
      <c r="D64" s="1517"/>
      <c r="E64" s="1223"/>
      <c r="F64" s="1223"/>
    </row>
    <row r="65" spans="1:6" s="472" customFormat="1" ht="26">
      <c r="A65" s="326" t="s">
        <v>3661</v>
      </c>
      <c r="B65" s="1417" t="s">
        <v>6041</v>
      </c>
      <c r="C65" s="331"/>
      <c r="D65" s="1518"/>
      <c r="E65" s="1215"/>
      <c r="F65" s="1215"/>
    </row>
    <row r="66" spans="1:6" s="472" customFormat="1">
      <c r="A66" s="326"/>
      <c r="B66" s="1417"/>
      <c r="C66" s="331"/>
      <c r="D66" s="1518"/>
      <c r="E66" s="1215"/>
      <c r="F66" s="1215"/>
    </row>
    <row r="67" spans="1:6" s="472" customFormat="1" ht="26">
      <c r="A67" s="326" t="s">
        <v>3663</v>
      </c>
      <c r="B67" s="1417" t="s">
        <v>2975</v>
      </c>
      <c r="C67" s="331"/>
      <c r="D67" s="1518"/>
      <c r="E67" s="1215"/>
      <c r="F67" s="1215"/>
    </row>
    <row r="68" spans="1:6" s="471" customFormat="1">
      <c r="A68" s="468"/>
      <c r="B68" s="469"/>
      <c r="C68" s="470"/>
      <c r="D68" s="1555"/>
      <c r="E68" s="1256"/>
      <c r="F68" s="1256"/>
    </row>
    <row r="69" spans="1:6">
      <c r="A69" s="474"/>
      <c r="B69" s="475"/>
      <c r="C69" s="476"/>
      <c r="D69" s="584"/>
      <c r="E69" s="1257"/>
      <c r="F69" s="1257"/>
    </row>
    <row r="70" spans="1:6" ht="15.5">
      <c r="A70" s="332" t="s">
        <v>2096</v>
      </c>
      <c r="B70" s="333" t="s">
        <v>3376</v>
      </c>
      <c r="C70" s="334"/>
      <c r="D70" s="1519"/>
      <c r="E70" s="1224"/>
      <c r="F70" s="1224"/>
    </row>
    <row r="71" spans="1:6">
      <c r="A71" s="474"/>
      <c r="B71" s="475"/>
      <c r="C71" s="476"/>
      <c r="D71" s="584"/>
      <c r="E71" s="1257"/>
      <c r="F71" s="1257"/>
    </row>
    <row r="72" spans="1:6" s="311" customFormat="1" ht="14.5" thickBot="1">
      <c r="A72" s="122"/>
      <c r="B72" s="187" t="s">
        <v>25</v>
      </c>
      <c r="C72" s="107" t="s">
        <v>26</v>
      </c>
      <c r="D72" s="1520" t="s">
        <v>27</v>
      </c>
      <c r="E72" s="1171" t="s">
        <v>28</v>
      </c>
      <c r="F72" s="1171" t="s">
        <v>29</v>
      </c>
    </row>
    <row r="73" spans="1:6" ht="13.5" thickTop="1">
      <c r="A73" s="474"/>
      <c r="B73" s="478"/>
      <c r="C73" s="476"/>
      <c r="D73" s="584"/>
      <c r="E73" s="1257"/>
      <c r="F73" s="1257"/>
    </row>
    <row r="74" spans="1:6" s="341" customFormat="1">
      <c r="A74" s="997" t="s">
        <v>2861</v>
      </c>
      <c r="B74" s="348" t="s">
        <v>2862</v>
      </c>
      <c r="C74" s="998"/>
      <c r="D74" s="1521"/>
      <c r="E74" s="1225"/>
      <c r="F74" s="1225"/>
    </row>
    <row r="75" spans="1:6" ht="14">
      <c r="A75" s="479"/>
      <c r="B75" s="480"/>
      <c r="C75" s="481"/>
      <c r="D75" s="1557"/>
    </row>
    <row r="76" spans="1:6" s="311" customFormat="1" ht="39">
      <c r="A76" s="345"/>
      <c r="B76" s="309" t="s">
        <v>2863</v>
      </c>
      <c r="C76" s="310"/>
      <c r="D76" s="1512"/>
      <c r="E76" s="1218"/>
      <c r="F76" s="1218"/>
    </row>
    <row r="77" spans="1:6" s="311" customFormat="1">
      <c r="A77" s="345"/>
      <c r="B77" s="309" t="s">
        <v>2864</v>
      </c>
      <c r="C77" s="310"/>
      <c r="D77" s="1512"/>
      <c r="E77" s="1218"/>
      <c r="F77" s="1218"/>
    </row>
    <row r="78" spans="1:6" ht="14">
      <c r="A78" s="479"/>
      <c r="B78" s="480"/>
      <c r="C78" s="481"/>
      <c r="D78" s="1557"/>
    </row>
    <row r="79" spans="1:6" s="341" customFormat="1">
      <c r="A79" s="346"/>
      <c r="B79" s="348" t="s">
        <v>2865</v>
      </c>
      <c r="C79" s="349"/>
      <c r="D79" s="1523"/>
      <c r="E79" s="1227"/>
      <c r="F79" s="1227"/>
    </row>
    <row r="80" spans="1:6">
      <c r="B80" s="483"/>
      <c r="C80" s="481"/>
      <c r="D80" s="1557"/>
    </row>
    <row r="81" spans="1:6" s="311" customFormat="1" ht="156">
      <c r="A81" s="1004" t="s">
        <v>5913</v>
      </c>
      <c r="B81" s="309" t="s">
        <v>2866</v>
      </c>
      <c r="C81" s="351" t="s">
        <v>66</v>
      </c>
      <c r="D81" s="1524">
        <v>126</v>
      </c>
      <c r="E81" s="1260"/>
      <c r="F81" s="1261">
        <f>D81*E81</f>
        <v>0</v>
      </c>
    </row>
    <row r="82" spans="1:6" s="311" customFormat="1">
      <c r="A82" s="345"/>
      <c r="B82" s="309"/>
      <c r="C82" s="310"/>
      <c r="D82" s="1512"/>
      <c r="E82" s="1218"/>
      <c r="F82" s="1218"/>
    </row>
    <row r="83" spans="1:6" s="311" customFormat="1" ht="247">
      <c r="A83" s="1004" t="s">
        <v>5914</v>
      </c>
      <c r="B83" s="309" t="s">
        <v>2867</v>
      </c>
      <c r="C83" s="351" t="s">
        <v>66</v>
      </c>
      <c r="D83" s="1524">
        <v>48</v>
      </c>
      <c r="E83" s="1260"/>
      <c r="F83" s="1261">
        <f>D83*E83</f>
        <v>0</v>
      </c>
    </row>
    <row r="84" spans="1:6" s="311" customFormat="1">
      <c r="A84" s="345"/>
      <c r="B84" s="309"/>
      <c r="C84" s="310"/>
      <c r="D84" s="1512"/>
      <c r="E84" s="1218"/>
      <c r="F84" s="1218"/>
    </row>
    <row r="85" spans="1:6" s="311" customFormat="1" ht="117">
      <c r="A85" s="1004" t="s">
        <v>5925</v>
      </c>
      <c r="B85" s="309" t="s">
        <v>3377</v>
      </c>
      <c r="C85" s="351" t="s">
        <v>66</v>
      </c>
      <c r="D85" s="1524">
        <v>59</v>
      </c>
      <c r="E85" s="1260"/>
      <c r="F85" s="1261">
        <f>D85*E85</f>
        <v>0</v>
      </c>
    </row>
    <row r="86" spans="1:6" s="311" customFormat="1">
      <c r="A86" s="345"/>
      <c r="B86" s="309"/>
      <c r="C86" s="310"/>
      <c r="D86" s="1512"/>
      <c r="E86" s="1218"/>
      <c r="F86" s="1218"/>
    </row>
    <row r="87" spans="1:6" s="311" customFormat="1" ht="169">
      <c r="A87" s="1004" t="s">
        <v>5926</v>
      </c>
      <c r="B87" s="309" t="s">
        <v>2868</v>
      </c>
      <c r="C87" s="351" t="s">
        <v>66</v>
      </c>
      <c r="D87" s="1524">
        <v>69</v>
      </c>
      <c r="E87" s="1260"/>
      <c r="F87" s="1261">
        <f>D87*E87</f>
        <v>0</v>
      </c>
    </row>
    <row r="88" spans="1:6" s="311" customFormat="1">
      <c r="A88" s="345"/>
      <c r="B88" s="309"/>
      <c r="C88" s="310"/>
      <c r="D88" s="1512"/>
      <c r="E88" s="1218"/>
      <c r="F88" s="1218"/>
    </row>
    <row r="89" spans="1:6" s="311" customFormat="1" ht="169">
      <c r="A89" s="1004" t="s">
        <v>5927</v>
      </c>
      <c r="B89" s="309" t="s">
        <v>2869</v>
      </c>
      <c r="C89" s="351" t="s">
        <v>66</v>
      </c>
      <c r="D89" s="1524">
        <v>60</v>
      </c>
      <c r="E89" s="1260"/>
      <c r="F89" s="1261">
        <f>D89*E89</f>
        <v>0</v>
      </c>
    </row>
    <row r="90" spans="1:6" s="311" customFormat="1">
      <c r="A90" s="345"/>
      <c r="B90" s="309"/>
      <c r="C90" s="310"/>
      <c r="D90" s="1512"/>
      <c r="E90" s="1218"/>
      <c r="F90" s="1218"/>
    </row>
    <row r="91" spans="1:6" s="311" customFormat="1" ht="156">
      <c r="A91" s="1004" t="s">
        <v>5928</v>
      </c>
      <c r="B91" s="309" t="s">
        <v>2870</v>
      </c>
      <c r="C91" s="351" t="s">
        <v>66</v>
      </c>
      <c r="D91" s="1524">
        <v>9</v>
      </c>
      <c r="E91" s="1260"/>
      <c r="F91" s="1261">
        <f>D91*E91</f>
        <v>0</v>
      </c>
    </row>
    <row r="92" spans="1:6" s="311" customFormat="1">
      <c r="A92" s="345"/>
      <c r="B92" s="309"/>
      <c r="C92" s="310"/>
      <c r="D92" s="1512"/>
      <c r="E92" s="1218"/>
      <c r="F92" s="1218"/>
    </row>
    <row r="93" spans="1:6" s="311" customFormat="1" ht="156">
      <c r="A93" s="1004" t="s">
        <v>5929</v>
      </c>
      <c r="B93" s="309" t="s">
        <v>2871</v>
      </c>
      <c r="C93" s="351" t="s">
        <v>66</v>
      </c>
      <c r="D93" s="1524">
        <v>4</v>
      </c>
      <c r="E93" s="1274"/>
      <c r="F93" s="1261">
        <f>D93*E93</f>
        <v>0</v>
      </c>
    </row>
    <row r="94" spans="1:6" s="311" customFormat="1">
      <c r="A94" s="345"/>
      <c r="B94" s="309"/>
      <c r="C94" s="310"/>
      <c r="D94" s="1512"/>
      <c r="E94" s="1218"/>
      <c r="F94" s="1218"/>
    </row>
    <row r="95" spans="1:6" s="311" customFormat="1">
      <c r="A95" s="307">
        <v>8</v>
      </c>
      <c r="B95" s="309" t="s">
        <v>2872</v>
      </c>
      <c r="C95" s="351" t="s">
        <v>2873</v>
      </c>
      <c r="D95" s="1524">
        <v>1</v>
      </c>
      <c r="E95" s="1260"/>
      <c r="F95" s="1261">
        <f>D95*E95</f>
        <v>0</v>
      </c>
    </row>
    <row r="96" spans="1:6" s="311" customFormat="1">
      <c r="A96" s="345"/>
      <c r="B96" s="309"/>
      <c r="C96" s="310"/>
      <c r="D96" s="1512"/>
      <c r="E96" s="1218"/>
      <c r="F96" s="1218"/>
    </row>
    <row r="97" spans="1:6" s="341" customFormat="1">
      <c r="A97" s="346"/>
      <c r="B97" s="348" t="s">
        <v>2874</v>
      </c>
      <c r="C97" s="349"/>
      <c r="D97" s="1523"/>
      <c r="E97" s="1227"/>
      <c r="F97" s="1227"/>
    </row>
    <row r="98" spans="1:6" s="311" customFormat="1">
      <c r="A98" s="345"/>
      <c r="B98" s="309"/>
      <c r="C98" s="310"/>
      <c r="D98" s="1512"/>
      <c r="E98" s="1218"/>
      <c r="F98" s="1218"/>
    </row>
    <row r="99" spans="1:6" s="311" customFormat="1" ht="208">
      <c r="A99" s="1004" t="s">
        <v>5930</v>
      </c>
      <c r="B99" s="309" t="s">
        <v>2875</v>
      </c>
      <c r="C99" s="351" t="s">
        <v>66</v>
      </c>
      <c r="D99" s="1524">
        <v>12</v>
      </c>
      <c r="E99" s="1260"/>
      <c r="F99" s="1261">
        <f>D99*E99</f>
        <v>0</v>
      </c>
    </row>
    <row r="100" spans="1:6" s="311" customFormat="1">
      <c r="A100" s="345"/>
      <c r="B100" s="309"/>
      <c r="C100" s="310"/>
      <c r="D100" s="1512"/>
      <c r="E100" s="1218"/>
      <c r="F100" s="1218"/>
    </row>
    <row r="101" spans="1:6" s="311" customFormat="1" ht="208">
      <c r="A101" s="1004" t="s">
        <v>5931</v>
      </c>
      <c r="B101" s="309" t="s">
        <v>2876</v>
      </c>
      <c r="C101" s="351" t="s">
        <v>66</v>
      </c>
      <c r="D101" s="1524">
        <v>32</v>
      </c>
      <c r="E101" s="1260"/>
      <c r="F101" s="1261">
        <f>D101*E101</f>
        <v>0</v>
      </c>
    </row>
    <row r="102" spans="1:6" s="311" customFormat="1">
      <c r="A102" s="345"/>
      <c r="B102" s="309"/>
      <c r="C102" s="310"/>
      <c r="D102" s="1512"/>
      <c r="E102" s="1218"/>
      <c r="F102" s="1218"/>
    </row>
    <row r="103" spans="1:6" s="311" customFormat="1" ht="221">
      <c r="A103" s="1004" t="s">
        <v>5932</v>
      </c>
      <c r="B103" s="309" t="s">
        <v>2877</v>
      </c>
      <c r="C103" s="351" t="s">
        <v>66</v>
      </c>
      <c r="D103" s="1524">
        <v>9</v>
      </c>
      <c r="E103" s="1260"/>
      <c r="F103" s="1261">
        <f>D103*E103</f>
        <v>0</v>
      </c>
    </row>
    <row r="104" spans="1:6" s="311" customFormat="1">
      <c r="A104" s="345"/>
      <c r="B104" s="309"/>
      <c r="C104" s="310"/>
      <c r="D104" s="1512"/>
      <c r="E104" s="1218"/>
      <c r="F104" s="1218"/>
    </row>
    <row r="105" spans="1:6" s="311" customFormat="1" ht="208">
      <c r="A105" s="1004" t="s">
        <v>5933</v>
      </c>
      <c r="B105" s="309" t="s">
        <v>2878</v>
      </c>
      <c r="C105" s="351" t="s">
        <v>66</v>
      </c>
      <c r="D105" s="1524">
        <v>2</v>
      </c>
      <c r="E105" s="1260"/>
      <c r="F105" s="1261">
        <f>D105*E105</f>
        <v>0</v>
      </c>
    </row>
    <row r="106" spans="1:6" s="311" customFormat="1">
      <c r="A106" s="345"/>
      <c r="B106" s="309"/>
      <c r="C106" s="310"/>
      <c r="D106" s="1512"/>
      <c r="E106" s="1218"/>
      <c r="F106" s="1218"/>
    </row>
    <row r="107" spans="1:6" s="311" customFormat="1" ht="169">
      <c r="A107" s="1004" t="s">
        <v>5924</v>
      </c>
      <c r="B107" s="309" t="s">
        <v>2880</v>
      </c>
      <c r="C107" s="351" t="s">
        <v>66</v>
      </c>
      <c r="D107" s="1524">
        <v>31</v>
      </c>
      <c r="E107" s="1260"/>
      <c r="F107" s="1261">
        <f>D107*E107</f>
        <v>0</v>
      </c>
    </row>
    <row r="108" spans="1:6" s="311" customFormat="1">
      <c r="A108" s="345"/>
      <c r="B108" s="309"/>
      <c r="C108" s="310"/>
      <c r="D108" s="1512"/>
      <c r="E108" s="1218"/>
      <c r="F108" s="1218"/>
    </row>
    <row r="109" spans="1:6" s="311" customFormat="1" ht="65">
      <c r="A109" s="307">
        <v>14</v>
      </c>
      <c r="B109" s="309" t="s">
        <v>6046</v>
      </c>
      <c r="C109" s="351" t="s">
        <v>2873</v>
      </c>
      <c r="D109" s="1524">
        <v>1</v>
      </c>
      <c r="E109" s="1260"/>
      <c r="F109" s="1261">
        <f>D109*E109</f>
        <v>0</v>
      </c>
    </row>
    <row r="110" spans="1:6" s="311" customFormat="1">
      <c r="A110" s="307"/>
      <c r="B110" s="426" t="s">
        <v>3378</v>
      </c>
      <c r="C110" s="351"/>
      <c r="D110" s="1524"/>
      <c r="E110" s="1261"/>
      <c r="F110" s="1261"/>
    </row>
    <row r="111" spans="1:6" s="311" customFormat="1">
      <c r="A111" s="345"/>
      <c r="B111" s="309"/>
      <c r="C111" s="310"/>
      <c r="D111" s="1512"/>
      <c r="E111" s="1218"/>
      <c r="F111" s="1218"/>
    </row>
    <row r="112" spans="1:6" s="351" customFormat="1" ht="13.5" thickBot="1">
      <c r="A112" s="1002"/>
      <c r="B112" s="999" t="s">
        <v>2884</v>
      </c>
      <c r="C112" s="349"/>
      <c r="D112" s="1523"/>
      <c r="E112" s="1250"/>
      <c r="F112" s="1251">
        <f>SUM(F75:F111)</f>
        <v>0</v>
      </c>
    </row>
    <row r="113" spans="1:6" ht="13.5" thickTop="1">
      <c r="B113" s="466"/>
      <c r="C113" s="481"/>
      <c r="D113" s="1557"/>
      <c r="F113" s="1255"/>
    </row>
    <row r="114" spans="1:6">
      <c r="C114" s="481"/>
      <c r="D114" s="1557"/>
    </row>
    <row r="115" spans="1:6" s="341" customFormat="1">
      <c r="A115" s="997" t="s">
        <v>2885</v>
      </c>
      <c r="B115" s="348" t="s">
        <v>2886</v>
      </c>
      <c r="C115" s="998"/>
      <c r="D115" s="1521"/>
      <c r="E115" s="1225"/>
      <c r="F115" s="1225"/>
    </row>
    <row r="116" spans="1:6">
      <c r="C116" s="481"/>
      <c r="D116" s="1557"/>
    </row>
    <row r="117" spans="1:6" s="311" customFormat="1" ht="39">
      <c r="A117" s="318">
        <v>1</v>
      </c>
      <c r="B117" s="353" t="s">
        <v>2887</v>
      </c>
      <c r="C117" s="310"/>
      <c r="D117" s="1512"/>
      <c r="E117" s="1218"/>
      <c r="F117" s="1218"/>
    </row>
    <row r="118" spans="1:6" s="311" customFormat="1" ht="41">
      <c r="A118" s="345"/>
      <c r="B118" s="309" t="s">
        <v>2888</v>
      </c>
      <c r="C118" s="310"/>
      <c r="D118" s="1512"/>
      <c r="E118" s="1218"/>
      <c r="F118" s="1218"/>
    </row>
    <row r="119" spans="1:6" s="311" customFormat="1">
      <c r="A119" s="345"/>
      <c r="B119" s="309"/>
      <c r="C119" s="310"/>
      <c r="D119" s="1512"/>
      <c r="E119" s="1218"/>
      <c r="F119" s="1218"/>
    </row>
    <row r="120" spans="1:6" s="311" customFormat="1" ht="52">
      <c r="A120" s="318"/>
      <c r="B120" s="353" t="s">
        <v>2889</v>
      </c>
      <c r="C120" s="310"/>
      <c r="D120" s="1512"/>
      <c r="E120" s="1218"/>
      <c r="F120" s="1218"/>
    </row>
    <row r="121" spans="1:6" s="311" customFormat="1">
      <c r="A121" s="352" t="s">
        <v>585</v>
      </c>
      <c r="B121" s="308" t="s">
        <v>2890</v>
      </c>
      <c r="C121" s="310" t="s">
        <v>1434</v>
      </c>
      <c r="D121" s="1512">
        <v>4400</v>
      </c>
      <c r="E121" s="1260"/>
      <c r="F121" s="1261">
        <f t="shared" ref="F121:F133" si="0">(D121*E121)</f>
        <v>0</v>
      </c>
    </row>
    <row r="122" spans="1:6" s="311" customFormat="1">
      <c r="A122" s="352" t="s">
        <v>585</v>
      </c>
      <c r="B122" s="308" t="s">
        <v>2891</v>
      </c>
      <c r="C122" s="310" t="s">
        <v>1434</v>
      </c>
      <c r="D122" s="1512">
        <v>160</v>
      </c>
      <c r="E122" s="1260"/>
      <c r="F122" s="1261">
        <f t="shared" si="0"/>
        <v>0</v>
      </c>
    </row>
    <row r="123" spans="1:6" s="311" customFormat="1">
      <c r="A123" s="352" t="s">
        <v>585</v>
      </c>
      <c r="B123" s="308" t="s">
        <v>2892</v>
      </c>
      <c r="C123" s="310" t="s">
        <v>1434</v>
      </c>
      <c r="D123" s="1512">
        <v>1900</v>
      </c>
      <c r="E123" s="1260"/>
      <c r="F123" s="1261">
        <f t="shared" si="0"/>
        <v>0</v>
      </c>
    </row>
    <row r="124" spans="1:6" s="311" customFormat="1">
      <c r="A124" s="352" t="s">
        <v>585</v>
      </c>
      <c r="B124" s="308" t="s">
        <v>2893</v>
      </c>
      <c r="C124" s="310" t="s">
        <v>1434</v>
      </c>
      <c r="D124" s="1512">
        <v>3700</v>
      </c>
      <c r="E124" s="1260"/>
      <c r="F124" s="1261">
        <f t="shared" si="0"/>
        <v>0</v>
      </c>
    </row>
    <row r="125" spans="1:6" s="311" customFormat="1">
      <c r="A125" s="352" t="s">
        <v>585</v>
      </c>
      <c r="B125" s="308" t="s">
        <v>2894</v>
      </c>
      <c r="C125" s="310" t="s">
        <v>1434</v>
      </c>
      <c r="D125" s="1512">
        <v>760</v>
      </c>
      <c r="E125" s="1260"/>
      <c r="F125" s="1261">
        <f t="shared" si="0"/>
        <v>0</v>
      </c>
    </row>
    <row r="126" spans="1:6" s="311" customFormat="1">
      <c r="A126" s="352" t="s">
        <v>585</v>
      </c>
      <c r="B126" s="308" t="s">
        <v>2985</v>
      </c>
      <c r="C126" s="310" t="s">
        <v>1434</v>
      </c>
      <c r="D126" s="1512">
        <v>280</v>
      </c>
      <c r="E126" s="1260"/>
      <c r="F126" s="1261">
        <f t="shared" si="0"/>
        <v>0</v>
      </c>
    </row>
    <row r="127" spans="1:6" s="311" customFormat="1">
      <c r="A127" s="352" t="s">
        <v>585</v>
      </c>
      <c r="B127" s="308" t="s">
        <v>2986</v>
      </c>
      <c r="C127" s="310" t="s">
        <v>1434</v>
      </c>
      <c r="D127" s="1512">
        <v>170</v>
      </c>
      <c r="E127" s="1260"/>
      <c r="F127" s="1261">
        <f t="shared" si="0"/>
        <v>0</v>
      </c>
    </row>
    <row r="128" spans="1:6" s="311" customFormat="1">
      <c r="A128" s="352" t="s">
        <v>585</v>
      </c>
      <c r="B128" s="308" t="s">
        <v>2895</v>
      </c>
      <c r="C128" s="310" t="s">
        <v>1434</v>
      </c>
      <c r="D128" s="1512">
        <v>180</v>
      </c>
      <c r="E128" s="1260"/>
      <c r="F128" s="1261">
        <f t="shared" si="0"/>
        <v>0</v>
      </c>
    </row>
    <row r="129" spans="1:6" s="311" customFormat="1">
      <c r="A129" s="352" t="s">
        <v>585</v>
      </c>
      <c r="B129" s="308" t="s">
        <v>2896</v>
      </c>
      <c r="C129" s="310" t="s">
        <v>1434</v>
      </c>
      <c r="D129" s="1512">
        <v>60</v>
      </c>
      <c r="E129" s="1260"/>
      <c r="F129" s="1261">
        <f t="shared" si="0"/>
        <v>0</v>
      </c>
    </row>
    <row r="130" spans="1:6" s="311" customFormat="1">
      <c r="A130" s="352" t="s">
        <v>585</v>
      </c>
      <c r="B130" s="308" t="s">
        <v>3379</v>
      </c>
      <c r="C130" s="310" t="s">
        <v>1434</v>
      </c>
      <c r="D130" s="1512">
        <v>110</v>
      </c>
      <c r="E130" s="1260"/>
      <c r="F130" s="1261">
        <f t="shared" si="0"/>
        <v>0</v>
      </c>
    </row>
    <row r="131" spans="1:6" s="311" customFormat="1">
      <c r="A131" s="352" t="s">
        <v>585</v>
      </c>
      <c r="B131" s="308" t="s">
        <v>3380</v>
      </c>
      <c r="C131" s="310" t="s">
        <v>1434</v>
      </c>
      <c r="D131" s="1512">
        <v>60</v>
      </c>
      <c r="E131" s="1260"/>
      <c r="F131" s="1261">
        <f t="shared" si="0"/>
        <v>0</v>
      </c>
    </row>
    <row r="132" spans="1:6" s="311" customFormat="1">
      <c r="A132" s="352" t="s">
        <v>585</v>
      </c>
      <c r="B132" s="308" t="s">
        <v>2899</v>
      </c>
      <c r="C132" s="310" t="s">
        <v>1434</v>
      </c>
      <c r="D132" s="1512">
        <v>510</v>
      </c>
      <c r="E132" s="1260"/>
      <c r="F132" s="1261">
        <f t="shared" si="0"/>
        <v>0</v>
      </c>
    </row>
    <row r="133" spans="1:6" s="311" customFormat="1">
      <c r="A133" s="352" t="s">
        <v>585</v>
      </c>
      <c r="B133" s="308" t="s">
        <v>2900</v>
      </c>
      <c r="C133" s="310" t="s">
        <v>1434</v>
      </c>
      <c r="D133" s="1512">
        <v>260</v>
      </c>
      <c r="E133" s="1260"/>
      <c r="F133" s="1261">
        <f t="shared" si="0"/>
        <v>0</v>
      </c>
    </row>
    <row r="134" spans="1:6">
      <c r="A134" s="485"/>
      <c r="B134" s="486"/>
      <c r="C134" s="481"/>
      <c r="D134" s="1557"/>
    </row>
    <row r="135" spans="1:6" s="311" customFormat="1">
      <c r="A135" s="318">
        <v>2</v>
      </c>
      <c r="B135" s="353" t="s">
        <v>2901</v>
      </c>
      <c r="C135" s="310"/>
      <c r="D135" s="1512"/>
      <c r="E135" s="1218"/>
      <c r="F135" s="1218"/>
    </row>
    <row r="136" spans="1:6" s="311" customFormat="1" ht="60.4" customHeight="1">
      <c r="A136" s="318"/>
      <c r="B136" s="309" t="s">
        <v>2902</v>
      </c>
      <c r="C136" s="310"/>
      <c r="D136" s="1512"/>
      <c r="E136" s="1218"/>
      <c r="F136" s="1218"/>
    </row>
    <row r="137" spans="1:6" s="311" customFormat="1">
      <c r="A137" s="352" t="s">
        <v>585</v>
      </c>
      <c r="B137" s="308" t="s">
        <v>2903</v>
      </c>
      <c r="C137" s="310" t="s">
        <v>1434</v>
      </c>
      <c r="D137" s="1512">
        <v>430</v>
      </c>
      <c r="E137" s="1260"/>
      <c r="F137" s="1261">
        <f>(D137*E137)</f>
        <v>0</v>
      </c>
    </row>
    <row r="138" spans="1:6" s="311" customFormat="1">
      <c r="A138" s="352" t="s">
        <v>585</v>
      </c>
      <c r="B138" s="308" t="s">
        <v>2904</v>
      </c>
      <c r="C138" s="310" t="s">
        <v>1434</v>
      </c>
      <c r="D138" s="1512">
        <v>330</v>
      </c>
      <c r="E138" s="1260"/>
      <c r="F138" s="1261">
        <f>(D138*E138)</f>
        <v>0</v>
      </c>
    </row>
    <row r="139" spans="1:6" s="311" customFormat="1">
      <c r="A139" s="352" t="s">
        <v>585</v>
      </c>
      <c r="B139" s="308" t="s">
        <v>2905</v>
      </c>
      <c r="C139" s="310" t="s">
        <v>1434</v>
      </c>
      <c r="D139" s="1512">
        <v>140</v>
      </c>
      <c r="E139" s="1260"/>
      <c r="F139" s="1261">
        <f>(D139*E139)</f>
        <v>0</v>
      </c>
    </row>
    <row r="140" spans="1:6" s="311" customFormat="1">
      <c r="A140" s="352" t="s">
        <v>585</v>
      </c>
      <c r="B140" s="308" t="s">
        <v>2906</v>
      </c>
      <c r="C140" s="310" t="s">
        <v>1434</v>
      </c>
      <c r="D140" s="1512">
        <v>120</v>
      </c>
      <c r="E140" s="1260"/>
      <c r="F140" s="1261">
        <f>(D140*E140)</f>
        <v>0</v>
      </c>
    </row>
    <row r="141" spans="1:6" s="311" customFormat="1">
      <c r="A141" s="352" t="s">
        <v>585</v>
      </c>
      <c r="B141" s="308" t="s">
        <v>2907</v>
      </c>
      <c r="C141" s="310" t="s">
        <v>1434</v>
      </c>
      <c r="D141" s="1512">
        <v>30</v>
      </c>
      <c r="E141" s="1260"/>
      <c r="F141" s="1261">
        <f>(D141*E141)</f>
        <v>0</v>
      </c>
    </row>
    <row r="142" spans="1:6">
      <c r="A142" s="485"/>
      <c r="B142" s="486"/>
      <c r="C142" s="481"/>
      <c r="D142" s="1557"/>
    </row>
    <row r="143" spans="1:6" s="311" customFormat="1">
      <c r="A143" s="318">
        <v>3</v>
      </c>
      <c r="B143" s="353" t="s">
        <v>2908</v>
      </c>
      <c r="C143" s="310"/>
      <c r="D143" s="1512"/>
      <c r="E143" s="1218"/>
      <c r="F143" s="1218"/>
    </row>
    <row r="144" spans="1:6" s="311" customFormat="1" ht="26">
      <c r="A144" s="345"/>
      <c r="B144" s="309" t="s">
        <v>2909</v>
      </c>
      <c r="C144" s="310"/>
      <c r="D144" s="1512"/>
      <c r="E144" s="1218"/>
      <c r="F144" s="1218"/>
    </row>
    <row r="145" spans="1:6" s="311" customFormat="1">
      <c r="A145" s="352" t="s">
        <v>585</v>
      </c>
      <c r="B145" s="308" t="s">
        <v>2910</v>
      </c>
      <c r="C145" s="310" t="s">
        <v>1434</v>
      </c>
      <c r="D145" s="1512">
        <v>1700</v>
      </c>
      <c r="E145" s="1260"/>
      <c r="F145" s="1261">
        <f t="shared" ref="F145:F150" si="1">(D145*E145)</f>
        <v>0</v>
      </c>
    </row>
    <row r="146" spans="1:6" s="311" customFormat="1">
      <c r="A146" s="352" t="s">
        <v>585</v>
      </c>
      <c r="B146" s="308" t="s">
        <v>2911</v>
      </c>
      <c r="C146" s="310" t="s">
        <v>1434</v>
      </c>
      <c r="D146" s="1512">
        <v>500</v>
      </c>
      <c r="E146" s="1260"/>
      <c r="F146" s="1261">
        <f t="shared" si="1"/>
        <v>0</v>
      </c>
    </row>
    <row r="147" spans="1:6" s="311" customFormat="1">
      <c r="A147" s="352" t="s">
        <v>585</v>
      </c>
      <c r="B147" s="308" t="s">
        <v>2912</v>
      </c>
      <c r="C147" s="310" t="s">
        <v>1434</v>
      </c>
      <c r="D147" s="1512">
        <v>360</v>
      </c>
      <c r="E147" s="1260"/>
      <c r="F147" s="1261">
        <f t="shared" si="1"/>
        <v>0</v>
      </c>
    </row>
    <row r="148" spans="1:6" s="311" customFormat="1">
      <c r="A148" s="352" t="s">
        <v>585</v>
      </c>
      <c r="B148" s="308" t="s">
        <v>3221</v>
      </c>
      <c r="C148" s="310" t="s">
        <v>1434</v>
      </c>
      <c r="D148" s="1512">
        <v>20</v>
      </c>
      <c r="E148" s="1260"/>
      <c r="F148" s="1261">
        <f t="shared" si="1"/>
        <v>0</v>
      </c>
    </row>
    <row r="149" spans="1:6" s="311" customFormat="1">
      <c r="A149" s="352" t="s">
        <v>585</v>
      </c>
      <c r="B149" s="308" t="s">
        <v>2913</v>
      </c>
      <c r="C149" s="310" t="s">
        <v>1434</v>
      </c>
      <c r="D149" s="1512">
        <v>60</v>
      </c>
      <c r="E149" s="1260"/>
      <c r="F149" s="1261">
        <f t="shared" si="1"/>
        <v>0</v>
      </c>
    </row>
    <row r="150" spans="1:6" s="311" customFormat="1">
      <c r="A150" s="352" t="s">
        <v>585</v>
      </c>
      <c r="B150" s="308" t="s">
        <v>2914</v>
      </c>
      <c r="C150" s="310" t="s">
        <v>1434</v>
      </c>
      <c r="D150" s="1512">
        <v>90</v>
      </c>
      <c r="E150" s="1260"/>
      <c r="F150" s="1261">
        <f t="shared" si="1"/>
        <v>0</v>
      </c>
    </row>
    <row r="151" spans="1:6">
      <c r="A151" s="485"/>
      <c r="B151" s="486"/>
      <c r="C151" s="481"/>
      <c r="D151" s="1557"/>
    </row>
    <row r="152" spans="1:6" s="311" customFormat="1" ht="26">
      <c r="A152" s="318">
        <v>4</v>
      </c>
      <c r="B152" s="309" t="s">
        <v>2915</v>
      </c>
      <c r="C152" s="310"/>
      <c r="D152" s="1512"/>
      <c r="E152" s="1218"/>
      <c r="F152" s="1218"/>
    </row>
    <row r="153" spans="1:6" s="311" customFormat="1">
      <c r="A153" s="352" t="s">
        <v>585</v>
      </c>
      <c r="B153" s="308" t="s">
        <v>2917</v>
      </c>
      <c r="C153" s="310" t="s">
        <v>1434</v>
      </c>
      <c r="D153" s="1512">
        <v>90</v>
      </c>
      <c r="E153" s="1260"/>
      <c r="F153" s="1261">
        <f>(D153*E153)</f>
        <v>0</v>
      </c>
    </row>
    <row r="154" spans="1:6" s="311" customFormat="1">
      <c r="A154" s="352" t="s">
        <v>585</v>
      </c>
      <c r="B154" s="308" t="s">
        <v>2919</v>
      </c>
      <c r="C154" s="310" t="s">
        <v>1434</v>
      </c>
      <c r="D154" s="1512">
        <v>30</v>
      </c>
      <c r="E154" s="1260"/>
      <c r="F154" s="1261">
        <f>(D154*E154)</f>
        <v>0</v>
      </c>
    </row>
    <row r="155" spans="1:6">
      <c r="A155" s="485"/>
      <c r="B155" s="486"/>
      <c r="C155" s="481"/>
      <c r="D155" s="1557"/>
    </row>
    <row r="156" spans="1:6" s="311" customFormat="1" ht="39">
      <c r="A156" s="318">
        <v>5</v>
      </c>
      <c r="B156" s="357" t="s">
        <v>2921</v>
      </c>
      <c r="C156" s="310" t="s">
        <v>1434</v>
      </c>
      <c r="D156" s="1512">
        <v>90</v>
      </c>
      <c r="E156" s="1260"/>
      <c r="F156" s="1261">
        <f>(D156*E156)</f>
        <v>0</v>
      </c>
    </row>
    <row r="157" spans="1:6">
      <c r="A157" s="485"/>
      <c r="B157" s="486"/>
      <c r="C157" s="481"/>
      <c r="D157" s="1557"/>
    </row>
    <row r="158" spans="1:6" s="311" customFormat="1">
      <c r="A158" s="318">
        <v>6</v>
      </c>
      <c r="B158" s="357" t="s">
        <v>2922</v>
      </c>
      <c r="C158" s="310" t="s">
        <v>1434</v>
      </c>
      <c r="D158" s="1512">
        <v>100</v>
      </c>
      <c r="E158" s="1260"/>
      <c r="F158" s="1261">
        <f>(D158*E158)</f>
        <v>0</v>
      </c>
    </row>
    <row r="159" spans="1:6">
      <c r="A159" s="485"/>
      <c r="B159" s="486"/>
      <c r="C159" s="481"/>
      <c r="D159" s="1557"/>
    </row>
    <row r="160" spans="1:6" s="311" customFormat="1" ht="52">
      <c r="A160" s="318">
        <v>7</v>
      </c>
      <c r="B160" s="309" t="s">
        <v>2923</v>
      </c>
      <c r="C160" s="310"/>
      <c r="D160" s="1512"/>
      <c r="E160" s="1218"/>
      <c r="F160" s="1218"/>
    </row>
    <row r="161" spans="1:6" s="311" customFormat="1">
      <c r="A161" s="352" t="s">
        <v>585</v>
      </c>
      <c r="B161" s="308" t="s">
        <v>2924</v>
      </c>
      <c r="C161" s="310" t="s">
        <v>66</v>
      </c>
      <c r="D161" s="1512">
        <v>15</v>
      </c>
      <c r="E161" s="1260"/>
      <c r="F161" s="1261">
        <f>D161*E161</f>
        <v>0</v>
      </c>
    </row>
    <row r="162" spans="1:6" s="311" customFormat="1">
      <c r="A162" s="352" t="s">
        <v>585</v>
      </c>
      <c r="B162" s="308" t="s">
        <v>2926</v>
      </c>
      <c r="C162" s="310" t="s">
        <v>66</v>
      </c>
      <c r="D162" s="1512">
        <v>4</v>
      </c>
      <c r="E162" s="1260"/>
      <c r="F162" s="1261">
        <f>D162*E162</f>
        <v>0</v>
      </c>
    </row>
    <row r="163" spans="1:6" s="311" customFormat="1">
      <c r="A163" s="352" t="s">
        <v>585</v>
      </c>
      <c r="B163" s="308" t="s">
        <v>2927</v>
      </c>
      <c r="C163" s="310" t="s">
        <v>66</v>
      </c>
      <c r="D163" s="1512">
        <v>16</v>
      </c>
      <c r="E163" s="1260"/>
      <c r="F163" s="1261">
        <f>D163*E163</f>
        <v>0</v>
      </c>
    </row>
    <row r="164" spans="1:6">
      <c r="A164" s="485"/>
      <c r="B164" s="486"/>
      <c r="C164" s="481"/>
      <c r="D164" s="1557"/>
    </row>
    <row r="165" spans="1:6" s="311" customFormat="1">
      <c r="A165" s="318">
        <v>8</v>
      </c>
      <c r="B165" s="309" t="s">
        <v>2929</v>
      </c>
      <c r="C165" s="310"/>
      <c r="D165" s="1512"/>
      <c r="E165" s="1218"/>
      <c r="F165" s="1218"/>
    </row>
    <row r="166" spans="1:6">
      <c r="A166" s="485"/>
      <c r="B166" s="487" t="s">
        <v>2930</v>
      </c>
      <c r="C166" s="481"/>
      <c r="D166" s="1557"/>
    </row>
    <row r="167" spans="1:6">
      <c r="A167" s="352" t="s">
        <v>585</v>
      </c>
      <c r="B167" s="308" t="s">
        <v>2931</v>
      </c>
      <c r="C167" s="310" t="s">
        <v>66</v>
      </c>
      <c r="D167" s="1512">
        <v>16</v>
      </c>
      <c r="E167" s="1260"/>
      <c r="F167" s="1261">
        <f>D167*E167</f>
        <v>0</v>
      </c>
    </row>
    <row r="168" spans="1:6" s="311" customFormat="1">
      <c r="A168" s="352" t="s">
        <v>585</v>
      </c>
      <c r="B168" s="308" t="s">
        <v>2932</v>
      </c>
      <c r="C168" s="310" t="s">
        <v>66</v>
      </c>
      <c r="D168" s="1512">
        <v>3</v>
      </c>
      <c r="E168" s="1260"/>
      <c r="F168" s="1261">
        <f>D168*E168</f>
        <v>0</v>
      </c>
    </row>
    <row r="169" spans="1:6">
      <c r="A169" s="485"/>
      <c r="B169" s="486"/>
      <c r="C169" s="481"/>
      <c r="D169" s="1557"/>
    </row>
    <row r="170" spans="1:6" s="311" customFormat="1" ht="39">
      <c r="A170" s="318">
        <v>9</v>
      </c>
      <c r="B170" s="309" t="s">
        <v>2934</v>
      </c>
      <c r="C170" s="310"/>
      <c r="D170" s="1512"/>
      <c r="E170" s="1218"/>
      <c r="F170" s="1218"/>
    </row>
    <row r="171" spans="1:6" s="311" customFormat="1">
      <c r="A171" s="352" t="s">
        <v>585</v>
      </c>
      <c r="B171" s="308" t="s">
        <v>2935</v>
      </c>
      <c r="C171" s="310" t="s">
        <v>66</v>
      </c>
      <c r="D171" s="1512">
        <v>7</v>
      </c>
      <c r="E171" s="1260"/>
      <c r="F171" s="1261">
        <f>(D171*E171)</f>
        <v>0</v>
      </c>
    </row>
    <row r="172" spans="1:6" s="311" customFormat="1">
      <c r="A172" s="352" t="s">
        <v>585</v>
      </c>
      <c r="B172" s="308" t="s">
        <v>2936</v>
      </c>
      <c r="C172" s="310" t="s">
        <v>66</v>
      </c>
      <c r="D172" s="1512">
        <v>3</v>
      </c>
      <c r="E172" s="1260"/>
      <c r="F172" s="1261">
        <f>(D172*E172)</f>
        <v>0</v>
      </c>
    </row>
    <row r="173" spans="1:6" s="311" customFormat="1">
      <c r="A173" s="352" t="s">
        <v>585</v>
      </c>
      <c r="B173" s="308" t="s">
        <v>2937</v>
      </c>
      <c r="C173" s="310" t="s">
        <v>66</v>
      </c>
      <c r="D173" s="1512">
        <v>6</v>
      </c>
      <c r="E173" s="1260"/>
      <c r="F173" s="1261">
        <f>(D173*E173)</f>
        <v>0</v>
      </c>
    </row>
    <row r="174" spans="1:6" s="311" customFormat="1">
      <c r="A174" s="352" t="s">
        <v>585</v>
      </c>
      <c r="B174" s="308" t="s">
        <v>2938</v>
      </c>
      <c r="C174" s="310" t="s">
        <v>66</v>
      </c>
      <c r="D174" s="1512">
        <v>1</v>
      </c>
      <c r="E174" s="1260"/>
      <c r="F174" s="1261">
        <f>(D174*E174)</f>
        <v>0</v>
      </c>
    </row>
    <row r="175" spans="1:6" s="311" customFormat="1">
      <c r="A175" s="307"/>
      <c r="B175" s="309" t="s">
        <v>2940</v>
      </c>
      <c r="D175" s="1525"/>
      <c r="E175" s="1232"/>
      <c r="F175" s="1232"/>
    </row>
    <row r="176" spans="1:6" s="311" customFormat="1">
      <c r="A176" s="307"/>
      <c r="B176" s="309"/>
      <c r="D176" s="1525"/>
      <c r="E176" s="1232"/>
      <c r="F176" s="1232"/>
    </row>
    <row r="177" spans="1:6" ht="26">
      <c r="A177" s="318">
        <v>10</v>
      </c>
      <c r="B177" s="486" t="s">
        <v>2941</v>
      </c>
      <c r="C177" s="488" t="s">
        <v>66</v>
      </c>
      <c r="D177" s="1558">
        <v>2</v>
      </c>
      <c r="E177" s="1260"/>
      <c r="F177" s="1265">
        <f>D177*E177</f>
        <v>0</v>
      </c>
    </row>
    <row r="178" spans="1:6">
      <c r="A178" s="485"/>
      <c r="B178" s="486"/>
      <c r="C178" s="481"/>
      <c r="D178" s="1557"/>
    </row>
    <row r="179" spans="1:6" s="311" customFormat="1">
      <c r="A179" s="318">
        <v>11</v>
      </c>
      <c r="B179" s="309" t="s">
        <v>2942</v>
      </c>
      <c r="C179" s="310"/>
      <c r="D179" s="1512"/>
      <c r="E179" s="1218"/>
      <c r="F179" s="1218"/>
    </row>
    <row r="180" spans="1:6" s="311" customFormat="1">
      <c r="A180" s="352" t="s">
        <v>585</v>
      </c>
      <c r="B180" s="308" t="s">
        <v>2943</v>
      </c>
      <c r="C180" s="310" t="s">
        <v>66</v>
      </c>
      <c r="D180" s="1512">
        <v>4</v>
      </c>
      <c r="E180" s="1260"/>
      <c r="F180" s="1261">
        <f>(D180*E180)</f>
        <v>0</v>
      </c>
    </row>
    <row r="181" spans="1:6" s="311" customFormat="1">
      <c r="A181" s="352" t="s">
        <v>585</v>
      </c>
      <c r="B181" s="308" t="s">
        <v>2944</v>
      </c>
      <c r="C181" s="310" t="s">
        <v>66</v>
      </c>
      <c r="D181" s="1512">
        <v>1</v>
      </c>
      <c r="E181" s="1260"/>
      <c r="F181" s="1261">
        <f>(D181*E181)</f>
        <v>0</v>
      </c>
    </row>
    <row r="182" spans="1:6" s="311" customFormat="1">
      <c r="A182" s="352" t="s">
        <v>585</v>
      </c>
      <c r="B182" s="308" t="s">
        <v>2945</v>
      </c>
      <c r="C182" s="310" t="s">
        <v>66</v>
      </c>
      <c r="D182" s="1512">
        <v>2</v>
      </c>
      <c r="E182" s="1260"/>
      <c r="F182" s="1261">
        <f>(D182*E182)</f>
        <v>0</v>
      </c>
    </row>
    <row r="183" spans="1:6">
      <c r="A183" s="485"/>
      <c r="B183" s="489"/>
      <c r="C183" s="481"/>
      <c r="D183" s="1557"/>
    </row>
    <row r="184" spans="1:6" s="311" customFormat="1" ht="26">
      <c r="A184" s="318">
        <v>12</v>
      </c>
      <c r="B184" s="309" t="s">
        <v>2946</v>
      </c>
      <c r="C184" s="310" t="s">
        <v>66</v>
      </c>
      <c r="D184" s="1512">
        <v>70</v>
      </c>
      <c r="E184" s="1260"/>
      <c r="F184" s="1261">
        <f>(D184*E184)</f>
        <v>0</v>
      </c>
    </row>
    <row r="185" spans="1:6">
      <c r="A185" s="485"/>
      <c r="B185" s="489"/>
      <c r="C185" s="481"/>
      <c r="D185" s="1557"/>
    </row>
    <row r="186" spans="1:6" s="311" customFormat="1" ht="52">
      <c r="A186" s="318">
        <v>13</v>
      </c>
      <c r="B186" s="309" t="s">
        <v>2947</v>
      </c>
      <c r="C186" s="310"/>
      <c r="D186" s="1512"/>
      <c r="E186" s="1218"/>
      <c r="F186" s="1218"/>
    </row>
    <row r="187" spans="1:6" s="311" customFormat="1">
      <c r="A187" s="352" t="s">
        <v>585</v>
      </c>
      <c r="B187" s="308" t="s">
        <v>2948</v>
      </c>
      <c r="C187" s="310" t="s">
        <v>66</v>
      </c>
      <c r="D187" s="1512">
        <v>12</v>
      </c>
      <c r="E187" s="1260"/>
      <c r="F187" s="1261">
        <f>(D187*E187)</f>
        <v>0</v>
      </c>
    </row>
    <row r="188" spans="1:6" s="311" customFormat="1">
      <c r="A188" s="352" t="s">
        <v>585</v>
      </c>
      <c r="B188" s="308" t="s">
        <v>2949</v>
      </c>
      <c r="C188" s="310" t="s">
        <v>66</v>
      </c>
      <c r="D188" s="1512">
        <v>9</v>
      </c>
      <c r="E188" s="1260"/>
      <c r="F188" s="1261">
        <f>(D188*E188)</f>
        <v>0</v>
      </c>
    </row>
    <row r="189" spans="1:6" s="311" customFormat="1">
      <c r="A189" s="352" t="s">
        <v>585</v>
      </c>
      <c r="B189" s="308" t="s">
        <v>2950</v>
      </c>
      <c r="C189" s="310" t="s">
        <v>66</v>
      </c>
      <c r="D189" s="1512">
        <v>15</v>
      </c>
      <c r="E189" s="1260"/>
      <c r="F189" s="1261">
        <f>(D189*E189)</f>
        <v>0</v>
      </c>
    </row>
    <row r="190" spans="1:6" s="311" customFormat="1">
      <c r="A190" s="318"/>
      <c r="B190" s="308"/>
      <c r="C190" s="310"/>
      <c r="D190" s="1512"/>
      <c r="E190" s="1265"/>
      <c r="F190" s="1261"/>
    </row>
    <row r="191" spans="1:6" s="311" customFormat="1" ht="39">
      <c r="A191" s="485">
        <v>13</v>
      </c>
      <c r="B191" s="490" t="s">
        <v>2955</v>
      </c>
      <c r="C191" s="488"/>
      <c r="D191" s="1558"/>
      <c r="E191" s="1265"/>
      <c r="F191" s="1265"/>
    </row>
    <row r="192" spans="1:6" s="311" customFormat="1">
      <c r="A192" s="352" t="s">
        <v>585</v>
      </c>
      <c r="B192" s="492" t="s">
        <v>2956</v>
      </c>
      <c r="C192" s="488" t="s">
        <v>66</v>
      </c>
      <c r="D192" s="1558">
        <v>2</v>
      </c>
      <c r="E192" s="1260"/>
      <c r="F192" s="1265">
        <f>D192*E192</f>
        <v>0</v>
      </c>
    </row>
    <row r="193" spans="1:6" s="311" customFormat="1">
      <c r="A193" s="352" t="s">
        <v>585</v>
      </c>
      <c r="B193" s="492" t="s">
        <v>2957</v>
      </c>
      <c r="C193" s="488" t="s">
        <v>66</v>
      </c>
      <c r="D193" s="1558">
        <v>2</v>
      </c>
      <c r="E193" s="1260"/>
      <c r="F193" s="1265">
        <f>D193*E193</f>
        <v>0</v>
      </c>
    </row>
    <row r="194" spans="1:6">
      <c r="A194" s="493"/>
      <c r="B194" s="486"/>
      <c r="C194" s="481"/>
      <c r="D194" s="1557"/>
    </row>
    <row r="195" spans="1:6" s="311" customFormat="1" ht="39">
      <c r="A195" s="318">
        <v>15</v>
      </c>
      <c r="B195" s="309" t="s">
        <v>2958</v>
      </c>
      <c r="C195" s="310"/>
      <c r="D195" s="1512"/>
      <c r="E195" s="1218"/>
      <c r="F195" s="1218"/>
    </row>
    <row r="196" spans="1:6" ht="35">
      <c r="A196" s="493"/>
      <c r="B196" s="494" t="s">
        <v>2959</v>
      </c>
      <c r="C196" s="481"/>
      <c r="D196" s="1557"/>
    </row>
    <row r="197" spans="1:6" s="311" customFormat="1">
      <c r="A197" s="352" t="s">
        <v>585</v>
      </c>
      <c r="B197" s="308" t="s">
        <v>2961</v>
      </c>
      <c r="C197" s="310" t="s">
        <v>66</v>
      </c>
      <c r="D197" s="1512">
        <v>3</v>
      </c>
      <c r="E197" s="1260"/>
      <c r="F197" s="1261">
        <f>(D197*E197)</f>
        <v>0</v>
      </c>
    </row>
    <row r="198" spans="1:6">
      <c r="A198" s="485"/>
      <c r="B198" s="486"/>
      <c r="C198" s="481"/>
      <c r="D198" s="1557"/>
    </row>
    <row r="199" spans="1:6" s="311" customFormat="1" ht="26">
      <c r="A199" s="318">
        <v>16</v>
      </c>
      <c r="B199" s="309" t="s">
        <v>2962</v>
      </c>
      <c r="D199" s="1525"/>
      <c r="E199" s="1232"/>
      <c r="F199" s="1232"/>
    </row>
    <row r="200" spans="1:6" s="311" customFormat="1">
      <c r="A200" s="352" t="s">
        <v>585</v>
      </c>
      <c r="B200" s="308" t="s">
        <v>2950</v>
      </c>
      <c r="C200" s="310" t="s">
        <v>66</v>
      </c>
      <c r="D200" s="1512">
        <v>6</v>
      </c>
      <c r="E200" s="1260"/>
      <c r="F200" s="1261">
        <f>(D200*E200)</f>
        <v>0</v>
      </c>
    </row>
    <row r="201" spans="1:6" s="311" customFormat="1">
      <c r="A201" s="318"/>
      <c r="B201" s="308"/>
      <c r="C201" s="310"/>
      <c r="D201" s="1512"/>
      <c r="E201" s="1261"/>
      <c r="F201" s="1261"/>
    </row>
    <row r="202" spans="1:6" s="311" customFormat="1">
      <c r="A202" s="318">
        <v>17</v>
      </c>
      <c r="B202" s="353" t="s">
        <v>2963</v>
      </c>
      <c r="C202" s="310" t="s">
        <v>66</v>
      </c>
      <c r="D202" s="1512">
        <v>44</v>
      </c>
      <c r="E202" s="1260"/>
      <c r="F202" s="1261">
        <f>(D202*E202)</f>
        <v>0</v>
      </c>
    </row>
    <row r="203" spans="1:6">
      <c r="A203" s="485"/>
      <c r="B203" s="492"/>
      <c r="C203" s="481"/>
      <c r="D203" s="1557"/>
    </row>
    <row r="204" spans="1:6" s="311" customFormat="1" ht="39">
      <c r="A204" s="318">
        <v>18</v>
      </c>
      <c r="B204" s="357" t="s">
        <v>2964</v>
      </c>
      <c r="C204" s="310" t="s">
        <v>66</v>
      </c>
      <c r="D204" s="1512">
        <v>40</v>
      </c>
      <c r="E204" s="1260"/>
      <c r="F204" s="1261">
        <f>D204*E204</f>
        <v>0</v>
      </c>
    </row>
    <row r="205" spans="1:6">
      <c r="A205" s="485"/>
      <c r="B205" s="492"/>
      <c r="C205" s="481"/>
      <c r="D205" s="1557"/>
    </row>
    <row r="206" spans="1:6" s="311" customFormat="1" ht="49">
      <c r="A206" s="318">
        <v>19</v>
      </c>
      <c r="B206" s="357" t="s">
        <v>3381</v>
      </c>
      <c r="C206" s="310" t="s">
        <v>66</v>
      </c>
      <c r="D206" s="1512">
        <v>40</v>
      </c>
      <c r="E206" s="1260"/>
      <c r="F206" s="1261">
        <f>(D206*E206)</f>
        <v>0</v>
      </c>
    </row>
    <row r="207" spans="1:6">
      <c r="A207" s="485"/>
      <c r="B207" s="486"/>
      <c r="C207" s="481"/>
      <c r="D207" s="1557"/>
    </row>
    <row r="208" spans="1:6" s="311" customFormat="1" ht="26">
      <c r="A208" s="318">
        <v>20</v>
      </c>
      <c r="B208" s="357" t="s">
        <v>2966</v>
      </c>
      <c r="C208" s="310" t="s">
        <v>66</v>
      </c>
      <c r="D208" s="1512">
        <v>30</v>
      </c>
      <c r="E208" s="1260"/>
      <c r="F208" s="1261">
        <f>(D208*E208)</f>
        <v>0</v>
      </c>
    </row>
    <row r="209" spans="1:6">
      <c r="A209" s="485"/>
      <c r="B209" s="486"/>
      <c r="C209" s="481"/>
      <c r="D209" s="1557"/>
    </row>
    <row r="210" spans="1:6" s="311" customFormat="1" ht="26">
      <c r="A210" s="318">
        <v>21</v>
      </c>
      <c r="B210" s="357" t="s">
        <v>2967</v>
      </c>
      <c r="C210" s="310" t="s">
        <v>66</v>
      </c>
      <c r="D210" s="1512">
        <v>10</v>
      </c>
      <c r="E210" s="1260"/>
      <c r="F210" s="1261">
        <f>(D210*E210)</f>
        <v>0</v>
      </c>
    </row>
    <row r="211" spans="1:6">
      <c r="A211" s="485"/>
      <c r="B211" s="486"/>
      <c r="C211" s="481"/>
      <c r="D211" s="1557"/>
    </row>
    <row r="212" spans="1:6" s="311" customFormat="1" ht="26">
      <c r="A212" s="318">
        <v>22</v>
      </c>
      <c r="B212" s="357" t="s">
        <v>2968</v>
      </c>
      <c r="C212" s="310" t="s">
        <v>66</v>
      </c>
      <c r="D212" s="1512">
        <v>30</v>
      </c>
      <c r="E212" s="1260"/>
      <c r="F212" s="1261">
        <f>(D212*E212)</f>
        <v>0</v>
      </c>
    </row>
    <row r="213" spans="1:6">
      <c r="A213" s="485"/>
      <c r="B213" s="486"/>
      <c r="C213" s="481"/>
      <c r="D213" s="1557"/>
    </row>
    <row r="214" spans="1:6" s="311" customFormat="1" ht="26">
      <c r="A214" s="318">
        <v>23</v>
      </c>
      <c r="B214" s="357" t="s">
        <v>3382</v>
      </c>
      <c r="C214" s="310" t="s">
        <v>66</v>
      </c>
      <c r="D214" s="1512">
        <v>6</v>
      </c>
      <c r="E214" s="1260"/>
      <c r="F214" s="1261">
        <f>ROUND((D214*E214),2)</f>
        <v>0</v>
      </c>
    </row>
    <row r="215" spans="1:6">
      <c r="A215" s="485"/>
      <c r="B215" s="486"/>
      <c r="C215" s="481"/>
      <c r="D215" s="1557"/>
    </row>
    <row r="216" spans="1:6" s="311" customFormat="1">
      <c r="A216" s="318">
        <v>24</v>
      </c>
      <c r="B216" s="357" t="s">
        <v>3383</v>
      </c>
      <c r="C216" s="310" t="s">
        <v>66</v>
      </c>
      <c r="D216" s="1512">
        <v>14</v>
      </c>
      <c r="E216" s="1260"/>
      <c r="F216" s="1261">
        <f>ROUND((D216*E216),2)</f>
        <v>0</v>
      </c>
    </row>
    <row r="217" spans="1:6">
      <c r="A217" s="485"/>
      <c r="B217" s="486"/>
      <c r="C217" s="481"/>
      <c r="D217" s="1557"/>
    </row>
    <row r="218" spans="1:6" s="311" customFormat="1">
      <c r="A218" s="318">
        <v>25</v>
      </c>
      <c r="B218" s="309" t="s">
        <v>2969</v>
      </c>
      <c r="C218" s="310"/>
      <c r="D218" s="1512"/>
      <c r="E218" s="1218"/>
      <c r="F218" s="1218"/>
    </row>
    <row r="219" spans="1:6" s="311" customFormat="1">
      <c r="A219" s="352" t="s">
        <v>585</v>
      </c>
      <c r="B219" s="308" t="s">
        <v>2970</v>
      </c>
      <c r="C219" s="310" t="s">
        <v>66</v>
      </c>
      <c r="D219" s="1512">
        <v>4</v>
      </c>
      <c r="E219" s="1260"/>
      <c r="F219" s="1261">
        <f>(D219*E219)</f>
        <v>0</v>
      </c>
    </row>
    <row r="220" spans="1:6" s="311" customFormat="1">
      <c r="A220" s="352" t="s">
        <v>585</v>
      </c>
      <c r="B220" s="308" t="s">
        <v>2971</v>
      </c>
      <c r="C220" s="310" t="s">
        <v>66</v>
      </c>
      <c r="D220" s="1512">
        <v>3</v>
      </c>
      <c r="E220" s="1260"/>
      <c r="F220" s="1261">
        <f>(D220*E220)</f>
        <v>0</v>
      </c>
    </row>
    <row r="221" spans="1:6" s="311" customFormat="1">
      <c r="A221" s="352" t="s">
        <v>585</v>
      </c>
      <c r="B221" s="308" t="s">
        <v>2972</v>
      </c>
      <c r="C221" s="310" t="s">
        <v>66</v>
      </c>
      <c r="D221" s="1512">
        <v>2</v>
      </c>
      <c r="E221" s="1260"/>
      <c r="F221" s="1261">
        <f>(D221*E221)</f>
        <v>0</v>
      </c>
    </row>
    <row r="222" spans="1:6" s="311" customFormat="1">
      <c r="A222" s="352" t="s">
        <v>585</v>
      </c>
      <c r="B222" s="308" t="s">
        <v>2973</v>
      </c>
      <c r="C222" s="310" t="s">
        <v>66</v>
      </c>
      <c r="D222" s="1512">
        <v>60</v>
      </c>
      <c r="E222" s="1260"/>
      <c r="F222" s="1261">
        <f>(D222*E222)</f>
        <v>0</v>
      </c>
    </row>
    <row r="223" spans="1:6" s="311" customFormat="1">
      <c r="A223" s="352" t="s">
        <v>585</v>
      </c>
      <c r="B223" s="308" t="s">
        <v>3384</v>
      </c>
      <c r="C223" s="310" t="s">
        <v>66</v>
      </c>
      <c r="D223" s="1512">
        <v>2</v>
      </c>
      <c r="E223" s="1260"/>
      <c r="F223" s="1261">
        <f>(D223*E223)</f>
        <v>0</v>
      </c>
    </row>
    <row r="224" spans="1:6">
      <c r="A224" s="485"/>
      <c r="B224" s="486"/>
      <c r="C224" s="488"/>
      <c r="D224" s="1558"/>
      <c r="E224" s="1265"/>
      <c r="F224" s="1265"/>
    </row>
    <row r="225" spans="1:6" s="311" customFormat="1" ht="63.5">
      <c r="A225" s="318">
        <v>26</v>
      </c>
      <c r="B225" s="357" t="s">
        <v>2976</v>
      </c>
      <c r="C225" s="310" t="s">
        <v>66</v>
      </c>
      <c r="D225" s="1512">
        <v>10</v>
      </c>
      <c r="E225" s="1260"/>
      <c r="F225" s="1261">
        <f>(D225*E225)</f>
        <v>0</v>
      </c>
    </row>
    <row r="226" spans="1:6">
      <c r="A226" s="485"/>
      <c r="B226" s="486"/>
      <c r="C226" s="481"/>
      <c r="D226" s="1557"/>
    </row>
    <row r="227" spans="1:6" s="311" customFormat="1" ht="26.5" thickBot="1">
      <c r="A227" s="318"/>
      <c r="B227" s="1003" t="s">
        <v>2977</v>
      </c>
      <c r="C227" s="349"/>
      <c r="D227" s="1523"/>
      <c r="E227" s="1227"/>
      <c r="F227" s="1231">
        <f>SUM(F116:F226)</f>
        <v>0</v>
      </c>
    </row>
    <row r="228" spans="1:6" s="311" customFormat="1" ht="13.5" thickTop="1">
      <c r="A228" s="318"/>
      <c r="B228" s="366"/>
      <c r="C228" s="349"/>
      <c r="D228" s="1523"/>
      <c r="E228" s="1227"/>
      <c r="F228" s="1227"/>
    </row>
    <row r="229" spans="1:6">
      <c r="A229" s="493"/>
      <c r="B229" s="466"/>
      <c r="C229" s="481"/>
      <c r="D229" s="1557"/>
      <c r="F229" s="1255"/>
    </row>
    <row r="230" spans="1:6" s="341" customFormat="1" ht="26">
      <c r="A230" s="348" t="s">
        <v>2978</v>
      </c>
      <c r="B230" s="1000" t="s">
        <v>2979</v>
      </c>
      <c r="C230" s="998"/>
      <c r="D230" s="1521"/>
      <c r="E230" s="1225"/>
      <c r="F230" s="1225"/>
    </row>
    <row r="231" spans="1:6">
      <c r="C231" s="481"/>
      <c r="D231" s="1557"/>
      <c r="E231" s="1266"/>
      <c r="F231" s="1266"/>
    </row>
    <row r="232" spans="1:6" s="311" customFormat="1" ht="91">
      <c r="A232" s="318"/>
      <c r="B232" s="309" t="s">
        <v>2980</v>
      </c>
      <c r="C232" s="349"/>
      <c r="D232" s="1523"/>
      <c r="E232" s="1227"/>
      <c r="F232" s="1227"/>
    </row>
    <row r="233" spans="1:6" s="311" customFormat="1">
      <c r="A233" s="318"/>
      <c r="B233" s="353"/>
      <c r="C233" s="310"/>
      <c r="D233" s="1512"/>
      <c r="E233" s="1218"/>
      <c r="F233" s="1218"/>
    </row>
    <row r="234" spans="1:6" s="311" customFormat="1" ht="39">
      <c r="A234" s="318">
        <v>1</v>
      </c>
      <c r="B234" s="353" t="s">
        <v>2981</v>
      </c>
      <c r="C234" s="310"/>
      <c r="D234" s="1512"/>
      <c r="E234" s="1218"/>
      <c r="F234" s="1218"/>
    </row>
    <row r="235" spans="1:6" s="311" customFormat="1" ht="39">
      <c r="A235" s="318"/>
      <c r="B235" s="353" t="s">
        <v>2982</v>
      </c>
      <c r="C235" s="310"/>
      <c r="D235" s="1512"/>
      <c r="E235" s="1218"/>
      <c r="F235" s="1218"/>
    </row>
    <row r="236" spans="1:6" s="311" customFormat="1" ht="52">
      <c r="A236" s="318"/>
      <c r="B236" s="353" t="s">
        <v>2983</v>
      </c>
      <c r="C236" s="310"/>
      <c r="D236" s="1512"/>
      <c r="E236" s="1218"/>
      <c r="F236" s="1218"/>
    </row>
    <row r="237" spans="1:6" s="311" customFormat="1" ht="26">
      <c r="A237" s="318"/>
      <c r="B237" s="353" t="s">
        <v>2984</v>
      </c>
      <c r="C237" s="310"/>
      <c r="D237" s="1512"/>
      <c r="E237" s="1218"/>
      <c r="F237" s="1218"/>
    </row>
    <row r="238" spans="1:6" s="311" customFormat="1">
      <c r="A238" s="352" t="s">
        <v>585</v>
      </c>
      <c r="B238" s="308" t="s">
        <v>2890</v>
      </c>
      <c r="C238" s="310" t="s">
        <v>1434</v>
      </c>
      <c r="D238" s="1512">
        <v>1100</v>
      </c>
      <c r="E238" s="1260"/>
      <c r="F238" s="1261">
        <f>(D238*E238)</f>
        <v>0</v>
      </c>
    </row>
    <row r="239" spans="1:6" s="311" customFormat="1">
      <c r="A239" s="352" t="s">
        <v>585</v>
      </c>
      <c r="B239" s="308" t="s">
        <v>2893</v>
      </c>
      <c r="C239" s="310" t="s">
        <v>1434</v>
      </c>
      <c r="D239" s="1512">
        <v>810</v>
      </c>
      <c r="E239" s="1260"/>
      <c r="F239" s="1261">
        <f>(D239*E239)</f>
        <v>0</v>
      </c>
    </row>
    <row r="240" spans="1:6" s="311" customFormat="1">
      <c r="A240" s="352" t="s">
        <v>585</v>
      </c>
      <c r="B240" s="308" t="s">
        <v>2894</v>
      </c>
      <c r="C240" s="310" t="s">
        <v>1434</v>
      </c>
      <c r="D240" s="1512">
        <v>100</v>
      </c>
      <c r="E240" s="1260"/>
      <c r="F240" s="1261">
        <f>(D240*E240)</f>
        <v>0</v>
      </c>
    </row>
    <row r="241" spans="1:6" s="311" customFormat="1">
      <c r="A241" s="352" t="s">
        <v>585</v>
      </c>
      <c r="B241" s="308" t="s">
        <v>2986</v>
      </c>
      <c r="C241" s="310" t="s">
        <v>1434</v>
      </c>
      <c r="D241" s="1512">
        <v>40</v>
      </c>
      <c r="E241" s="1260"/>
      <c r="F241" s="1261">
        <f>(D241*E241)</f>
        <v>0</v>
      </c>
    </row>
    <row r="242" spans="1:6" s="311" customFormat="1">
      <c r="A242" s="352" t="s">
        <v>585</v>
      </c>
      <c r="B242" s="308" t="s">
        <v>2987</v>
      </c>
      <c r="C242" s="310" t="s">
        <v>1434</v>
      </c>
      <c r="D242" s="1512">
        <v>50</v>
      </c>
      <c r="E242" s="1260"/>
      <c r="F242" s="1261">
        <f>(D242*E242)</f>
        <v>0</v>
      </c>
    </row>
    <row r="243" spans="1:6" s="311" customFormat="1">
      <c r="A243" s="318"/>
      <c r="B243" s="308"/>
      <c r="C243" s="310"/>
      <c r="D243" s="1512"/>
      <c r="E243" s="1261"/>
      <c r="F243" s="1261"/>
    </row>
    <row r="244" spans="1:6" s="311" customFormat="1">
      <c r="A244" s="318">
        <v>2</v>
      </c>
      <c r="B244" s="353" t="s">
        <v>2901</v>
      </c>
      <c r="C244" s="310"/>
      <c r="D244" s="1512"/>
      <c r="E244" s="1218"/>
      <c r="F244" s="1218"/>
    </row>
    <row r="245" spans="1:6" s="311" customFormat="1" ht="41">
      <c r="A245" s="318"/>
      <c r="B245" s="309" t="s">
        <v>2902</v>
      </c>
      <c r="C245" s="310"/>
      <c r="D245" s="1512"/>
      <c r="E245" s="1218"/>
      <c r="F245" s="1218"/>
    </row>
    <row r="246" spans="1:6" s="311" customFormat="1">
      <c r="A246" s="352" t="s">
        <v>585</v>
      </c>
      <c r="B246" s="308" t="s">
        <v>2903</v>
      </c>
      <c r="C246" s="310" t="s">
        <v>1434</v>
      </c>
      <c r="D246" s="1512">
        <v>110</v>
      </c>
      <c r="E246" s="1260"/>
      <c r="F246" s="1261">
        <f>(D246*E246)</f>
        <v>0</v>
      </c>
    </row>
    <row r="247" spans="1:6" s="311" customFormat="1">
      <c r="A247" s="352" t="s">
        <v>585</v>
      </c>
      <c r="B247" s="308" t="s">
        <v>2904</v>
      </c>
      <c r="C247" s="310" t="s">
        <v>1434</v>
      </c>
      <c r="D247" s="1512">
        <v>80</v>
      </c>
      <c r="E247" s="1260"/>
      <c r="F247" s="1261">
        <f>(D247*E247)</f>
        <v>0</v>
      </c>
    </row>
    <row r="248" spans="1:6" s="311" customFormat="1">
      <c r="A248" s="352" t="s">
        <v>585</v>
      </c>
      <c r="B248" s="308" t="s">
        <v>2905</v>
      </c>
      <c r="C248" s="310" t="s">
        <v>1434</v>
      </c>
      <c r="D248" s="1512">
        <v>30</v>
      </c>
      <c r="E248" s="1260"/>
      <c r="F248" s="1261">
        <f>(D248*E248)</f>
        <v>0</v>
      </c>
    </row>
    <row r="249" spans="1:6" s="311" customFormat="1">
      <c r="A249" s="352" t="s">
        <v>585</v>
      </c>
      <c r="B249" s="308" t="s">
        <v>2906</v>
      </c>
      <c r="C249" s="310" t="s">
        <v>1434</v>
      </c>
      <c r="D249" s="1512">
        <v>30</v>
      </c>
      <c r="E249" s="1260"/>
      <c r="F249" s="1261">
        <f>(D249*E249)</f>
        <v>0</v>
      </c>
    </row>
    <row r="250" spans="1:6" s="311" customFormat="1">
      <c r="A250" s="352" t="s">
        <v>585</v>
      </c>
      <c r="B250" s="308" t="s">
        <v>2907</v>
      </c>
      <c r="C250" s="310" t="s">
        <v>1434</v>
      </c>
      <c r="D250" s="1512">
        <v>20</v>
      </c>
      <c r="E250" s="1260"/>
      <c r="F250" s="1261">
        <f>(D250*E250)</f>
        <v>0</v>
      </c>
    </row>
    <row r="251" spans="1:6">
      <c r="B251" s="486"/>
      <c r="C251" s="481"/>
      <c r="D251" s="1557"/>
    </row>
    <row r="252" spans="1:6" s="311" customFormat="1">
      <c r="A252" s="318">
        <v>3</v>
      </c>
      <c r="B252" s="353" t="s">
        <v>2908</v>
      </c>
      <c r="C252" s="310"/>
      <c r="D252" s="1512"/>
      <c r="E252" s="1218"/>
      <c r="F252" s="1218"/>
    </row>
    <row r="253" spans="1:6" s="311" customFormat="1" ht="26">
      <c r="A253" s="318"/>
      <c r="B253" s="309" t="s">
        <v>2909</v>
      </c>
      <c r="C253" s="310"/>
      <c r="D253" s="1512"/>
      <c r="E253" s="1218"/>
      <c r="F253" s="1218"/>
    </row>
    <row r="254" spans="1:6" s="311" customFormat="1">
      <c r="A254" s="352" t="s">
        <v>585</v>
      </c>
      <c r="B254" s="308" t="s">
        <v>2988</v>
      </c>
      <c r="C254" s="310" t="s">
        <v>1434</v>
      </c>
      <c r="D254" s="1512">
        <v>90</v>
      </c>
      <c r="E254" s="1260"/>
      <c r="F254" s="1261">
        <f>(D254*E254)</f>
        <v>0</v>
      </c>
    </row>
    <row r="255" spans="1:6" s="311" customFormat="1">
      <c r="A255" s="352" t="s">
        <v>585</v>
      </c>
      <c r="B255" s="308" t="s">
        <v>2914</v>
      </c>
      <c r="C255" s="310" t="s">
        <v>1434</v>
      </c>
      <c r="D255" s="1512">
        <v>110</v>
      </c>
      <c r="E255" s="1260"/>
      <c r="F255" s="1261">
        <f>(D255*E255)</f>
        <v>0</v>
      </c>
    </row>
    <row r="256" spans="1:6">
      <c r="A256" s="493"/>
      <c r="B256" s="486"/>
      <c r="C256" s="481"/>
      <c r="D256" s="1557"/>
    </row>
    <row r="257" spans="1:6" s="311" customFormat="1" ht="26">
      <c r="A257" s="318">
        <v>4</v>
      </c>
      <c r="B257" s="357" t="s">
        <v>2989</v>
      </c>
      <c r="C257" s="310" t="s">
        <v>66</v>
      </c>
      <c r="D257" s="1512">
        <v>30</v>
      </c>
      <c r="E257" s="1260"/>
      <c r="F257" s="1261">
        <f>(D257*E257)</f>
        <v>0</v>
      </c>
    </row>
    <row r="258" spans="1:6" s="311" customFormat="1">
      <c r="A258" s="318"/>
      <c r="B258" s="357"/>
      <c r="C258" s="310"/>
      <c r="D258" s="1512"/>
      <c r="E258" s="1261"/>
      <c r="F258" s="1261"/>
    </row>
    <row r="259" spans="1:6" s="311" customFormat="1" ht="26">
      <c r="A259" s="318">
        <v>5</v>
      </c>
      <c r="B259" s="357" t="s">
        <v>3385</v>
      </c>
      <c r="C259" s="310" t="s">
        <v>66</v>
      </c>
      <c r="D259" s="1512">
        <v>1</v>
      </c>
      <c r="E259" s="1260"/>
      <c r="F259" s="1261">
        <f>(D259*E259)</f>
        <v>0</v>
      </c>
    </row>
    <row r="260" spans="1:6">
      <c r="A260" s="495"/>
      <c r="B260" s="486"/>
      <c r="C260" s="481"/>
      <c r="D260" s="1557"/>
    </row>
    <row r="261" spans="1:6" s="311" customFormat="1" ht="26">
      <c r="A261" s="318">
        <v>6</v>
      </c>
      <c r="B261" s="353" t="s">
        <v>2990</v>
      </c>
      <c r="C261" s="310"/>
      <c r="D261" s="1512"/>
      <c r="E261" s="1218"/>
      <c r="F261" s="1218"/>
    </row>
    <row r="262" spans="1:6" s="311" customFormat="1">
      <c r="A262" s="352" t="s">
        <v>585</v>
      </c>
      <c r="B262" s="308" t="s">
        <v>2991</v>
      </c>
      <c r="C262" s="310" t="s">
        <v>66</v>
      </c>
      <c r="D262" s="1512">
        <v>22</v>
      </c>
      <c r="E262" s="1260"/>
      <c r="F262" s="1261">
        <f t="shared" ref="F262:F269" si="2">(D262*E262)</f>
        <v>0</v>
      </c>
    </row>
    <row r="263" spans="1:6" s="311" customFormat="1">
      <c r="A263" s="352" t="s">
        <v>585</v>
      </c>
      <c r="B263" s="308" t="s">
        <v>2992</v>
      </c>
      <c r="C263" s="310" t="s">
        <v>66</v>
      </c>
      <c r="D263" s="1512">
        <v>3</v>
      </c>
      <c r="E263" s="1260"/>
      <c r="F263" s="1261">
        <f t="shared" si="2"/>
        <v>0</v>
      </c>
    </row>
    <row r="264" spans="1:6" s="311" customFormat="1">
      <c r="A264" s="352" t="s">
        <v>585</v>
      </c>
      <c r="B264" s="308" t="s">
        <v>2993</v>
      </c>
      <c r="C264" s="310" t="s">
        <v>66</v>
      </c>
      <c r="D264" s="1512">
        <v>4</v>
      </c>
      <c r="E264" s="1260"/>
      <c r="F264" s="1261">
        <f t="shared" si="2"/>
        <v>0</v>
      </c>
    </row>
    <row r="265" spans="1:6" s="311" customFormat="1">
      <c r="A265" s="352" t="s">
        <v>585</v>
      </c>
      <c r="B265" s="308" t="s">
        <v>2994</v>
      </c>
      <c r="C265" s="310" t="s">
        <v>66</v>
      </c>
      <c r="D265" s="1512">
        <v>50</v>
      </c>
      <c r="E265" s="1260"/>
      <c r="F265" s="1261">
        <f t="shared" si="2"/>
        <v>0</v>
      </c>
    </row>
    <row r="266" spans="1:6" s="311" customFormat="1">
      <c r="A266" s="352" t="s">
        <v>585</v>
      </c>
      <c r="B266" s="308" t="s">
        <v>2995</v>
      </c>
      <c r="C266" s="310" t="s">
        <v>66</v>
      </c>
      <c r="D266" s="1512">
        <v>32</v>
      </c>
      <c r="E266" s="1260"/>
      <c r="F266" s="1261">
        <f t="shared" si="2"/>
        <v>0</v>
      </c>
    </row>
    <row r="267" spans="1:6" s="311" customFormat="1">
      <c r="A267" s="352" t="s">
        <v>585</v>
      </c>
      <c r="B267" s="308" t="s">
        <v>2996</v>
      </c>
      <c r="C267" s="310" t="s">
        <v>66</v>
      </c>
      <c r="D267" s="1512">
        <v>4</v>
      </c>
      <c r="E267" s="1260"/>
      <c r="F267" s="1261">
        <f t="shared" si="2"/>
        <v>0</v>
      </c>
    </row>
    <row r="268" spans="1:6" s="311" customFormat="1">
      <c r="A268" s="352" t="s">
        <v>585</v>
      </c>
      <c r="B268" s="308" t="s">
        <v>2997</v>
      </c>
      <c r="C268" s="310" t="s">
        <v>66</v>
      </c>
      <c r="D268" s="1512">
        <v>3</v>
      </c>
      <c r="E268" s="1260"/>
      <c r="F268" s="1261">
        <f t="shared" si="2"/>
        <v>0</v>
      </c>
    </row>
    <row r="269" spans="1:6" s="311" customFormat="1">
      <c r="A269" s="352" t="s">
        <v>585</v>
      </c>
      <c r="B269" s="308" t="s">
        <v>3386</v>
      </c>
      <c r="C269" s="310" t="s">
        <v>66</v>
      </c>
      <c r="D269" s="1512">
        <v>1</v>
      </c>
      <c r="E269" s="1260"/>
      <c r="F269" s="1261">
        <f t="shared" si="2"/>
        <v>0</v>
      </c>
    </row>
    <row r="270" spans="1:6" s="311" customFormat="1">
      <c r="A270" s="352" t="s">
        <v>585</v>
      </c>
      <c r="B270" s="308" t="s">
        <v>2998</v>
      </c>
      <c r="D270" s="1525"/>
      <c r="E270" s="1232"/>
      <c r="F270" s="1232"/>
    </row>
    <row r="271" spans="1:6" s="311" customFormat="1">
      <c r="A271" s="352"/>
      <c r="B271" s="308" t="s">
        <v>2999</v>
      </c>
      <c r="C271" s="310" t="s">
        <v>66</v>
      </c>
      <c r="D271" s="1512">
        <v>1</v>
      </c>
      <c r="E271" s="1260"/>
      <c r="F271" s="1261">
        <f>(D271*E271)</f>
        <v>0</v>
      </c>
    </row>
    <row r="272" spans="1:6" s="311" customFormat="1">
      <c r="A272" s="352" t="s">
        <v>585</v>
      </c>
      <c r="B272" s="308" t="s">
        <v>3002</v>
      </c>
      <c r="D272" s="1525"/>
      <c r="E272" s="1232"/>
      <c r="F272" s="1232"/>
    </row>
    <row r="273" spans="1:6" s="311" customFormat="1">
      <c r="A273" s="318"/>
      <c r="B273" s="308" t="s">
        <v>3000</v>
      </c>
      <c r="C273" s="310" t="s">
        <v>66</v>
      </c>
      <c r="D273" s="1512">
        <v>2</v>
      </c>
      <c r="E273" s="1260"/>
      <c r="F273" s="1261">
        <f>(D273*E273)</f>
        <v>0</v>
      </c>
    </row>
    <row r="274" spans="1:6" s="311" customFormat="1">
      <c r="A274" s="318"/>
      <c r="B274" s="308" t="s">
        <v>3004</v>
      </c>
      <c r="C274" s="310" t="s">
        <v>66</v>
      </c>
      <c r="D274" s="1512">
        <v>2</v>
      </c>
      <c r="E274" s="1260"/>
      <c r="F274" s="1261">
        <f>(D274*E274)</f>
        <v>0</v>
      </c>
    </row>
    <row r="275" spans="1:6" s="311" customFormat="1">
      <c r="A275" s="318"/>
      <c r="B275" s="308"/>
      <c r="C275" s="310"/>
      <c r="D275" s="1512"/>
      <c r="E275" s="1261"/>
      <c r="F275" s="1261"/>
    </row>
    <row r="276" spans="1:6" ht="78">
      <c r="A276" s="318">
        <v>7</v>
      </c>
      <c r="B276" s="469" t="s">
        <v>3387</v>
      </c>
      <c r="C276" s="488" t="s">
        <v>2873</v>
      </c>
      <c r="D276" s="1558">
        <v>1</v>
      </c>
    </row>
    <row r="277" spans="1:6">
      <c r="A277" s="352" t="s">
        <v>585</v>
      </c>
      <c r="B277" s="353" t="s">
        <v>3388</v>
      </c>
      <c r="C277" s="310" t="s">
        <v>66</v>
      </c>
      <c r="D277" s="1512">
        <v>1</v>
      </c>
      <c r="E277" s="1235"/>
      <c r="F277" s="1235"/>
    </row>
    <row r="278" spans="1:6" s="311" customFormat="1" ht="39">
      <c r="A278" s="352" t="s">
        <v>585</v>
      </c>
      <c r="B278" s="486" t="s">
        <v>3008</v>
      </c>
      <c r="C278" s="310"/>
      <c r="D278" s="1512"/>
      <c r="E278" s="1218"/>
      <c r="F278" s="1218"/>
    </row>
    <row r="279" spans="1:6" s="311" customFormat="1">
      <c r="A279" s="352"/>
      <c r="B279" s="357" t="s">
        <v>3389</v>
      </c>
      <c r="C279" s="310" t="s">
        <v>66</v>
      </c>
      <c r="D279" s="1512">
        <v>1</v>
      </c>
      <c r="E279" s="1218"/>
      <c r="F279" s="1218"/>
    </row>
    <row r="280" spans="1:6" s="311" customFormat="1">
      <c r="A280" s="352" t="s">
        <v>585</v>
      </c>
      <c r="B280" s="353" t="s">
        <v>3010</v>
      </c>
      <c r="C280" s="310" t="s">
        <v>66</v>
      </c>
      <c r="D280" s="1512">
        <v>1</v>
      </c>
      <c r="E280" s="1218"/>
      <c r="F280" s="1218"/>
    </row>
    <row r="281" spans="1:6">
      <c r="A281" s="352" t="s">
        <v>585</v>
      </c>
      <c r="B281" s="496" t="s">
        <v>3027</v>
      </c>
      <c r="C281" s="481" t="s">
        <v>66</v>
      </c>
      <c r="D281" s="1557">
        <v>1</v>
      </c>
      <c r="E281" s="1235"/>
      <c r="F281" s="1235"/>
    </row>
    <row r="282" spans="1:6">
      <c r="A282" s="352" t="s">
        <v>585</v>
      </c>
      <c r="B282" s="496" t="s">
        <v>3028</v>
      </c>
      <c r="C282" s="481" t="s">
        <v>66</v>
      </c>
      <c r="D282" s="1557">
        <v>1</v>
      </c>
      <c r="E282" s="1235"/>
      <c r="F282" s="1235"/>
    </row>
    <row r="283" spans="1:6" ht="26">
      <c r="A283" s="352" t="s">
        <v>585</v>
      </c>
      <c r="B283" s="353" t="s">
        <v>3029</v>
      </c>
      <c r="C283" s="310" t="s">
        <v>66</v>
      </c>
      <c r="D283" s="1512">
        <v>5</v>
      </c>
      <c r="E283" s="1235"/>
      <c r="F283" s="1235"/>
    </row>
    <row r="284" spans="1:6">
      <c r="A284" s="352" t="s">
        <v>585</v>
      </c>
      <c r="B284" s="353" t="s">
        <v>3189</v>
      </c>
      <c r="C284" s="310" t="s">
        <v>66</v>
      </c>
      <c r="D284" s="1512">
        <v>1</v>
      </c>
      <c r="E284" s="1235"/>
      <c r="F284" s="1235"/>
    </row>
    <row r="285" spans="1:6">
      <c r="A285" s="352" t="s">
        <v>585</v>
      </c>
      <c r="B285" s="463" t="s">
        <v>3018</v>
      </c>
      <c r="C285" s="481" t="s">
        <v>66</v>
      </c>
      <c r="D285" s="1557">
        <v>4</v>
      </c>
      <c r="E285" s="1235"/>
      <c r="F285" s="1235"/>
    </row>
    <row r="286" spans="1:6">
      <c r="A286" s="352" t="s">
        <v>585</v>
      </c>
      <c r="B286" s="486" t="s">
        <v>3030</v>
      </c>
      <c r="C286" s="481" t="s">
        <v>2873</v>
      </c>
      <c r="D286" s="1557">
        <v>1</v>
      </c>
      <c r="E286" s="1264"/>
    </row>
    <row r="287" spans="1:6">
      <c r="A287" s="352" t="s">
        <v>585</v>
      </c>
      <c r="B287" s="497" t="s">
        <v>3020</v>
      </c>
      <c r="C287" s="498" t="s">
        <v>2873</v>
      </c>
      <c r="D287" s="1562">
        <v>1</v>
      </c>
    </row>
    <row r="288" spans="1:6">
      <c r="A288" s="485"/>
      <c r="B288" s="499" t="s">
        <v>3021</v>
      </c>
      <c r="C288" s="500" t="s">
        <v>3022</v>
      </c>
      <c r="D288" s="1559">
        <v>1</v>
      </c>
      <c r="E288" s="1260"/>
      <c r="F288" s="1235">
        <f>(D288*E288)</f>
        <v>0</v>
      </c>
    </row>
    <row r="289" spans="1:6">
      <c r="A289" s="485"/>
      <c r="B289" s="357"/>
      <c r="C289" s="481"/>
      <c r="D289" s="1557"/>
    </row>
    <row r="290" spans="1:6" s="311" customFormat="1" ht="26.5" thickBot="1">
      <c r="A290" s="318"/>
      <c r="B290" s="1003" t="s">
        <v>3032</v>
      </c>
      <c r="C290" s="349"/>
      <c r="D290" s="1523"/>
      <c r="E290" s="1227"/>
      <c r="F290" s="1231">
        <f>SUM(F231:F289)</f>
        <v>0</v>
      </c>
    </row>
    <row r="291" spans="1:6" ht="13.5" thickTop="1">
      <c r="A291" s="485"/>
      <c r="B291" s="486"/>
      <c r="C291" s="481"/>
      <c r="D291" s="1557"/>
    </row>
    <row r="292" spans="1:6">
      <c r="A292" s="485"/>
      <c r="B292" s="486"/>
      <c r="C292" s="481"/>
      <c r="D292" s="1557"/>
    </row>
    <row r="293" spans="1:6" s="341" customFormat="1">
      <c r="A293" s="348" t="s">
        <v>3033</v>
      </c>
      <c r="B293" s="1000" t="s">
        <v>3034</v>
      </c>
      <c r="C293" s="998"/>
      <c r="D293" s="1521"/>
      <c r="E293" s="1225"/>
      <c r="F293" s="1225"/>
    </row>
    <row r="294" spans="1:6" s="311" customFormat="1" ht="39">
      <c r="A294" s="346"/>
      <c r="B294" s="1423" t="s">
        <v>6047</v>
      </c>
      <c r="C294" s="349"/>
      <c r="D294" s="1523"/>
      <c r="E294" s="1227"/>
      <c r="F294" s="1227"/>
    </row>
    <row r="295" spans="1:6" s="311" customFormat="1">
      <c r="A295" s="377" t="s">
        <v>2100</v>
      </c>
      <c r="B295" s="378" t="s">
        <v>3035</v>
      </c>
      <c r="C295" s="378"/>
      <c r="D295" s="1532"/>
      <c r="E295" s="1237"/>
      <c r="F295" s="1225"/>
    </row>
    <row r="296" spans="1:6" s="311" customFormat="1">
      <c r="A296" s="501"/>
      <c r="B296" s="380"/>
      <c r="C296" s="381"/>
      <c r="D296" s="395"/>
      <c r="E296" s="502"/>
      <c r="F296" s="502"/>
    </row>
    <row r="297" spans="1:6" s="311" customFormat="1" ht="117">
      <c r="A297" s="318">
        <v>1</v>
      </c>
      <c r="B297" s="383" t="s">
        <v>3390</v>
      </c>
      <c r="C297" s="387" t="s">
        <v>2873</v>
      </c>
      <c r="D297" s="1533">
        <v>1</v>
      </c>
      <c r="E297" s="1260"/>
      <c r="F297" s="1261">
        <f>D297*E297</f>
        <v>0</v>
      </c>
    </row>
    <row r="298" spans="1:6" s="311" customFormat="1">
      <c r="A298" s="383"/>
      <c r="B298" s="383"/>
      <c r="C298" s="387"/>
      <c r="D298" s="1533"/>
      <c r="E298" s="502"/>
      <c r="F298" s="1261"/>
    </row>
    <row r="299" spans="1:6" s="311" customFormat="1">
      <c r="A299" s="377" t="s">
        <v>2114</v>
      </c>
      <c r="B299" s="378" t="s">
        <v>3072</v>
      </c>
      <c r="C299" s="378"/>
      <c r="D299" s="1532"/>
      <c r="E299" s="1237"/>
      <c r="F299" s="1225"/>
    </row>
    <row r="300" spans="1:6" s="311" customFormat="1">
      <c r="A300" s="405"/>
      <c r="B300" s="406"/>
      <c r="C300" s="405"/>
      <c r="D300" s="1536"/>
      <c r="E300" s="1239"/>
      <c r="F300" s="1239"/>
    </row>
    <row r="301" spans="1:6" s="311" customFormat="1">
      <c r="A301" s="501"/>
      <c r="B301" s="503" t="s">
        <v>3063</v>
      </c>
      <c r="C301" s="381"/>
      <c r="D301" s="395"/>
      <c r="E301" s="504"/>
      <c r="F301" s="504"/>
    </row>
    <row r="302" spans="1:6" s="311" customFormat="1">
      <c r="A302" s="501" t="s">
        <v>3037</v>
      </c>
      <c r="B302" s="392"/>
      <c r="C302" s="381"/>
      <c r="D302" s="395"/>
      <c r="E302" s="504"/>
      <c r="F302" s="504"/>
    </row>
    <row r="303" spans="1:6" s="311" customFormat="1" ht="104">
      <c r="A303" s="318">
        <v>1</v>
      </c>
      <c r="B303" s="384" t="s">
        <v>3073</v>
      </c>
      <c r="C303" s="383"/>
      <c r="D303" s="1537"/>
      <c r="E303" s="1240"/>
      <c r="F303" s="1240"/>
    </row>
    <row r="304" spans="1:6" s="311" customFormat="1">
      <c r="A304" s="501"/>
      <c r="B304" s="383" t="s">
        <v>3074</v>
      </c>
      <c r="C304" s="387" t="s">
        <v>66</v>
      </c>
      <c r="D304" s="1533">
        <v>5</v>
      </c>
      <c r="E304" s="1260"/>
      <c r="F304" s="1261">
        <f>D304*E304</f>
        <v>0</v>
      </c>
    </row>
    <row r="305" spans="1:6" s="311" customFormat="1">
      <c r="A305" s="501"/>
      <c r="B305" s="398"/>
      <c r="C305" s="399"/>
      <c r="D305" s="1535"/>
      <c r="E305" s="505"/>
      <c r="F305" s="505"/>
    </row>
    <row r="306" spans="1:6" s="311" customFormat="1" ht="65">
      <c r="A306" s="318">
        <v>2</v>
      </c>
      <c r="B306" s="383" t="s">
        <v>3075</v>
      </c>
      <c r="C306" s="383"/>
      <c r="D306" s="1537"/>
      <c r="E306" s="1240"/>
      <c r="F306" s="1240"/>
    </row>
    <row r="307" spans="1:6" s="311" customFormat="1">
      <c r="A307" s="501"/>
      <c r="B307" s="383" t="s">
        <v>3076</v>
      </c>
      <c r="C307" s="387" t="s">
        <v>66</v>
      </c>
      <c r="D307" s="1533">
        <v>3</v>
      </c>
      <c r="E307" s="1260"/>
      <c r="F307" s="1261">
        <f>D307*E307</f>
        <v>0</v>
      </c>
    </row>
    <row r="308" spans="1:6" s="311" customFormat="1">
      <c r="A308" s="501"/>
      <c r="B308" s="394"/>
      <c r="C308" s="381"/>
      <c r="D308" s="395"/>
      <c r="E308" s="502"/>
      <c r="F308" s="502"/>
    </row>
    <row r="309" spans="1:6" s="311" customFormat="1">
      <c r="A309" s="318">
        <v>3</v>
      </c>
      <c r="B309" s="383" t="s">
        <v>3079</v>
      </c>
      <c r="C309" s="383"/>
      <c r="D309" s="1537"/>
      <c r="E309" s="1240"/>
      <c r="F309" s="1240"/>
    </row>
    <row r="310" spans="1:6" s="311" customFormat="1">
      <c r="A310" s="501"/>
      <c r="B310" s="383" t="s">
        <v>3080</v>
      </c>
      <c r="C310" s="387" t="s">
        <v>66</v>
      </c>
      <c r="D310" s="1533">
        <v>4</v>
      </c>
      <c r="E310" s="1260"/>
      <c r="F310" s="1261">
        <f>D310*E310</f>
        <v>0</v>
      </c>
    </row>
    <row r="311" spans="1:6" s="311" customFormat="1">
      <c r="A311" s="501"/>
      <c r="B311" s="394"/>
      <c r="C311" s="381"/>
      <c r="D311" s="395"/>
      <c r="E311" s="502"/>
      <c r="F311" s="502"/>
    </row>
    <row r="312" spans="1:6" s="311" customFormat="1" ht="117">
      <c r="A312" s="318">
        <v>4</v>
      </c>
      <c r="B312" s="383" t="s">
        <v>3081</v>
      </c>
      <c r="C312" s="383"/>
      <c r="D312" s="1537"/>
      <c r="E312" s="1240"/>
      <c r="F312" s="1240"/>
    </row>
    <row r="313" spans="1:6" s="311" customFormat="1" ht="26">
      <c r="A313" s="501"/>
      <c r="B313" s="383" t="s">
        <v>3082</v>
      </c>
      <c r="C313" s="387" t="s">
        <v>66</v>
      </c>
      <c r="D313" s="1533">
        <v>20</v>
      </c>
      <c r="E313" s="1260"/>
      <c r="F313" s="1261">
        <f>D313*E313</f>
        <v>0</v>
      </c>
    </row>
    <row r="314" spans="1:6" s="311" customFormat="1">
      <c r="A314" s="501"/>
      <c r="B314" s="400"/>
      <c r="C314" s="399"/>
      <c r="D314" s="1535"/>
      <c r="E314" s="505"/>
      <c r="F314" s="505"/>
    </row>
    <row r="315" spans="1:6" s="311" customFormat="1" ht="39">
      <c r="A315" s="318">
        <v>5</v>
      </c>
      <c r="B315" s="383" t="s">
        <v>3083</v>
      </c>
      <c r="C315" s="383"/>
      <c r="D315" s="1537"/>
      <c r="E315" s="1240"/>
      <c r="F315" s="1240"/>
    </row>
    <row r="316" spans="1:6" s="311" customFormat="1" ht="26">
      <c r="A316" s="501"/>
      <c r="B316" s="383" t="s">
        <v>3084</v>
      </c>
      <c r="C316" s="387" t="s">
        <v>66</v>
      </c>
      <c r="D316" s="1533">
        <v>12</v>
      </c>
      <c r="E316" s="1260"/>
      <c r="F316" s="1261">
        <f>D316*E316</f>
        <v>0</v>
      </c>
    </row>
    <row r="317" spans="1:6" s="311" customFormat="1">
      <c r="A317" s="501"/>
      <c r="B317" s="400"/>
      <c r="C317" s="399"/>
      <c r="D317" s="1535"/>
      <c r="E317" s="505"/>
      <c r="F317" s="505"/>
    </row>
    <row r="318" spans="1:6" s="311" customFormat="1">
      <c r="A318" s="318">
        <v>6</v>
      </c>
      <c r="B318" s="383" t="s">
        <v>3085</v>
      </c>
      <c r="C318" s="383"/>
      <c r="D318" s="1537"/>
      <c r="E318" s="1240"/>
      <c r="F318" s="1240"/>
    </row>
    <row r="319" spans="1:6" s="311" customFormat="1">
      <c r="A319" s="501"/>
      <c r="B319" s="383" t="s">
        <v>3086</v>
      </c>
      <c r="C319" s="387" t="s">
        <v>66</v>
      </c>
      <c r="D319" s="1533">
        <v>39</v>
      </c>
      <c r="E319" s="1260"/>
      <c r="F319" s="1261">
        <f>D319*E319</f>
        <v>0</v>
      </c>
    </row>
    <row r="320" spans="1:6" s="311" customFormat="1">
      <c r="A320" s="501"/>
      <c r="B320" s="407"/>
      <c r="C320" s="408"/>
      <c r="D320" s="1538"/>
      <c r="E320" s="506"/>
      <c r="F320" s="506"/>
    </row>
    <row r="321" spans="1:6" s="311" customFormat="1" ht="26">
      <c r="A321" s="318">
        <v>7</v>
      </c>
      <c r="B321" s="383" t="s">
        <v>3087</v>
      </c>
      <c r="C321" s="383"/>
      <c r="D321" s="1537"/>
      <c r="E321" s="1240"/>
      <c r="F321" s="1240"/>
    </row>
    <row r="322" spans="1:6" s="311" customFormat="1">
      <c r="A322" s="501"/>
      <c r="B322" s="383" t="s">
        <v>3088</v>
      </c>
      <c r="C322" s="387" t="s">
        <v>66</v>
      </c>
      <c r="D322" s="1533">
        <v>31</v>
      </c>
      <c r="E322" s="1260"/>
      <c r="F322" s="1261">
        <f>D322*E322</f>
        <v>0</v>
      </c>
    </row>
    <row r="323" spans="1:6" s="311" customFormat="1">
      <c r="A323" s="501"/>
      <c r="B323" s="400"/>
      <c r="C323" s="399"/>
      <c r="D323" s="1535"/>
      <c r="E323" s="505"/>
      <c r="F323" s="505"/>
    </row>
    <row r="324" spans="1:6" s="311" customFormat="1" ht="26">
      <c r="A324" s="318">
        <v>9</v>
      </c>
      <c r="B324" s="383" t="s">
        <v>3089</v>
      </c>
      <c r="C324" s="387" t="s">
        <v>2873</v>
      </c>
      <c r="D324" s="1533">
        <v>39</v>
      </c>
      <c r="E324" s="1260"/>
      <c r="F324" s="1261">
        <f>D324*E324</f>
        <v>0</v>
      </c>
    </row>
    <row r="325" spans="1:6" s="311" customFormat="1">
      <c r="A325" s="501"/>
      <c r="B325" s="507"/>
      <c r="C325" s="381"/>
      <c r="D325" s="395"/>
      <c r="E325" s="502"/>
      <c r="F325" s="502"/>
    </row>
    <row r="326" spans="1:6" s="311" customFormat="1" ht="120.75" customHeight="1">
      <c r="A326" s="318">
        <v>10</v>
      </c>
      <c r="B326" s="383" t="s">
        <v>6055</v>
      </c>
      <c r="C326" s="387" t="s">
        <v>32</v>
      </c>
      <c r="D326" s="1533">
        <v>1</v>
      </c>
      <c r="E326" s="1260"/>
      <c r="F326" s="1261">
        <f>D326*E326</f>
        <v>0</v>
      </c>
    </row>
    <row r="327" spans="1:6" s="311" customFormat="1">
      <c r="A327" s="501"/>
      <c r="B327" s="410"/>
      <c r="C327" s="381"/>
      <c r="D327" s="395"/>
      <c r="E327" s="502"/>
      <c r="F327" s="502"/>
    </row>
    <row r="328" spans="1:6" s="311" customFormat="1">
      <c r="A328" s="377" t="s">
        <v>2122</v>
      </c>
      <c r="B328" s="378" t="s">
        <v>3109</v>
      </c>
      <c r="C328" s="378"/>
      <c r="D328" s="1532"/>
      <c r="E328" s="1237"/>
      <c r="F328" s="1225"/>
    </row>
    <row r="329" spans="1:6" s="311" customFormat="1">
      <c r="A329" s="405"/>
      <c r="B329" s="411"/>
      <c r="C329" s="405"/>
      <c r="D329" s="1536"/>
      <c r="E329" s="510"/>
      <c r="F329" s="510"/>
    </row>
    <row r="330" spans="1:6" s="311" customFormat="1" ht="52">
      <c r="A330" s="318">
        <v>1</v>
      </c>
      <c r="B330" s="383" t="s">
        <v>3110</v>
      </c>
      <c r="C330" s="387" t="s">
        <v>66</v>
      </c>
      <c r="D330" s="1533">
        <v>1</v>
      </c>
      <c r="E330" s="1261"/>
      <c r="F330" s="1261"/>
    </row>
    <row r="331" spans="1:6" s="311" customFormat="1" ht="26">
      <c r="A331" s="352" t="s">
        <v>585</v>
      </c>
      <c r="B331" s="383" t="s">
        <v>3111</v>
      </c>
      <c r="C331" s="387" t="s">
        <v>66</v>
      </c>
      <c r="D331" s="1533">
        <v>1</v>
      </c>
      <c r="E331" s="1261"/>
      <c r="F331" s="1261"/>
    </row>
    <row r="332" spans="1:6" s="311" customFormat="1" ht="39">
      <c r="A332" s="352" t="s">
        <v>585</v>
      </c>
      <c r="B332" s="383" t="s">
        <v>3096</v>
      </c>
      <c r="C332" s="387" t="s">
        <v>66</v>
      </c>
      <c r="D332" s="1533">
        <v>4</v>
      </c>
      <c r="E332" s="1261"/>
      <c r="F332" s="1261"/>
    </row>
    <row r="333" spans="1:6" s="311" customFormat="1" ht="39">
      <c r="A333" s="352" t="s">
        <v>585</v>
      </c>
      <c r="B333" s="383" t="s">
        <v>3098</v>
      </c>
      <c r="C333" s="387" t="s">
        <v>2873</v>
      </c>
      <c r="D333" s="1533">
        <v>4</v>
      </c>
      <c r="E333" s="1261"/>
      <c r="F333" s="1261"/>
    </row>
    <row r="334" spans="1:6" s="311" customFormat="1" ht="26">
      <c r="A334" s="352" t="s">
        <v>585</v>
      </c>
      <c r="B334" s="383" t="s">
        <v>3112</v>
      </c>
      <c r="C334" s="387" t="s">
        <v>66</v>
      </c>
      <c r="D334" s="1533">
        <v>1</v>
      </c>
      <c r="E334" s="1261"/>
      <c r="F334" s="1261"/>
    </row>
    <row r="335" spans="1:6" s="311" customFormat="1">
      <c r="A335" s="352" t="s">
        <v>585</v>
      </c>
      <c r="B335" s="383" t="s">
        <v>3105</v>
      </c>
      <c r="C335" s="387" t="s">
        <v>2873</v>
      </c>
      <c r="D335" s="1533">
        <v>1</v>
      </c>
      <c r="E335" s="1261"/>
      <c r="F335" s="1261"/>
    </row>
    <row r="336" spans="1:6" s="311" customFormat="1" ht="26">
      <c r="A336" s="352" t="s">
        <v>585</v>
      </c>
      <c r="B336" s="383" t="s">
        <v>3106</v>
      </c>
      <c r="C336" s="387" t="s">
        <v>66</v>
      </c>
      <c r="D336" s="1533">
        <v>20</v>
      </c>
      <c r="E336" s="1261"/>
      <c r="F336" s="1261"/>
    </row>
    <row r="337" spans="1:6" s="311" customFormat="1" ht="26">
      <c r="A337" s="352" t="s">
        <v>585</v>
      </c>
      <c r="B337" s="383" t="s">
        <v>3107</v>
      </c>
      <c r="C337" s="387" t="s">
        <v>53</v>
      </c>
      <c r="D337" s="1533">
        <v>2</v>
      </c>
      <c r="E337" s="1261"/>
      <c r="F337" s="1261"/>
    </row>
    <row r="338" spans="1:6" s="311" customFormat="1" ht="52">
      <c r="A338" s="352" t="s">
        <v>585</v>
      </c>
      <c r="B338" s="383" t="s">
        <v>3108</v>
      </c>
      <c r="C338" s="387" t="s">
        <v>2873</v>
      </c>
      <c r="D338" s="1533">
        <v>1</v>
      </c>
      <c r="E338" s="1261"/>
      <c r="F338" s="1261"/>
    </row>
    <row r="339" spans="1:6" s="311" customFormat="1">
      <c r="A339" s="501"/>
      <c r="B339" s="499" t="s">
        <v>3021</v>
      </c>
      <c r="C339" s="500" t="s">
        <v>3022</v>
      </c>
      <c r="D339" s="1559">
        <v>4</v>
      </c>
      <c r="E339" s="1260"/>
      <c r="F339" s="1235">
        <f>(D339*E339)</f>
        <v>0</v>
      </c>
    </row>
    <row r="340" spans="1:6" s="311" customFormat="1">
      <c r="A340" s="405"/>
      <c r="B340" s="411"/>
      <c r="C340" s="405"/>
      <c r="D340" s="1536"/>
      <c r="E340" s="510"/>
      <c r="F340" s="510"/>
    </row>
    <row r="341" spans="1:6" s="311" customFormat="1" ht="26">
      <c r="A341" s="377" t="s">
        <v>2221</v>
      </c>
      <c r="B341" s="417" t="s">
        <v>3113</v>
      </c>
      <c r="C341" s="378"/>
      <c r="D341" s="1532"/>
      <c r="E341" s="1237"/>
      <c r="F341" s="1225"/>
    </row>
    <row r="342" spans="1:6" s="311" customFormat="1">
      <c r="A342" s="418"/>
      <c r="B342" s="419"/>
      <c r="C342" s="420"/>
      <c r="D342" s="1541"/>
      <c r="E342" s="502"/>
      <c r="F342" s="502"/>
    </row>
    <row r="343" spans="1:6" s="311" customFormat="1">
      <c r="A343" s="512"/>
      <c r="B343" s="383" t="s">
        <v>3114</v>
      </c>
      <c r="C343" s="513"/>
      <c r="D343" s="584"/>
      <c r="E343" s="514"/>
      <c r="F343" s="514"/>
    </row>
    <row r="344" spans="1:6" s="311" customFormat="1" ht="39">
      <c r="A344" s="515"/>
      <c r="B344" s="383" t="s">
        <v>3115</v>
      </c>
      <c r="C344" s="513"/>
      <c r="D344" s="584"/>
      <c r="E344" s="514"/>
      <c r="F344" s="514"/>
    </row>
    <row r="345" spans="1:6" s="311" customFormat="1">
      <c r="A345" s="508"/>
      <c r="B345" s="509"/>
      <c r="C345" s="508"/>
      <c r="D345" s="1560"/>
      <c r="E345" s="516"/>
      <c r="F345" s="511"/>
    </row>
    <row r="346" spans="1:6" s="311" customFormat="1">
      <c r="A346" s="377" t="s">
        <v>3116</v>
      </c>
      <c r="B346" s="378" t="s">
        <v>3140</v>
      </c>
      <c r="C346" s="378"/>
      <c r="D346" s="1532"/>
      <c r="E346" s="1237"/>
      <c r="F346" s="1225"/>
    </row>
    <row r="347" spans="1:6" s="311" customFormat="1">
      <c r="A347" s="391"/>
      <c r="B347" s="487"/>
      <c r="C347" s="476"/>
      <c r="D347" s="584"/>
      <c r="E347" s="514"/>
      <c r="F347" s="514"/>
    </row>
    <row r="348" spans="1:6" s="311" customFormat="1">
      <c r="A348" s="318">
        <v>1</v>
      </c>
      <c r="B348" s="383" t="s">
        <v>3118</v>
      </c>
      <c r="C348" s="476"/>
      <c r="D348" s="584"/>
      <c r="E348" s="514"/>
      <c r="F348" s="514"/>
    </row>
    <row r="349" spans="1:6" s="311" customFormat="1">
      <c r="A349" s="352" t="s">
        <v>585</v>
      </c>
      <c r="B349" s="383" t="s">
        <v>3141</v>
      </c>
      <c r="C349" s="387" t="s">
        <v>1434</v>
      </c>
      <c r="D349" s="1533">
        <v>2700</v>
      </c>
      <c r="E349" s="1260"/>
      <c r="F349" s="1235">
        <f>(D349*E349)</f>
        <v>0</v>
      </c>
    </row>
    <row r="350" spans="1:6" s="311" customFormat="1">
      <c r="A350" s="352" t="s">
        <v>585</v>
      </c>
      <c r="B350" s="383" t="s">
        <v>3142</v>
      </c>
      <c r="C350" s="387" t="s">
        <v>1434</v>
      </c>
      <c r="D350" s="1533">
        <v>750</v>
      </c>
      <c r="E350" s="1260"/>
      <c r="F350" s="1235">
        <f>(D350*E350)</f>
        <v>0</v>
      </c>
    </row>
    <row r="351" spans="1:6" s="311" customFormat="1">
      <c r="A351" s="352" t="s">
        <v>585</v>
      </c>
      <c r="B351" s="383" t="s">
        <v>3143</v>
      </c>
      <c r="C351" s="387" t="s">
        <v>1434</v>
      </c>
      <c r="D351" s="1533">
        <v>1400</v>
      </c>
      <c r="E351" s="1260"/>
      <c r="F351" s="1235">
        <f>(D351*E351)</f>
        <v>0</v>
      </c>
    </row>
    <row r="352" spans="1:6" s="311" customFormat="1">
      <c r="A352" s="501"/>
      <c r="B352" s="383"/>
      <c r="C352" s="387"/>
      <c r="D352" s="1533"/>
      <c r="E352" s="1261"/>
      <c r="F352" s="1235"/>
    </row>
    <row r="353" spans="1:6" s="311" customFormat="1">
      <c r="A353" s="318">
        <v>2</v>
      </c>
      <c r="B353" s="353" t="s">
        <v>2908</v>
      </c>
      <c r="C353" s="310"/>
      <c r="D353" s="1512"/>
      <c r="E353" s="1218"/>
      <c r="F353" s="1218"/>
    </row>
    <row r="354" spans="1:6" s="311" customFormat="1">
      <c r="A354" s="318"/>
      <c r="B354" s="426" t="s">
        <v>3126</v>
      </c>
      <c r="C354" s="310"/>
      <c r="D354" s="1512"/>
      <c r="E354" s="1218"/>
      <c r="F354" s="1218"/>
    </row>
    <row r="355" spans="1:6" s="311" customFormat="1">
      <c r="A355" s="352" t="s">
        <v>585</v>
      </c>
      <c r="B355" s="308" t="s">
        <v>2988</v>
      </c>
      <c r="C355" s="310" t="s">
        <v>1434</v>
      </c>
      <c r="D355" s="1512">
        <v>400</v>
      </c>
      <c r="E355" s="1260"/>
      <c r="F355" s="1261">
        <f>(D355*E355)</f>
        <v>0</v>
      </c>
    </row>
    <row r="356" spans="1:6" s="311" customFormat="1">
      <c r="A356" s="391"/>
      <c r="B356" s="487"/>
      <c r="C356" s="476"/>
      <c r="D356" s="584"/>
      <c r="E356" s="502"/>
      <c r="F356" s="502"/>
    </row>
    <row r="357" spans="1:6" s="311" customFormat="1" ht="26">
      <c r="A357" s="318">
        <v>3</v>
      </c>
      <c r="B357" s="383" t="s">
        <v>3131</v>
      </c>
      <c r="C357" s="387" t="s">
        <v>2873</v>
      </c>
      <c r="D357" s="1533">
        <v>1</v>
      </c>
      <c r="E357" s="1260"/>
      <c r="F357" s="1235">
        <f>(D357*E357)</f>
        <v>0</v>
      </c>
    </row>
    <row r="358" spans="1:6" s="311" customFormat="1">
      <c r="A358" s="391"/>
      <c r="B358" s="487"/>
      <c r="C358" s="476"/>
      <c r="D358" s="584"/>
      <c r="E358" s="502"/>
      <c r="F358" s="502"/>
    </row>
    <row r="359" spans="1:6" s="311" customFormat="1">
      <c r="A359" s="318">
        <v>4</v>
      </c>
      <c r="B359" s="383" t="s">
        <v>3132</v>
      </c>
      <c r="C359" s="476"/>
      <c r="D359" s="584"/>
      <c r="E359" s="502"/>
      <c r="F359" s="502"/>
    </row>
    <row r="360" spans="1:6" s="311" customFormat="1">
      <c r="A360" s="352" t="s">
        <v>585</v>
      </c>
      <c r="B360" s="383" t="s">
        <v>3133</v>
      </c>
      <c r="C360" s="387" t="s">
        <v>53</v>
      </c>
      <c r="D360" s="1533">
        <v>21</v>
      </c>
      <c r="E360" s="1260"/>
      <c r="F360" s="1235">
        <f>(D360*E360)</f>
        <v>0</v>
      </c>
    </row>
    <row r="361" spans="1:6" s="311" customFormat="1">
      <c r="A361" s="352" t="s">
        <v>585</v>
      </c>
      <c r="B361" s="383" t="s">
        <v>3144</v>
      </c>
      <c r="C361" s="387" t="s">
        <v>53</v>
      </c>
      <c r="D361" s="1533">
        <v>39</v>
      </c>
      <c r="E361" s="1260"/>
      <c r="F361" s="1235">
        <f>(D361*E361)</f>
        <v>0</v>
      </c>
    </row>
    <row r="362" spans="1:6" s="311" customFormat="1">
      <c r="A362" s="391"/>
      <c r="B362" s="487"/>
      <c r="C362" s="476"/>
      <c r="D362" s="584"/>
      <c r="E362" s="502"/>
      <c r="F362" s="502"/>
    </row>
    <row r="363" spans="1:6" s="311" customFormat="1" ht="39">
      <c r="A363" s="318">
        <v>5</v>
      </c>
      <c r="B363" s="383" t="s">
        <v>3135</v>
      </c>
      <c r="C363" s="476"/>
      <c r="D363" s="1533"/>
      <c r="E363" s="502"/>
      <c r="F363" s="502"/>
    </row>
    <row r="364" spans="1:6" s="311" customFormat="1">
      <c r="A364" s="352" t="s">
        <v>585</v>
      </c>
      <c r="B364" s="383" t="s">
        <v>3145</v>
      </c>
      <c r="C364" s="387" t="s">
        <v>53</v>
      </c>
      <c r="D364" s="1533">
        <v>21</v>
      </c>
      <c r="E364" s="1260"/>
      <c r="F364" s="1235">
        <f>(D364*E364)</f>
        <v>0</v>
      </c>
    </row>
    <row r="365" spans="1:6" s="311" customFormat="1">
      <c r="A365" s="352" t="s">
        <v>585</v>
      </c>
      <c r="B365" s="383" t="s">
        <v>3144</v>
      </c>
      <c r="C365" s="387" t="s">
        <v>53</v>
      </c>
      <c r="D365" s="1533">
        <v>39</v>
      </c>
      <c r="E365" s="1260"/>
      <c r="F365" s="1235">
        <f>(D365*E365)</f>
        <v>0</v>
      </c>
    </row>
    <row r="366" spans="1:6" s="311" customFormat="1">
      <c r="A366" s="391"/>
      <c r="B366" s="487"/>
      <c r="C366" s="476"/>
      <c r="D366" s="584"/>
      <c r="E366" s="502"/>
      <c r="F366" s="502"/>
    </row>
    <row r="367" spans="1:6" s="311" customFormat="1" ht="23">
      <c r="A367" s="318"/>
      <c r="B367" s="1418" t="s">
        <v>6042</v>
      </c>
      <c r="C367" s="349"/>
      <c r="D367" s="1523"/>
      <c r="E367" s="1227"/>
      <c r="F367" s="1227"/>
    </row>
    <row r="368" spans="1:6" s="311" customFormat="1">
      <c r="A368" s="346"/>
      <c r="B368" s="376"/>
      <c r="C368" s="349"/>
      <c r="D368" s="1523"/>
      <c r="E368" s="1227"/>
      <c r="F368" s="1227"/>
    </row>
    <row r="369" spans="1:6" s="311" customFormat="1" ht="26.5" thickBot="1">
      <c r="A369" s="318"/>
      <c r="B369" s="1003" t="s">
        <v>3147</v>
      </c>
      <c r="C369" s="349"/>
      <c r="D369" s="1523"/>
      <c r="E369" s="1227"/>
      <c r="F369" s="1231">
        <f>SUM(F294:F368)</f>
        <v>0</v>
      </c>
    </row>
    <row r="370" spans="1:6" ht="13.5" thickTop="1">
      <c r="A370" s="493"/>
      <c r="B370" s="517"/>
      <c r="C370" s="481"/>
      <c r="D370" s="1557"/>
      <c r="F370" s="1255"/>
    </row>
    <row r="371" spans="1:6">
      <c r="A371" s="493"/>
      <c r="B371" s="466"/>
      <c r="C371" s="481"/>
      <c r="D371" s="1557"/>
      <c r="F371" s="1255"/>
    </row>
    <row r="372" spans="1:6" s="311" customFormat="1">
      <c r="A372" s="1001" t="s">
        <v>3148</v>
      </c>
      <c r="B372" s="448" t="s">
        <v>3149</v>
      </c>
      <c r="C372" s="450"/>
      <c r="D372" s="1542"/>
      <c r="E372" s="1243"/>
      <c r="F372" s="1243"/>
    </row>
    <row r="373" spans="1:6">
      <c r="A373" s="493"/>
      <c r="B373" s="489"/>
      <c r="C373" s="481"/>
      <c r="D373" s="1557"/>
    </row>
    <row r="374" spans="1:6" s="311" customFormat="1">
      <c r="A374" s="318"/>
      <c r="B374" s="353" t="s">
        <v>3150</v>
      </c>
      <c r="C374" s="310"/>
      <c r="D374" s="1512"/>
      <c r="E374" s="1218"/>
      <c r="F374" s="1218"/>
    </row>
    <row r="375" spans="1:6" s="311" customFormat="1">
      <c r="A375" s="352" t="s">
        <v>585</v>
      </c>
      <c r="B375" s="353" t="s">
        <v>3151</v>
      </c>
      <c r="C375" s="310"/>
      <c r="D375" s="1512"/>
      <c r="E375" s="1218"/>
      <c r="F375" s="1218"/>
    </row>
    <row r="376" spans="1:6" s="311" customFormat="1">
      <c r="A376" s="352" t="s">
        <v>585</v>
      </c>
      <c r="B376" s="353" t="s">
        <v>3152</v>
      </c>
      <c r="C376" s="310"/>
      <c r="D376" s="1512"/>
      <c r="E376" s="1218"/>
      <c r="F376" s="1218"/>
    </row>
    <row r="377" spans="1:6" s="311" customFormat="1">
      <c r="A377" s="352" t="s">
        <v>585</v>
      </c>
      <c r="B377" s="353" t="s">
        <v>3153</v>
      </c>
      <c r="C377" s="310"/>
      <c r="D377" s="1512"/>
      <c r="E377" s="1218"/>
      <c r="F377" s="1218"/>
    </row>
    <row r="378" spans="1:6" s="311" customFormat="1">
      <c r="A378" s="352" t="s">
        <v>585</v>
      </c>
      <c r="B378" s="353" t="s">
        <v>3154</v>
      </c>
      <c r="C378" s="310"/>
      <c r="D378" s="1512"/>
      <c r="E378" s="1218"/>
      <c r="F378" s="1218"/>
    </row>
    <row r="379" spans="1:6" s="311" customFormat="1">
      <c r="A379" s="352" t="s">
        <v>585</v>
      </c>
      <c r="B379" s="353" t="s">
        <v>3155</v>
      </c>
      <c r="C379" s="310"/>
      <c r="D379" s="1512"/>
      <c r="E379" s="1218"/>
      <c r="F379" s="1218"/>
    </row>
    <row r="380" spans="1:6" s="311" customFormat="1">
      <c r="A380" s="352" t="s">
        <v>585</v>
      </c>
      <c r="B380" s="353" t="s">
        <v>3156</v>
      </c>
      <c r="C380" s="310"/>
      <c r="D380" s="1512"/>
      <c r="E380" s="1218"/>
      <c r="F380" s="1218"/>
    </row>
    <row r="381" spans="1:6" s="311" customFormat="1">
      <c r="A381" s="352" t="s">
        <v>585</v>
      </c>
      <c r="B381" s="353" t="s">
        <v>3157</v>
      </c>
      <c r="C381" s="310"/>
      <c r="D381" s="1512"/>
      <c r="E381" s="1218"/>
      <c r="F381" s="1218"/>
    </row>
    <row r="382" spans="1:6" s="311" customFormat="1" ht="26">
      <c r="A382" s="352" t="s">
        <v>585</v>
      </c>
      <c r="B382" s="353" t="s">
        <v>3158</v>
      </c>
      <c r="C382" s="310"/>
      <c r="D382" s="1512"/>
      <c r="E382" s="1218"/>
      <c r="F382" s="1218"/>
    </row>
    <row r="383" spans="1:6" s="311" customFormat="1">
      <c r="A383" s="352" t="s">
        <v>585</v>
      </c>
      <c r="B383" s="353" t="s">
        <v>3159</v>
      </c>
      <c r="C383" s="310"/>
      <c r="D383" s="1512"/>
      <c r="E383" s="1218"/>
      <c r="F383" s="1218"/>
    </row>
    <row r="385" spans="1:6" ht="65">
      <c r="A385" s="318">
        <v>1</v>
      </c>
      <c r="B385" s="518" t="s">
        <v>6036</v>
      </c>
      <c r="C385" s="488" t="s">
        <v>2873</v>
      </c>
      <c r="D385" s="1558">
        <v>1</v>
      </c>
    </row>
    <row r="386" spans="1:6">
      <c r="A386" s="352" t="s">
        <v>585</v>
      </c>
      <c r="B386" s="496" t="s">
        <v>3184</v>
      </c>
      <c r="C386" s="481" t="s">
        <v>66</v>
      </c>
      <c r="D386" s="1557">
        <v>1</v>
      </c>
      <c r="E386" s="1235"/>
      <c r="F386" s="1235"/>
    </row>
    <row r="387" spans="1:6">
      <c r="A387" s="352" t="s">
        <v>585</v>
      </c>
      <c r="B387" s="496" t="s">
        <v>3391</v>
      </c>
      <c r="C387" s="481" t="s">
        <v>66</v>
      </c>
      <c r="D387" s="1557">
        <v>1</v>
      </c>
      <c r="E387" s="1235"/>
      <c r="F387" s="1235"/>
    </row>
    <row r="388" spans="1:6">
      <c r="A388" s="352" t="s">
        <v>585</v>
      </c>
      <c r="B388" s="496" t="s">
        <v>3185</v>
      </c>
      <c r="C388" s="481" t="s">
        <v>66</v>
      </c>
      <c r="D388" s="1557">
        <v>1</v>
      </c>
      <c r="E388" s="1235"/>
      <c r="F388" s="1235"/>
    </row>
    <row r="389" spans="1:6">
      <c r="A389" s="352" t="s">
        <v>585</v>
      </c>
      <c r="B389" s="496" t="s">
        <v>3014</v>
      </c>
      <c r="C389" s="481"/>
      <c r="D389" s="1557"/>
      <c r="E389" s="1235"/>
      <c r="F389" s="1235"/>
    </row>
    <row r="390" spans="1:6">
      <c r="A390" s="352"/>
      <c r="B390" s="463" t="s">
        <v>3015</v>
      </c>
      <c r="C390" s="481" t="s">
        <v>66</v>
      </c>
      <c r="D390" s="1557">
        <v>9</v>
      </c>
      <c r="E390" s="1235"/>
      <c r="F390" s="1235"/>
    </row>
    <row r="391" spans="1:6">
      <c r="A391" s="352"/>
      <c r="B391" s="463" t="s">
        <v>3016</v>
      </c>
      <c r="C391" s="481" t="s">
        <v>66</v>
      </c>
      <c r="D391" s="1557">
        <v>36</v>
      </c>
      <c r="E391" s="1235"/>
      <c r="F391" s="1235"/>
    </row>
    <row r="392" spans="1:6">
      <c r="A392" s="352"/>
      <c r="B392" s="463" t="s">
        <v>3017</v>
      </c>
      <c r="C392" s="481" t="s">
        <v>66</v>
      </c>
      <c r="D392" s="1557">
        <v>3</v>
      </c>
      <c r="E392" s="1235"/>
      <c r="F392" s="1235"/>
    </row>
    <row r="393" spans="1:6">
      <c r="A393" s="352" t="s">
        <v>585</v>
      </c>
      <c r="B393" s="486" t="s">
        <v>3186</v>
      </c>
      <c r="C393" s="481" t="s">
        <v>66</v>
      </c>
      <c r="D393" s="1557">
        <v>1</v>
      </c>
      <c r="E393" s="1235"/>
      <c r="F393" s="1235"/>
    </row>
    <row r="394" spans="1:6">
      <c r="A394" s="352" t="s">
        <v>585</v>
      </c>
      <c r="B394" s="486" t="s">
        <v>3392</v>
      </c>
      <c r="C394" s="481" t="s">
        <v>66</v>
      </c>
      <c r="D394" s="1557">
        <v>2</v>
      </c>
      <c r="E394" s="1235"/>
      <c r="F394" s="1235"/>
    </row>
    <row r="395" spans="1:6">
      <c r="A395" s="352" t="s">
        <v>585</v>
      </c>
      <c r="B395" s="486" t="s">
        <v>3393</v>
      </c>
      <c r="C395" s="481" t="s">
        <v>66</v>
      </c>
      <c r="D395" s="1557">
        <v>1</v>
      </c>
      <c r="E395" s="1235"/>
      <c r="F395" s="1235"/>
    </row>
    <row r="396" spans="1:6">
      <c r="A396" s="352" t="s">
        <v>585</v>
      </c>
      <c r="B396" s="486" t="s">
        <v>3394</v>
      </c>
      <c r="C396" s="481" t="s">
        <v>66</v>
      </c>
      <c r="D396" s="1557">
        <v>1</v>
      </c>
      <c r="E396" s="1235"/>
      <c r="F396" s="1235"/>
    </row>
    <row r="397" spans="1:6">
      <c r="A397" s="352" t="s">
        <v>585</v>
      </c>
      <c r="B397" s="463" t="s">
        <v>3018</v>
      </c>
      <c r="C397" s="481" t="s">
        <v>66</v>
      </c>
      <c r="D397" s="1557">
        <v>4</v>
      </c>
      <c r="E397" s="1235"/>
      <c r="F397" s="1235"/>
    </row>
    <row r="398" spans="1:6">
      <c r="A398" s="352" t="s">
        <v>585</v>
      </c>
      <c r="B398" s="486" t="s">
        <v>3030</v>
      </c>
      <c r="C398" s="481" t="s">
        <v>2873</v>
      </c>
      <c r="D398" s="1557">
        <v>1</v>
      </c>
      <c r="E398" s="1264"/>
    </row>
    <row r="399" spans="1:6">
      <c r="A399" s="352" t="s">
        <v>585</v>
      </c>
      <c r="B399" s="497" t="s">
        <v>3020</v>
      </c>
      <c r="C399" s="498" t="s">
        <v>2873</v>
      </c>
      <c r="D399" s="1562">
        <v>1</v>
      </c>
    </row>
    <row r="400" spans="1:6">
      <c r="A400" s="485"/>
      <c r="B400" s="499" t="s">
        <v>3021</v>
      </c>
      <c r="C400" s="500" t="s">
        <v>3022</v>
      </c>
      <c r="D400" s="1559">
        <v>1</v>
      </c>
      <c r="E400" s="1260"/>
      <c r="F400" s="1235">
        <f>(D400*E400)</f>
        <v>0</v>
      </c>
    </row>
    <row r="401" spans="1:6">
      <c r="A401" s="318"/>
      <c r="B401" s="518"/>
    </row>
    <row r="402" spans="1:6" ht="39">
      <c r="A402" s="318">
        <v>2</v>
      </c>
      <c r="B402" s="518" t="s">
        <v>6037</v>
      </c>
      <c r="C402" s="488" t="s">
        <v>2873</v>
      </c>
      <c r="D402" s="1558">
        <v>1</v>
      </c>
    </row>
    <row r="403" spans="1:6" ht="26">
      <c r="A403" s="352" t="s">
        <v>585</v>
      </c>
      <c r="B403" s="519" t="s">
        <v>3187</v>
      </c>
      <c r="C403" s="481" t="s">
        <v>66</v>
      </c>
      <c r="D403" s="1557">
        <v>1</v>
      </c>
      <c r="E403" s="1235"/>
      <c r="F403" s="1235"/>
    </row>
    <row r="404" spans="1:6" ht="65">
      <c r="A404" s="352" t="s">
        <v>585</v>
      </c>
      <c r="B404" s="519" t="s">
        <v>3395</v>
      </c>
      <c r="C404" s="481" t="s">
        <v>66</v>
      </c>
      <c r="D404" s="1557">
        <v>1</v>
      </c>
      <c r="E404" s="1235"/>
      <c r="F404" s="1235"/>
    </row>
    <row r="405" spans="1:6">
      <c r="A405" s="352" t="s">
        <v>585</v>
      </c>
      <c r="B405" s="496" t="s">
        <v>3396</v>
      </c>
      <c r="C405" s="481" t="s">
        <v>66</v>
      </c>
      <c r="D405" s="1557">
        <v>1</v>
      </c>
      <c r="E405" s="1235"/>
      <c r="F405" s="1235"/>
    </row>
    <row r="406" spans="1:6">
      <c r="A406" s="352" t="s">
        <v>585</v>
      </c>
      <c r="B406" s="496" t="s">
        <v>3391</v>
      </c>
      <c r="C406" s="481" t="s">
        <v>66</v>
      </c>
      <c r="D406" s="1557">
        <v>1</v>
      </c>
      <c r="E406" s="1235"/>
      <c r="F406" s="1235"/>
    </row>
    <row r="407" spans="1:6">
      <c r="A407" s="352" t="s">
        <v>585</v>
      </c>
      <c r="B407" s="496" t="s">
        <v>3014</v>
      </c>
      <c r="C407" s="481"/>
      <c r="D407" s="1557"/>
      <c r="E407" s="1235"/>
      <c r="F407" s="1235"/>
    </row>
    <row r="408" spans="1:6">
      <c r="A408" s="352"/>
      <c r="B408" s="463" t="s">
        <v>3015</v>
      </c>
      <c r="C408" s="481" t="s">
        <v>66</v>
      </c>
      <c r="D408" s="1557">
        <v>13</v>
      </c>
      <c r="E408" s="1235"/>
      <c r="F408" s="1235"/>
    </row>
    <row r="409" spans="1:6">
      <c r="A409" s="352"/>
      <c r="B409" s="463" t="s">
        <v>3016</v>
      </c>
      <c r="C409" s="481" t="s">
        <v>66</v>
      </c>
      <c r="D409" s="1557">
        <v>37</v>
      </c>
      <c r="E409" s="1235"/>
      <c r="F409" s="1235"/>
    </row>
    <row r="410" spans="1:6">
      <c r="A410" s="352"/>
      <c r="B410" s="463" t="s">
        <v>3017</v>
      </c>
      <c r="C410" s="481" t="s">
        <v>66</v>
      </c>
      <c r="D410" s="1557">
        <v>1</v>
      </c>
      <c r="E410" s="1235"/>
      <c r="F410" s="1235"/>
    </row>
    <row r="411" spans="1:6">
      <c r="A411" s="352" t="s">
        <v>585</v>
      </c>
      <c r="B411" s="486" t="s">
        <v>3392</v>
      </c>
      <c r="C411" s="481" t="s">
        <v>66</v>
      </c>
      <c r="D411" s="1557">
        <v>1</v>
      </c>
      <c r="E411" s="1235"/>
      <c r="F411" s="1235"/>
    </row>
    <row r="412" spans="1:6">
      <c r="A412" s="352" t="s">
        <v>585</v>
      </c>
      <c r="B412" s="486" t="s">
        <v>3393</v>
      </c>
      <c r="C412" s="481" t="s">
        <v>66</v>
      </c>
      <c r="D412" s="1557">
        <v>1</v>
      </c>
      <c r="E412" s="1235"/>
      <c r="F412" s="1235"/>
    </row>
    <row r="413" spans="1:6">
      <c r="A413" s="352" t="s">
        <v>585</v>
      </c>
      <c r="B413" s="486" t="s">
        <v>3394</v>
      </c>
      <c r="C413" s="481" t="s">
        <v>66</v>
      </c>
      <c r="D413" s="1557">
        <v>1</v>
      </c>
      <c r="E413" s="1235"/>
      <c r="F413" s="1235"/>
    </row>
    <row r="414" spans="1:6" ht="24.5">
      <c r="A414" s="352" t="s">
        <v>585</v>
      </c>
      <c r="B414" s="520" t="s">
        <v>3397</v>
      </c>
      <c r="C414" s="488" t="s">
        <v>66</v>
      </c>
      <c r="D414" s="1557">
        <v>1</v>
      </c>
      <c r="E414" s="1235"/>
      <c r="F414" s="1235"/>
    </row>
    <row r="415" spans="1:6">
      <c r="A415" s="352" t="s">
        <v>585</v>
      </c>
      <c r="B415" s="463" t="s">
        <v>3165</v>
      </c>
      <c r="C415" s="481" t="s">
        <v>57</v>
      </c>
      <c r="D415" s="1557">
        <v>1</v>
      </c>
      <c r="E415" s="1235"/>
      <c r="F415" s="1235"/>
    </row>
    <row r="416" spans="1:6">
      <c r="A416" s="485"/>
      <c r="B416" s="463" t="s">
        <v>3020</v>
      </c>
      <c r="C416" s="481" t="s">
        <v>2873</v>
      </c>
      <c r="D416" s="1557">
        <v>1</v>
      </c>
      <c r="E416" s="1235"/>
      <c r="F416" s="1235"/>
    </row>
    <row r="417" spans="1:6">
      <c r="A417" s="485"/>
      <c r="B417" s="499" t="s">
        <v>3021</v>
      </c>
      <c r="C417" s="500" t="s">
        <v>3022</v>
      </c>
      <c r="D417" s="1559">
        <v>1</v>
      </c>
      <c r="E417" s="1260"/>
      <c r="F417" s="1235">
        <f>(D417*E417)</f>
        <v>0</v>
      </c>
    </row>
    <row r="418" spans="1:6" ht="34.5">
      <c r="A418" s="485"/>
      <c r="B418" s="487" t="s">
        <v>3398</v>
      </c>
      <c r="C418" s="481"/>
      <c r="D418" s="1557"/>
      <c r="E418" s="1261"/>
      <c r="F418" s="1235"/>
    </row>
    <row r="419" spans="1:6">
      <c r="A419" s="485"/>
      <c r="C419" s="481"/>
      <c r="D419" s="1557"/>
      <c r="E419" s="1261"/>
      <c r="F419" s="1235"/>
    </row>
    <row r="420" spans="1:6" ht="39">
      <c r="A420" s="318">
        <v>3</v>
      </c>
      <c r="B420" s="518" t="s">
        <v>6038</v>
      </c>
      <c r="C420" s="488" t="s">
        <v>2873</v>
      </c>
      <c r="D420" s="1558">
        <v>1</v>
      </c>
    </row>
    <row r="421" spans="1:6" ht="26">
      <c r="A421" s="352" t="s">
        <v>585</v>
      </c>
      <c r="B421" s="519" t="s">
        <v>3187</v>
      </c>
      <c r="C421" s="481" t="s">
        <v>66</v>
      </c>
      <c r="D421" s="1557">
        <v>1</v>
      </c>
      <c r="E421" s="1235"/>
      <c r="F421" s="1235"/>
    </row>
    <row r="422" spans="1:6">
      <c r="A422" s="352" t="s">
        <v>585</v>
      </c>
      <c r="B422" s="496" t="s">
        <v>3014</v>
      </c>
      <c r="C422" s="481"/>
      <c r="D422" s="1557"/>
      <c r="E422" s="1235"/>
      <c r="F422" s="1235"/>
    </row>
    <row r="423" spans="1:6">
      <c r="A423" s="485"/>
      <c r="B423" s="463" t="s">
        <v>3015</v>
      </c>
      <c r="C423" s="481" t="s">
        <v>66</v>
      </c>
      <c r="D423" s="1557">
        <v>4</v>
      </c>
      <c r="E423" s="1235"/>
      <c r="F423" s="1235"/>
    </row>
    <row r="424" spans="1:6">
      <c r="A424" s="485"/>
      <c r="B424" s="463" t="s">
        <v>3016</v>
      </c>
      <c r="C424" s="481" t="s">
        <v>66</v>
      </c>
      <c r="D424" s="1557">
        <v>9</v>
      </c>
      <c r="E424" s="1235"/>
      <c r="F424" s="1235"/>
    </row>
    <row r="425" spans="1:6" ht="65">
      <c r="A425" s="352" t="s">
        <v>585</v>
      </c>
      <c r="B425" s="519" t="s">
        <v>3399</v>
      </c>
      <c r="C425" s="481" t="s">
        <v>66</v>
      </c>
      <c r="D425" s="1557">
        <v>1</v>
      </c>
      <c r="E425" s="1235"/>
      <c r="F425" s="1235"/>
    </row>
    <row r="426" spans="1:6">
      <c r="A426" s="352" t="s">
        <v>585</v>
      </c>
      <c r="B426" s="496" t="s">
        <v>3400</v>
      </c>
      <c r="C426" s="481" t="s">
        <v>66</v>
      </c>
      <c r="D426" s="1557">
        <v>1</v>
      </c>
      <c r="E426" s="1235"/>
      <c r="F426" s="1235"/>
    </row>
    <row r="427" spans="1:6">
      <c r="A427" s="352" t="s">
        <v>585</v>
      </c>
      <c r="B427" s="496" t="s">
        <v>3401</v>
      </c>
      <c r="C427" s="481" t="s">
        <v>66</v>
      </c>
      <c r="D427" s="1557">
        <v>1</v>
      </c>
      <c r="E427" s="1235"/>
      <c r="F427" s="1235"/>
    </row>
    <row r="428" spans="1:6">
      <c r="A428" s="352" t="s">
        <v>585</v>
      </c>
      <c r="B428" s="353" t="s">
        <v>3013</v>
      </c>
      <c r="C428" s="310" t="s">
        <v>66</v>
      </c>
      <c r="D428" s="1512">
        <v>1</v>
      </c>
      <c r="E428" s="1235"/>
      <c r="F428" s="1235"/>
    </row>
    <row r="429" spans="1:6">
      <c r="A429" s="352" t="s">
        <v>585</v>
      </c>
      <c r="B429" s="496" t="s">
        <v>3014</v>
      </c>
      <c r="C429" s="481"/>
      <c r="D429" s="1557"/>
      <c r="E429" s="1235"/>
      <c r="F429" s="1235"/>
    </row>
    <row r="430" spans="1:6">
      <c r="A430" s="485"/>
      <c r="B430" s="463" t="s">
        <v>3015</v>
      </c>
      <c r="C430" s="481" t="s">
        <v>66</v>
      </c>
      <c r="D430" s="1557">
        <v>16</v>
      </c>
      <c r="E430" s="1235"/>
      <c r="F430" s="1235"/>
    </row>
    <row r="431" spans="1:6">
      <c r="A431" s="485"/>
      <c r="B431" s="463" t="s">
        <v>3016</v>
      </c>
      <c r="C431" s="481" t="s">
        <v>66</v>
      </c>
      <c r="D431" s="1557">
        <v>56</v>
      </c>
      <c r="E431" s="1235"/>
      <c r="F431" s="1235"/>
    </row>
    <row r="432" spans="1:6">
      <c r="A432" s="485"/>
      <c r="B432" s="463" t="s">
        <v>3017</v>
      </c>
      <c r="C432" s="481" t="s">
        <v>66</v>
      </c>
      <c r="D432" s="1557">
        <v>4</v>
      </c>
      <c r="E432" s="1235"/>
      <c r="F432" s="1235"/>
    </row>
    <row r="433" spans="1:6">
      <c r="A433" s="352" t="s">
        <v>585</v>
      </c>
      <c r="B433" s="486" t="s">
        <v>3186</v>
      </c>
      <c r="C433" s="481" t="s">
        <v>66</v>
      </c>
      <c r="D433" s="1557">
        <v>1</v>
      </c>
      <c r="E433" s="1235"/>
      <c r="F433" s="1235"/>
    </row>
    <row r="434" spans="1:6">
      <c r="A434" s="352" t="s">
        <v>585</v>
      </c>
      <c r="B434" s="492" t="s">
        <v>3402</v>
      </c>
      <c r="C434" s="481" t="s">
        <v>66</v>
      </c>
      <c r="D434" s="1557">
        <v>1</v>
      </c>
      <c r="E434" s="1235"/>
      <c r="F434" s="1235"/>
    </row>
    <row r="435" spans="1:6">
      <c r="A435" s="352" t="s">
        <v>585</v>
      </c>
      <c r="B435" s="486" t="s">
        <v>3394</v>
      </c>
      <c r="C435" s="481" t="s">
        <v>66</v>
      </c>
      <c r="D435" s="1557">
        <v>1</v>
      </c>
      <c r="E435" s="1235"/>
      <c r="F435" s="1235"/>
    </row>
    <row r="436" spans="1:6" ht="24.5">
      <c r="A436" s="352" t="s">
        <v>585</v>
      </c>
      <c r="B436" s="520" t="s">
        <v>3397</v>
      </c>
      <c r="C436" s="488" t="s">
        <v>66</v>
      </c>
      <c r="D436" s="1557">
        <v>1</v>
      </c>
      <c r="E436" s="1235"/>
      <c r="F436" s="1235"/>
    </row>
    <row r="437" spans="1:6">
      <c r="A437" s="352" t="s">
        <v>585</v>
      </c>
      <c r="B437" s="463" t="s">
        <v>3165</v>
      </c>
      <c r="C437" s="481" t="s">
        <v>57</v>
      </c>
      <c r="D437" s="1557">
        <v>1</v>
      </c>
      <c r="E437" s="1235"/>
      <c r="F437" s="1235"/>
    </row>
    <row r="438" spans="1:6">
      <c r="A438" s="485"/>
      <c r="B438" s="463" t="s">
        <v>3020</v>
      </c>
      <c r="C438" s="481" t="s">
        <v>2873</v>
      </c>
      <c r="D438" s="1557">
        <v>1</v>
      </c>
      <c r="E438" s="1235"/>
      <c r="F438" s="1235"/>
    </row>
    <row r="439" spans="1:6">
      <c r="A439" s="485"/>
      <c r="B439" s="499" t="s">
        <v>3021</v>
      </c>
      <c r="C439" s="500" t="s">
        <v>3022</v>
      </c>
      <c r="D439" s="1559">
        <v>1</v>
      </c>
      <c r="E439" s="1260"/>
      <c r="F439" s="1235">
        <f>(D439*E439)</f>
        <v>0</v>
      </c>
    </row>
    <row r="440" spans="1:6" ht="34.5">
      <c r="A440" s="485"/>
      <c r="B440" s="487" t="s">
        <v>3398</v>
      </c>
      <c r="C440" s="481"/>
      <c r="D440" s="1557"/>
      <c r="E440" s="1261"/>
      <c r="F440" s="1235"/>
    </row>
    <row r="441" spans="1:6">
      <c r="A441" s="485"/>
      <c r="C441" s="481"/>
      <c r="D441" s="1557"/>
      <c r="E441" s="1261"/>
      <c r="F441" s="1235"/>
    </row>
    <row r="442" spans="1:6" ht="39">
      <c r="A442" s="318">
        <v>4</v>
      </c>
      <c r="B442" s="518" t="s">
        <v>6039</v>
      </c>
      <c r="C442" s="488" t="s">
        <v>2873</v>
      </c>
      <c r="D442" s="1558">
        <v>1</v>
      </c>
    </row>
    <row r="443" spans="1:6" ht="26">
      <c r="A443" s="352" t="s">
        <v>585</v>
      </c>
      <c r="B443" s="519" t="s">
        <v>3187</v>
      </c>
      <c r="C443" s="481" t="s">
        <v>66</v>
      </c>
      <c r="D443" s="1557">
        <v>1</v>
      </c>
      <c r="E443" s="1235"/>
      <c r="F443" s="1235"/>
    </row>
    <row r="444" spans="1:6">
      <c r="A444" s="352" t="s">
        <v>585</v>
      </c>
      <c r="B444" s="496" t="s">
        <v>3014</v>
      </c>
      <c r="C444" s="481"/>
      <c r="D444" s="1557"/>
      <c r="E444" s="1235"/>
      <c r="F444" s="1235"/>
    </row>
    <row r="445" spans="1:6">
      <c r="A445" s="485"/>
      <c r="B445" s="463" t="s">
        <v>3015</v>
      </c>
      <c r="C445" s="481" t="s">
        <v>66</v>
      </c>
      <c r="D445" s="1557">
        <v>7</v>
      </c>
      <c r="E445" s="1235"/>
      <c r="F445" s="1235"/>
    </row>
    <row r="446" spans="1:6">
      <c r="A446" s="485"/>
      <c r="B446" s="463" t="s">
        <v>3016</v>
      </c>
      <c r="C446" s="481" t="s">
        <v>66</v>
      </c>
      <c r="D446" s="1557">
        <v>5</v>
      </c>
      <c r="E446" s="1235"/>
      <c r="F446" s="1235"/>
    </row>
    <row r="447" spans="1:6" ht="65">
      <c r="A447" s="352" t="s">
        <v>585</v>
      </c>
      <c r="B447" s="519" t="s">
        <v>3395</v>
      </c>
      <c r="C447" s="481" t="s">
        <v>66</v>
      </c>
      <c r="D447" s="1557">
        <v>1</v>
      </c>
      <c r="E447" s="1235"/>
      <c r="F447" s="1235"/>
    </row>
    <row r="448" spans="1:6">
      <c r="A448" s="352" t="s">
        <v>585</v>
      </c>
      <c r="B448" s="496" t="s">
        <v>3184</v>
      </c>
      <c r="C448" s="481" t="s">
        <v>66</v>
      </c>
      <c r="D448" s="1557">
        <v>1</v>
      </c>
      <c r="E448" s="1235"/>
      <c r="F448" s="1235"/>
    </row>
    <row r="449" spans="1:6">
      <c r="A449" s="352" t="s">
        <v>585</v>
      </c>
      <c r="B449" s="496" t="s">
        <v>3396</v>
      </c>
      <c r="C449" s="481" t="s">
        <v>66</v>
      </c>
      <c r="D449" s="1557">
        <v>1</v>
      </c>
      <c r="E449" s="1235"/>
      <c r="F449" s="1235"/>
    </row>
    <row r="450" spans="1:6">
      <c r="A450" s="352" t="s">
        <v>585</v>
      </c>
      <c r="B450" s="496" t="s">
        <v>3014</v>
      </c>
      <c r="C450" s="481"/>
      <c r="D450" s="1557"/>
      <c r="E450" s="1235"/>
      <c r="F450" s="1235"/>
    </row>
    <row r="451" spans="1:6">
      <c r="A451" s="485"/>
      <c r="B451" s="463" t="s">
        <v>3015</v>
      </c>
      <c r="C451" s="481" t="s">
        <v>66</v>
      </c>
      <c r="D451" s="1557">
        <v>9</v>
      </c>
      <c r="E451" s="1235"/>
      <c r="F451" s="1235"/>
    </row>
    <row r="452" spans="1:6">
      <c r="A452" s="485"/>
      <c r="B452" s="463" t="s">
        <v>3016</v>
      </c>
      <c r="C452" s="481" t="s">
        <v>66</v>
      </c>
      <c r="D452" s="1557">
        <v>35</v>
      </c>
      <c r="E452" s="1235"/>
      <c r="F452" s="1235"/>
    </row>
    <row r="453" spans="1:6">
      <c r="A453" s="485"/>
      <c r="B453" s="463" t="s">
        <v>3017</v>
      </c>
      <c r="C453" s="481" t="s">
        <v>66</v>
      </c>
      <c r="D453" s="1557">
        <v>2</v>
      </c>
      <c r="E453" s="1235"/>
      <c r="F453" s="1235"/>
    </row>
    <row r="454" spans="1:6">
      <c r="A454" s="352" t="s">
        <v>585</v>
      </c>
      <c r="B454" s="486" t="s">
        <v>3186</v>
      </c>
      <c r="C454" s="481" t="s">
        <v>66</v>
      </c>
      <c r="D454" s="1557">
        <v>3</v>
      </c>
      <c r="E454" s="1235"/>
      <c r="F454" s="1235"/>
    </row>
    <row r="455" spans="1:6">
      <c r="A455" s="352" t="s">
        <v>585</v>
      </c>
      <c r="B455" s="492" t="s">
        <v>3402</v>
      </c>
      <c r="C455" s="481" t="s">
        <v>66</v>
      </c>
      <c r="D455" s="1557"/>
      <c r="E455" s="1235"/>
      <c r="F455" s="1235"/>
    </row>
    <row r="456" spans="1:6">
      <c r="A456" s="352" t="s">
        <v>585</v>
      </c>
      <c r="B456" s="486" t="s">
        <v>3394</v>
      </c>
      <c r="C456" s="481" t="s">
        <v>66</v>
      </c>
      <c r="D456" s="1557"/>
      <c r="E456" s="1235"/>
      <c r="F456" s="1235"/>
    </row>
    <row r="457" spans="1:6" ht="24.5">
      <c r="A457" s="352" t="s">
        <v>585</v>
      </c>
      <c r="B457" s="520" t="s">
        <v>3397</v>
      </c>
      <c r="C457" s="488" t="s">
        <v>66</v>
      </c>
      <c r="D457" s="1557">
        <v>2</v>
      </c>
      <c r="E457" s="1235"/>
      <c r="F457" s="1235"/>
    </row>
    <row r="458" spans="1:6">
      <c r="A458" s="352" t="s">
        <v>585</v>
      </c>
      <c r="B458" s="463" t="s">
        <v>3165</v>
      </c>
      <c r="C458" s="481" t="s">
        <v>57</v>
      </c>
      <c r="D458" s="1557">
        <v>1</v>
      </c>
      <c r="E458" s="1235"/>
      <c r="F458" s="1235"/>
    </row>
    <row r="459" spans="1:6">
      <c r="A459" s="485"/>
      <c r="B459" s="463" t="s">
        <v>3020</v>
      </c>
      <c r="C459" s="481" t="s">
        <v>2873</v>
      </c>
      <c r="D459" s="1557">
        <v>1</v>
      </c>
      <c r="E459" s="1235"/>
      <c r="F459" s="1235"/>
    </row>
    <row r="460" spans="1:6">
      <c r="A460" s="485"/>
      <c r="B460" s="499" t="s">
        <v>3021</v>
      </c>
      <c r="C460" s="500" t="s">
        <v>3022</v>
      </c>
      <c r="D460" s="1559">
        <v>1</v>
      </c>
      <c r="E460" s="1260"/>
      <c r="F460" s="1235">
        <f>(D460*E460)</f>
        <v>0</v>
      </c>
    </row>
    <row r="461" spans="1:6" ht="34.5">
      <c r="A461" s="485"/>
      <c r="B461" s="487" t="s">
        <v>3398</v>
      </c>
      <c r="C461" s="481"/>
      <c r="D461" s="1557"/>
      <c r="E461" s="1261"/>
      <c r="F461" s="1235"/>
    </row>
    <row r="462" spans="1:6">
      <c r="A462" s="485"/>
      <c r="C462" s="481"/>
      <c r="D462" s="1557"/>
      <c r="E462" s="1235"/>
      <c r="F462" s="1235"/>
    </row>
    <row r="463" spans="1:6" ht="52">
      <c r="A463" s="318">
        <v>5</v>
      </c>
      <c r="B463" s="518" t="s">
        <v>6040</v>
      </c>
      <c r="C463" s="488" t="s">
        <v>2873</v>
      </c>
      <c r="D463" s="1558">
        <v>1</v>
      </c>
    </row>
    <row r="464" spans="1:6" ht="26">
      <c r="A464" s="352" t="s">
        <v>585</v>
      </c>
      <c r="B464" s="519" t="s">
        <v>3187</v>
      </c>
      <c r="C464" s="481" t="s">
        <v>66</v>
      </c>
      <c r="D464" s="1557">
        <v>1</v>
      </c>
      <c r="E464" s="1235"/>
      <c r="F464" s="1235"/>
    </row>
    <row r="465" spans="1:6">
      <c r="A465" s="352" t="s">
        <v>585</v>
      </c>
      <c r="B465" s="496" t="s">
        <v>3189</v>
      </c>
      <c r="C465" s="481" t="s">
        <v>66</v>
      </c>
      <c r="D465" s="1557">
        <v>1</v>
      </c>
      <c r="E465" s="1235"/>
      <c r="F465" s="1235"/>
    </row>
    <row r="466" spans="1:6">
      <c r="A466" s="352" t="s">
        <v>585</v>
      </c>
      <c r="B466" s="463" t="s">
        <v>3165</v>
      </c>
      <c r="C466" s="481" t="s">
        <v>57</v>
      </c>
      <c r="D466" s="1557">
        <v>2</v>
      </c>
      <c r="E466" s="1235"/>
      <c r="F466" s="1235"/>
    </row>
    <row r="467" spans="1:6">
      <c r="A467" s="485"/>
      <c r="B467" s="463" t="s">
        <v>3020</v>
      </c>
      <c r="C467" s="481" t="s">
        <v>2873</v>
      </c>
      <c r="D467" s="1557">
        <v>1</v>
      </c>
      <c r="E467" s="1235"/>
      <c r="F467" s="1235"/>
    </row>
    <row r="468" spans="1:6">
      <c r="A468" s="485"/>
      <c r="B468" s="499" t="s">
        <v>3021</v>
      </c>
      <c r="C468" s="500" t="s">
        <v>3022</v>
      </c>
      <c r="D468" s="1559">
        <v>1</v>
      </c>
      <c r="E468" s="1260"/>
      <c r="F468" s="1235">
        <f>(D468*E468)</f>
        <v>0</v>
      </c>
    </row>
    <row r="469" spans="1:6" s="311" customFormat="1">
      <c r="A469" s="318"/>
      <c r="B469" s="357"/>
      <c r="C469" s="310"/>
      <c r="D469" s="1512"/>
      <c r="E469" s="1261"/>
      <c r="F469" s="1261"/>
    </row>
    <row r="470" spans="1:6" s="311" customFormat="1" ht="26">
      <c r="A470" s="318">
        <v>6</v>
      </c>
      <c r="B470" s="518" t="s">
        <v>3403</v>
      </c>
      <c r="C470" s="481"/>
      <c r="D470" s="1557"/>
      <c r="E470" s="1265"/>
      <c r="F470" s="1265"/>
    </row>
    <row r="471" spans="1:6" s="311" customFormat="1" ht="26">
      <c r="A471" s="352" t="s">
        <v>585</v>
      </c>
      <c r="B471" s="518" t="s">
        <v>3191</v>
      </c>
      <c r="C471" s="481" t="s">
        <v>66</v>
      </c>
      <c r="D471" s="1557">
        <v>1</v>
      </c>
      <c r="E471" s="1235"/>
      <c r="F471" s="1235"/>
    </row>
    <row r="472" spans="1:6" s="311" customFormat="1" ht="26">
      <c r="A472" s="352" t="s">
        <v>585</v>
      </c>
      <c r="B472" s="518" t="s">
        <v>3192</v>
      </c>
      <c r="C472" s="481" t="s">
        <v>66</v>
      </c>
      <c r="D472" s="1557">
        <v>1</v>
      </c>
      <c r="E472" s="1235"/>
      <c r="F472" s="1235"/>
    </row>
    <row r="473" spans="1:6" s="311" customFormat="1">
      <c r="A473" s="352" t="s">
        <v>585</v>
      </c>
      <c r="B473" s="463" t="s">
        <v>3193</v>
      </c>
      <c r="C473" s="481" t="s">
        <v>66</v>
      </c>
      <c r="D473" s="1557">
        <v>1</v>
      </c>
      <c r="E473" s="1265"/>
      <c r="F473" s="1265"/>
    </row>
    <row r="474" spans="1:6" s="311" customFormat="1">
      <c r="A474" s="352" t="s">
        <v>585</v>
      </c>
      <c r="B474" s="463" t="s">
        <v>3194</v>
      </c>
      <c r="C474" s="481" t="s">
        <v>66</v>
      </c>
      <c r="D474" s="1557">
        <v>1</v>
      </c>
      <c r="E474" s="1265"/>
      <c r="F474" s="1265"/>
    </row>
    <row r="475" spans="1:6" s="311" customFormat="1" ht="26">
      <c r="A475" s="352" t="s">
        <v>585</v>
      </c>
      <c r="B475" s="518" t="s">
        <v>3195</v>
      </c>
      <c r="C475" s="481" t="s">
        <v>66</v>
      </c>
      <c r="D475" s="1557">
        <v>1</v>
      </c>
      <c r="E475" s="1235"/>
      <c r="F475" s="1235"/>
    </row>
    <row r="476" spans="1:6" s="311" customFormat="1">
      <c r="A476" s="352" t="s">
        <v>585</v>
      </c>
      <c r="B476" s="518" t="s">
        <v>3196</v>
      </c>
      <c r="C476" s="481" t="s">
        <v>66</v>
      </c>
      <c r="D476" s="1557">
        <v>1</v>
      </c>
      <c r="E476" s="1265"/>
      <c r="F476" s="1265"/>
    </row>
    <row r="477" spans="1:6" s="311" customFormat="1">
      <c r="A477" s="352" t="s">
        <v>585</v>
      </c>
      <c r="B477" s="463" t="s">
        <v>3197</v>
      </c>
      <c r="C477" s="481" t="s">
        <v>2873</v>
      </c>
      <c r="D477" s="1557">
        <v>1</v>
      </c>
      <c r="E477" s="1265"/>
      <c r="F477" s="1265"/>
    </row>
    <row r="478" spans="1:6" s="311" customFormat="1">
      <c r="A478" s="352" t="s">
        <v>585</v>
      </c>
      <c r="B478" s="521" t="s">
        <v>3198</v>
      </c>
      <c r="C478" s="498" t="s">
        <v>2873</v>
      </c>
      <c r="D478" s="1562">
        <v>1</v>
      </c>
      <c r="E478" s="1265"/>
      <c r="F478" s="1265"/>
    </row>
    <row r="479" spans="1:6" s="311" customFormat="1">
      <c r="A479" s="485"/>
      <c r="B479" s="463" t="s">
        <v>3021</v>
      </c>
      <c r="C479" s="481" t="s">
        <v>3022</v>
      </c>
      <c r="D479" s="1557">
        <v>1</v>
      </c>
      <c r="E479" s="1260"/>
      <c r="F479" s="1265">
        <f>(D479*E479)</f>
        <v>0</v>
      </c>
    </row>
    <row r="480" spans="1:6" s="311" customFormat="1" ht="35">
      <c r="A480" s="485"/>
      <c r="B480" s="522" t="s">
        <v>3404</v>
      </c>
      <c r="C480" s="481"/>
      <c r="D480" s="1557"/>
      <c r="E480" s="1261"/>
      <c r="F480" s="1265"/>
    </row>
    <row r="481" spans="1:6" s="311" customFormat="1">
      <c r="A481" s="485"/>
      <c r="B481" s="522"/>
      <c r="C481" s="481"/>
      <c r="D481" s="1557"/>
      <c r="E481" s="1261"/>
      <c r="F481" s="1265"/>
    </row>
    <row r="482" spans="1:6" s="311" customFormat="1" ht="26">
      <c r="A482" s="318">
        <v>7</v>
      </c>
      <c r="B482" s="518" t="s">
        <v>3405</v>
      </c>
      <c r="C482" s="481"/>
      <c r="D482" s="1557"/>
      <c r="E482" s="1265"/>
      <c r="F482" s="1265"/>
    </row>
    <row r="483" spans="1:6" s="311" customFormat="1" ht="26">
      <c r="A483" s="352" t="s">
        <v>585</v>
      </c>
      <c r="B483" s="518" t="s">
        <v>3191</v>
      </c>
      <c r="C483" s="481" t="s">
        <v>66</v>
      </c>
      <c r="D483" s="1557">
        <v>1</v>
      </c>
      <c r="E483" s="1235"/>
      <c r="F483" s="1235"/>
    </row>
    <row r="484" spans="1:6" s="311" customFormat="1" ht="26">
      <c r="A484" s="352" t="s">
        <v>585</v>
      </c>
      <c r="B484" s="518" t="s">
        <v>3192</v>
      </c>
      <c r="C484" s="481" t="s">
        <v>66</v>
      </c>
      <c r="D484" s="1557">
        <v>1</v>
      </c>
      <c r="E484" s="1235"/>
      <c r="F484" s="1235"/>
    </row>
    <row r="485" spans="1:6" s="311" customFormat="1">
      <c r="A485" s="352" t="s">
        <v>585</v>
      </c>
      <c r="B485" s="463" t="s">
        <v>3193</v>
      </c>
      <c r="C485" s="481" t="s">
        <v>66</v>
      </c>
      <c r="D485" s="1557">
        <v>1</v>
      </c>
      <c r="E485" s="1265"/>
      <c r="F485" s="1265"/>
    </row>
    <row r="486" spans="1:6" s="311" customFormat="1">
      <c r="A486" s="352" t="s">
        <v>585</v>
      </c>
      <c r="B486" s="463" t="s">
        <v>3194</v>
      </c>
      <c r="C486" s="481" t="s">
        <v>66</v>
      </c>
      <c r="D486" s="1557">
        <v>1</v>
      </c>
      <c r="E486" s="1265"/>
      <c r="F486" s="1265"/>
    </row>
    <row r="487" spans="1:6" s="311" customFormat="1" ht="26">
      <c r="A487" s="352" t="s">
        <v>585</v>
      </c>
      <c r="B487" s="518" t="s">
        <v>3406</v>
      </c>
      <c r="C487" s="481"/>
      <c r="D487" s="1557"/>
      <c r="E487" s="1235"/>
      <c r="F487" s="1235"/>
    </row>
    <row r="488" spans="1:6" s="311" customFormat="1">
      <c r="A488" s="485"/>
      <c r="B488" s="518" t="s">
        <v>3407</v>
      </c>
      <c r="C488" s="481" t="s">
        <v>66</v>
      </c>
      <c r="D488" s="1557">
        <v>1</v>
      </c>
      <c r="E488" s="1235"/>
      <c r="F488" s="1235"/>
    </row>
    <row r="489" spans="1:6" s="311" customFormat="1">
      <c r="A489" s="485"/>
      <c r="B489" s="518" t="s">
        <v>3408</v>
      </c>
      <c r="C489" s="481" t="s">
        <v>66</v>
      </c>
      <c r="D489" s="1557">
        <v>1</v>
      </c>
      <c r="E489" s="1235"/>
      <c r="F489" s="1235"/>
    </row>
    <row r="490" spans="1:6" s="311" customFormat="1">
      <c r="A490" s="352" t="s">
        <v>585</v>
      </c>
      <c r="B490" s="518" t="s">
        <v>3196</v>
      </c>
      <c r="C490" s="481" t="s">
        <v>66</v>
      </c>
      <c r="D490" s="1557">
        <v>2</v>
      </c>
      <c r="E490" s="1265"/>
      <c r="F490" s="1265"/>
    </row>
    <row r="491" spans="1:6" s="311" customFormat="1">
      <c r="A491" s="352" t="s">
        <v>585</v>
      </c>
      <c r="B491" s="463" t="s">
        <v>3197</v>
      </c>
      <c r="C491" s="481" t="s">
        <v>2873</v>
      </c>
      <c r="D491" s="1557">
        <v>1</v>
      </c>
      <c r="E491" s="1265"/>
      <c r="F491" s="1265"/>
    </row>
    <row r="492" spans="1:6" s="311" customFormat="1">
      <c r="A492" s="352" t="s">
        <v>585</v>
      </c>
      <c r="B492" s="521" t="s">
        <v>3198</v>
      </c>
      <c r="C492" s="498" t="s">
        <v>2873</v>
      </c>
      <c r="D492" s="1562">
        <v>1</v>
      </c>
      <c r="E492" s="1265"/>
      <c r="F492" s="1265"/>
    </row>
    <row r="493" spans="1:6" s="311" customFormat="1">
      <c r="A493" s="485"/>
      <c r="B493" s="463" t="s">
        <v>3021</v>
      </c>
      <c r="C493" s="481" t="s">
        <v>3022</v>
      </c>
      <c r="D493" s="1557">
        <v>1</v>
      </c>
      <c r="E493" s="1260"/>
      <c r="F493" s="1265">
        <f>(D493*E493)</f>
        <v>0</v>
      </c>
    </row>
    <row r="494" spans="1:6">
      <c r="A494" s="485"/>
      <c r="B494" s="486"/>
      <c r="C494" s="481"/>
      <c r="D494" s="1557"/>
      <c r="F494" s="1265"/>
    </row>
    <row r="495" spans="1:6" s="311" customFormat="1" ht="13.5" thickBot="1">
      <c r="A495" s="318"/>
      <c r="B495" s="999" t="s">
        <v>3201</v>
      </c>
      <c r="C495" s="349"/>
      <c r="D495" s="1523"/>
      <c r="E495" s="1227"/>
      <c r="F495" s="1231">
        <f>SUM(F373:F494)</f>
        <v>0</v>
      </c>
    </row>
    <row r="496" spans="1:6" ht="13.5" thickTop="1">
      <c r="A496" s="523"/>
      <c r="B496" s="524"/>
      <c r="C496" s="525"/>
      <c r="E496" s="1269"/>
      <c r="F496" s="1269"/>
    </row>
    <row r="497" spans="1:6" ht="14.25" customHeight="1">
      <c r="A497" s="523"/>
      <c r="B497" s="524"/>
      <c r="C497" s="525"/>
      <c r="E497" s="1269"/>
      <c r="F497" s="1269"/>
    </row>
    <row r="498" spans="1:6" s="311" customFormat="1">
      <c r="A498" s="1001" t="s">
        <v>3202</v>
      </c>
      <c r="B498" s="448" t="s">
        <v>3203</v>
      </c>
      <c r="C498" s="450"/>
      <c r="D498" s="1542"/>
      <c r="E498" s="1243"/>
      <c r="F498" s="1243"/>
    </row>
    <row r="499" spans="1:6">
      <c r="A499" s="493"/>
      <c r="B499" s="464"/>
      <c r="C499" s="481"/>
      <c r="D499" s="1557"/>
      <c r="F499" s="1270"/>
    </row>
    <row r="500" spans="1:6" s="311" customFormat="1" ht="23.5">
      <c r="A500" s="318"/>
      <c r="B500" s="494" t="s">
        <v>3204</v>
      </c>
      <c r="C500" s="310"/>
      <c r="D500" s="1512"/>
      <c r="E500" s="1218"/>
      <c r="F500" s="1218"/>
    </row>
    <row r="501" spans="1:6" s="311" customFormat="1" ht="23">
      <c r="A501" s="318"/>
      <c r="B501" s="487" t="s">
        <v>3205</v>
      </c>
      <c r="C501" s="310"/>
      <c r="D501" s="1512"/>
      <c r="E501" s="1218"/>
      <c r="F501" s="1218"/>
    </row>
    <row r="502" spans="1:6">
      <c r="A502" s="493"/>
      <c r="B502" s="482"/>
      <c r="C502" s="481"/>
      <c r="D502" s="1557"/>
      <c r="F502" s="1271"/>
    </row>
    <row r="503" spans="1:6" s="311" customFormat="1" ht="39">
      <c r="A503" s="318">
        <v>1</v>
      </c>
      <c r="B503" s="353" t="s">
        <v>3206</v>
      </c>
      <c r="C503" s="310"/>
      <c r="D503" s="1512"/>
      <c r="E503" s="1218"/>
      <c r="F503" s="1218"/>
    </row>
    <row r="504" spans="1:6" s="311" customFormat="1" ht="52">
      <c r="A504" s="318"/>
      <c r="B504" s="353" t="s">
        <v>2889</v>
      </c>
      <c r="C504" s="310"/>
      <c r="D504" s="1512"/>
      <c r="E504" s="1218"/>
      <c r="F504" s="1218"/>
    </row>
    <row r="505" spans="1:6" s="311" customFormat="1">
      <c r="A505" s="352" t="s">
        <v>585</v>
      </c>
      <c r="B505" s="357" t="s">
        <v>3207</v>
      </c>
      <c r="C505" s="310" t="s">
        <v>1434</v>
      </c>
      <c r="D505" s="1512">
        <v>70</v>
      </c>
      <c r="E505" s="1260"/>
      <c r="F505" s="1261">
        <f>E505*D505</f>
        <v>0</v>
      </c>
    </row>
    <row r="506" spans="1:6" s="311" customFormat="1">
      <c r="A506" s="352" t="s">
        <v>585</v>
      </c>
      <c r="B506" s="357" t="s">
        <v>3208</v>
      </c>
      <c r="C506" s="310" t="s">
        <v>1434</v>
      </c>
      <c r="D506" s="1512">
        <v>40</v>
      </c>
      <c r="E506" s="1260"/>
      <c r="F506" s="1261">
        <f>E506*D506</f>
        <v>0</v>
      </c>
    </row>
    <row r="507" spans="1:6" s="311" customFormat="1">
      <c r="A507" s="352" t="s">
        <v>585</v>
      </c>
      <c r="B507" s="357" t="s">
        <v>3209</v>
      </c>
      <c r="C507" s="310" t="s">
        <v>1434</v>
      </c>
      <c r="D507" s="1512">
        <v>70</v>
      </c>
      <c r="E507" s="1260"/>
      <c r="F507" s="1261">
        <f>E507*D507</f>
        <v>0</v>
      </c>
    </row>
    <row r="508" spans="1:6">
      <c r="A508" s="485"/>
      <c r="B508" s="482"/>
      <c r="C508" s="481"/>
      <c r="D508" s="1557"/>
      <c r="F508" s="1271"/>
    </row>
    <row r="509" spans="1:6" s="311" customFormat="1">
      <c r="A509" s="318">
        <v>2</v>
      </c>
      <c r="B509" s="353" t="s">
        <v>2908</v>
      </c>
      <c r="C509" s="310"/>
      <c r="D509" s="1512"/>
      <c r="E509" s="1218"/>
      <c r="F509" s="1218"/>
    </row>
    <row r="510" spans="1:6" s="311" customFormat="1">
      <c r="A510" s="318"/>
      <c r="B510" s="357" t="s">
        <v>3210</v>
      </c>
      <c r="C510" s="310" t="s">
        <v>1434</v>
      </c>
      <c r="D510" s="1512">
        <v>20</v>
      </c>
      <c r="E510" s="1260"/>
      <c r="F510" s="1261">
        <f>E510*D510</f>
        <v>0</v>
      </c>
    </row>
    <row r="511" spans="1:6">
      <c r="A511" s="352" t="s">
        <v>585</v>
      </c>
      <c r="B511" s="482"/>
      <c r="C511" s="481"/>
      <c r="D511" s="1557"/>
      <c r="F511" s="1271"/>
    </row>
    <row r="512" spans="1:6" s="311" customFormat="1" ht="26">
      <c r="A512" s="318">
        <v>3</v>
      </c>
      <c r="B512" s="357" t="s">
        <v>3211</v>
      </c>
      <c r="C512" s="310" t="s">
        <v>66</v>
      </c>
      <c r="D512" s="1512">
        <v>2</v>
      </c>
      <c r="E512" s="1260"/>
      <c r="F512" s="1261">
        <f>E512*D512</f>
        <v>0</v>
      </c>
    </row>
    <row r="513" spans="1:6" s="311" customFormat="1">
      <c r="A513" s="307"/>
      <c r="B513" s="439"/>
      <c r="C513" s="351"/>
      <c r="D513" s="1524"/>
      <c r="E513" s="1232"/>
      <c r="F513" s="1247"/>
    </row>
    <row r="514" spans="1:6" s="311" customFormat="1" ht="234">
      <c r="A514" s="318">
        <v>4</v>
      </c>
      <c r="B514" s="357" t="s">
        <v>3409</v>
      </c>
      <c r="C514" s="310" t="s">
        <v>66</v>
      </c>
      <c r="D514" s="1512">
        <v>1</v>
      </c>
      <c r="E514" s="1218"/>
      <c r="F514" s="1218"/>
    </row>
    <row r="515" spans="1:6" s="311" customFormat="1">
      <c r="A515" s="352" t="s">
        <v>585</v>
      </c>
      <c r="B515" s="353" t="s">
        <v>3213</v>
      </c>
      <c r="C515" s="310" t="s">
        <v>66</v>
      </c>
      <c r="D515" s="1512">
        <v>1</v>
      </c>
      <c r="E515" s="1218"/>
      <c r="F515" s="1218"/>
    </row>
    <row r="516" spans="1:6" s="311" customFormat="1">
      <c r="A516" s="318"/>
      <c r="B516" s="370" t="s">
        <v>3021</v>
      </c>
      <c r="C516" s="371" t="s">
        <v>2873</v>
      </c>
      <c r="D516" s="1528">
        <v>1</v>
      </c>
      <c r="E516" s="1260"/>
      <c r="F516" s="1261">
        <f>(D516*E516)</f>
        <v>0</v>
      </c>
    </row>
    <row r="517" spans="1:6" s="311" customFormat="1">
      <c r="A517" s="469"/>
      <c r="B517" s="487" t="s">
        <v>3214</v>
      </c>
      <c r="C517" s="469"/>
      <c r="D517" s="1564"/>
      <c r="E517" s="1264"/>
      <c r="F517" s="1264"/>
    </row>
    <row r="518" spans="1:6">
      <c r="A518" s="526"/>
      <c r="B518" s="527"/>
      <c r="C518" s="488"/>
      <c r="D518" s="1558"/>
      <c r="E518" s="1265"/>
      <c r="F518" s="1265"/>
    </row>
    <row r="519" spans="1:6" s="311" customFormat="1" ht="52">
      <c r="A519" s="318">
        <v>5</v>
      </c>
      <c r="B519" s="353" t="s">
        <v>6056</v>
      </c>
      <c r="C519" s="310" t="s">
        <v>32</v>
      </c>
      <c r="D519" s="1512">
        <v>1</v>
      </c>
      <c r="E519" s="1260"/>
      <c r="F519" s="1261">
        <f>(D519*E519)</f>
        <v>0</v>
      </c>
    </row>
    <row r="520" spans="1:6">
      <c r="B520" s="487"/>
      <c r="C520" s="465"/>
      <c r="D520" s="1554"/>
      <c r="E520" s="1255"/>
      <c r="F520" s="1270"/>
    </row>
    <row r="521" spans="1:6" s="311" customFormat="1" ht="13.5" thickBot="1">
      <c r="A521" s="318"/>
      <c r="B521" s="999" t="s">
        <v>3215</v>
      </c>
      <c r="C521" s="349"/>
      <c r="D521" s="1523"/>
      <c r="E521" s="1227"/>
      <c r="F521" s="1231">
        <f>SUM(F499:F520)</f>
        <v>0</v>
      </c>
    </row>
    <row r="522" spans="1:6" ht="13.5" thickTop="1">
      <c r="A522" s="493"/>
      <c r="B522" s="464"/>
      <c r="C522" s="481"/>
      <c r="D522" s="1557"/>
      <c r="F522" s="1270"/>
    </row>
    <row r="523" spans="1:6">
      <c r="B523" s="466"/>
      <c r="C523" s="465"/>
      <c r="D523" s="1554"/>
      <c r="E523" s="1255"/>
      <c r="F523" s="1255"/>
    </row>
    <row r="524" spans="1:6" s="311" customFormat="1">
      <c r="A524" s="1001" t="s">
        <v>3216</v>
      </c>
      <c r="B524" s="448" t="s">
        <v>3217</v>
      </c>
      <c r="C524" s="450"/>
      <c r="D524" s="1542"/>
      <c r="E524" s="1243"/>
      <c r="F524" s="1243"/>
    </row>
    <row r="525" spans="1:6" ht="28.5" customHeight="1">
      <c r="A525" s="464"/>
      <c r="B525" s="1423" t="s">
        <v>6048</v>
      </c>
      <c r="C525" s="481"/>
      <c r="D525" s="1557"/>
    </row>
    <row r="526" spans="1:6" s="311" customFormat="1" ht="39">
      <c r="A526" s="318">
        <v>1</v>
      </c>
      <c r="B526" s="353" t="s">
        <v>2887</v>
      </c>
      <c r="C526" s="310"/>
      <c r="D526" s="1512"/>
      <c r="E526" s="1218"/>
      <c r="F526" s="1218"/>
    </row>
    <row r="527" spans="1:6" s="311" customFormat="1" ht="39">
      <c r="A527" s="318"/>
      <c r="B527" s="353" t="s">
        <v>2982</v>
      </c>
      <c r="C527" s="310"/>
      <c r="D527" s="1512"/>
      <c r="E527" s="1218"/>
      <c r="F527" s="1218"/>
    </row>
    <row r="528" spans="1:6" s="311" customFormat="1">
      <c r="A528" s="352" t="s">
        <v>585</v>
      </c>
      <c r="B528" s="486" t="s">
        <v>3218</v>
      </c>
      <c r="C528" s="310" t="s">
        <v>1434</v>
      </c>
      <c r="D528" s="1512">
        <v>2750</v>
      </c>
      <c r="E528" s="1260"/>
      <c r="F528" s="1261">
        <f>(D528*E528)</f>
        <v>0</v>
      </c>
    </row>
    <row r="529" spans="1:6" s="311" customFormat="1" ht="24.5">
      <c r="A529" s="352" t="s">
        <v>585</v>
      </c>
      <c r="B529" s="357" t="s">
        <v>3219</v>
      </c>
      <c r="C529" s="310" t="s">
        <v>1434</v>
      </c>
      <c r="D529" s="1512">
        <v>90</v>
      </c>
      <c r="E529" s="1260"/>
      <c r="F529" s="1261">
        <f>(D529*E529)</f>
        <v>0</v>
      </c>
    </row>
    <row r="530" spans="1:6">
      <c r="A530" s="485"/>
      <c r="B530" s="489"/>
      <c r="C530" s="481"/>
      <c r="D530" s="1557"/>
    </row>
    <row r="531" spans="1:6" s="311" customFormat="1">
      <c r="A531" s="318">
        <v>2</v>
      </c>
      <c r="B531" s="353" t="s">
        <v>2908</v>
      </c>
      <c r="C531" s="310"/>
      <c r="D531" s="1512"/>
      <c r="E531" s="1218"/>
      <c r="F531" s="1218"/>
    </row>
    <row r="532" spans="1:6" s="311" customFormat="1" ht="26">
      <c r="A532" s="318"/>
      <c r="B532" s="309" t="s">
        <v>2909</v>
      </c>
      <c r="C532" s="310"/>
      <c r="D532" s="1512"/>
      <c r="E532" s="1218"/>
      <c r="F532" s="1218"/>
    </row>
    <row r="533" spans="1:6" s="311" customFormat="1">
      <c r="A533" s="352" t="s">
        <v>585</v>
      </c>
      <c r="B533" s="357" t="s">
        <v>3220</v>
      </c>
      <c r="C533" s="310" t="s">
        <v>1434</v>
      </c>
      <c r="D533" s="1512">
        <v>640</v>
      </c>
      <c r="E533" s="1260"/>
      <c r="F533" s="1261">
        <f>(D533*E533)</f>
        <v>0</v>
      </c>
    </row>
    <row r="534" spans="1:6" s="311" customFormat="1">
      <c r="A534" s="352" t="s">
        <v>585</v>
      </c>
      <c r="B534" s="357" t="s">
        <v>2911</v>
      </c>
      <c r="C534" s="310" t="s">
        <v>1434</v>
      </c>
      <c r="D534" s="1512">
        <v>450</v>
      </c>
      <c r="E534" s="1260"/>
      <c r="F534" s="1261">
        <f>(D534*E534)</f>
        <v>0</v>
      </c>
    </row>
    <row r="535" spans="1:6" s="311" customFormat="1">
      <c r="A535" s="352" t="s">
        <v>585</v>
      </c>
      <c r="B535" s="357" t="s">
        <v>3221</v>
      </c>
      <c r="C535" s="310" t="s">
        <v>1434</v>
      </c>
      <c r="D535" s="1512">
        <v>90</v>
      </c>
      <c r="E535" s="1260"/>
      <c r="F535" s="1261">
        <f>(D535*E535)</f>
        <v>0</v>
      </c>
    </row>
    <row r="536" spans="1:6" s="311" customFormat="1">
      <c r="A536" s="352" t="s">
        <v>585</v>
      </c>
      <c r="B536" s="357" t="s">
        <v>3222</v>
      </c>
      <c r="C536" s="310" t="s">
        <v>1434</v>
      </c>
      <c r="D536" s="1512">
        <v>70</v>
      </c>
      <c r="E536" s="1260"/>
      <c r="F536" s="1261">
        <f>(D536*E536)</f>
        <v>0</v>
      </c>
    </row>
    <row r="537" spans="1:6">
      <c r="A537" s="485"/>
      <c r="B537" s="486"/>
      <c r="C537" s="481"/>
      <c r="D537" s="1557"/>
    </row>
    <row r="538" spans="1:6" s="311" customFormat="1" ht="39">
      <c r="A538" s="318">
        <v>3</v>
      </c>
      <c r="B538" s="353" t="s">
        <v>3223</v>
      </c>
      <c r="C538" s="310"/>
      <c r="D538" s="1512"/>
      <c r="E538" s="1218"/>
      <c r="F538" s="1218"/>
    </row>
    <row r="539" spans="1:6" s="311" customFormat="1">
      <c r="A539" s="352" t="s">
        <v>585</v>
      </c>
      <c r="B539" s="357" t="s">
        <v>2916</v>
      </c>
      <c r="C539" s="310" t="s">
        <v>1434</v>
      </c>
      <c r="D539" s="1512">
        <v>90</v>
      </c>
      <c r="E539" s="1260"/>
      <c r="F539" s="1261">
        <f>(D539*E539)</f>
        <v>0</v>
      </c>
    </row>
    <row r="540" spans="1:6" s="311" customFormat="1">
      <c r="A540" s="352" t="s">
        <v>585</v>
      </c>
      <c r="B540" s="357" t="s">
        <v>3410</v>
      </c>
      <c r="C540" s="310" t="s">
        <v>1434</v>
      </c>
      <c r="D540" s="1512">
        <v>20</v>
      </c>
      <c r="E540" s="1260"/>
      <c r="F540" s="1261">
        <f>(D540*E540)</f>
        <v>0</v>
      </c>
    </row>
    <row r="541" spans="1:6">
      <c r="A541" s="485"/>
      <c r="B541" s="486"/>
      <c r="C541" s="481"/>
      <c r="D541" s="1557"/>
      <c r="E541" s="1235"/>
      <c r="F541" s="1235"/>
    </row>
    <row r="542" spans="1:6" s="311" customFormat="1" ht="39">
      <c r="A542" s="318">
        <v>4</v>
      </c>
      <c r="B542" s="357" t="s">
        <v>2921</v>
      </c>
      <c r="C542" s="310" t="s">
        <v>1434</v>
      </c>
      <c r="D542" s="1512">
        <v>90</v>
      </c>
      <c r="E542" s="1260"/>
      <c r="F542" s="1261">
        <f>(D542*E542)</f>
        <v>0</v>
      </c>
    </row>
    <row r="543" spans="1:6">
      <c r="A543" s="485"/>
      <c r="B543" s="486"/>
      <c r="C543" s="481"/>
      <c r="D543" s="1557"/>
    </row>
    <row r="544" spans="1:6" s="311" customFormat="1">
      <c r="A544" s="318">
        <v>5</v>
      </c>
      <c r="B544" s="357" t="s">
        <v>2922</v>
      </c>
      <c r="C544" s="310" t="s">
        <v>1434</v>
      </c>
      <c r="D544" s="1512">
        <v>90</v>
      </c>
      <c r="E544" s="1260"/>
      <c r="F544" s="1261">
        <f>(D544*E544)</f>
        <v>0</v>
      </c>
    </row>
    <row r="545" spans="1:6">
      <c r="A545" s="463"/>
      <c r="B545" s="486"/>
      <c r="C545" s="481"/>
      <c r="D545" s="1557"/>
    </row>
    <row r="546" spans="1:6" s="311" customFormat="1" ht="39">
      <c r="A546" s="318">
        <v>6</v>
      </c>
      <c r="B546" s="353" t="s">
        <v>3224</v>
      </c>
      <c r="C546" s="310"/>
      <c r="D546" s="1512"/>
      <c r="E546" s="1218"/>
      <c r="F546" s="1218"/>
    </row>
    <row r="547" spans="1:6" s="311" customFormat="1" ht="39">
      <c r="A547" s="352" t="s">
        <v>585</v>
      </c>
      <c r="B547" s="309" t="s">
        <v>3225</v>
      </c>
      <c r="C547" s="310" t="s">
        <v>66</v>
      </c>
      <c r="D547" s="1512">
        <v>6</v>
      </c>
      <c r="E547" s="1260"/>
      <c r="F547" s="1261">
        <f>(D547*E547)</f>
        <v>0</v>
      </c>
    </row>
    <row r="548" spans="1:6">
      <c r="A548" s="463"/>
      <c r="B548" s="486"/>
      <c r="C548" s="481"/>
      <c r="D548" s="1557"/>
    </row>
    <row r="549" spans="1:6" s="311" customFormat="1" ht="39">
      <c r="A549" s="318">
        <v>7</v>
      </c>
      <c r="B549" s="353" t="s">
        <v>3226</v>
      </c>
      <c r="C549" s="310"/>
      <c r="D549" s="1512"/>
      <c r="E549" s="1218"/>
      <c r="F549" s="1218"/>
    </row>
    <row r="550" spans="1:6" s="311" customFormat="1" ht="39">
      <c r="A550" s="352" t="s">
        <v>585</v>
      </c>
      <c r="B550" s="309" t="s">
        <v>3225</v>
      </c>
      <c r="C550" s="310" t="s">
        <v>66</v>
      </c>
      <c r="D550" s="1512">
        <v>9</v>
      </c>
      <c r="E550" s="1260"/>
      <c r="F550" s="1261">
        <f>(D550*E550)</f>
        <v>0</v>
      </c>
    </row>
    <row r="551" spans="1:6" s="311" customFormat="1">
      <c r="A551" s="352" t="s">
        <v>585</v>
      </c>
      <c r="B551" s="357" t="s">
        <v>3227</v>
      </c>
      <c r="C551" s="310" t="s">
        <v>66</v>
      </c>
      <c r="D551" s="1512">
        <v>6</v>
      </c>
      <c r="E551" s="1260"/>
      <c r="F551" s="1261">
        <f>(D551*E551)</f>
        <v>0</v>
      </c>
    </row>
    <row r="552" spans="1:6">
      <c r="B552" s="486"/>
      <c r="C552" s="481"/>
      <c r="D552" s="1557"/>
    </row>
    <row r="553" spans="1:6" s="311" customFormat="1" ht="26">
      <c r="A553" s="318">
        <v>8</v>
      </c>
      <c r="B553" s="357" t="s">
        <v>3229</v>
      </c>
      <c r="C553" s="310" t="s">
        <v>66</v>
      </c>
      <c r="D553" s="1512">
        <v>2</v>
      </c>
      <c r="E553" s="1260"/>
      <c r="F553" s="1261">
        <f>(D553*E553)</f>
        <v>0</v>
      </c>
    </row>
    <row r="554" spans="1:6">
      <c r="A554" s="526"/>
      <c r="B554" s="469"/>
      <c r="C554" s="488"/>
      <c r="D554" s="1558"/>
      <c r="E554" s="1218"/>
      <c r="F554" s="1218"/>
    </row>
    <row r="555" spans="1:6" s="311" customFormat="1" ht="26">
      <c r="A555" s="318">
        <v>9</v>
      </c>
      <c r="B555" s="357" t="s">
        <v>3411</v>
      </c>
      <c r="D555" s="1525"/>
      <c r="E555" s="1232"/>
      <c r="F555" s="1232"/>
    </row>
    <row r="556" spans="1:6" s="311" customFormat="1">
      <c r="A556" s="352" t="s">
        <v>585</v>
      </c>
      <c r="B556" s="357" t="s">
        <v>3412</v>
      </c>
      <c r="C556" s="310" t="s">
        <v>66</v>
      </c>
      <c r="D556" s="1512">
        <v>18</v>
      </c>
      <c r="E556" s="1260"/>
      <c r="F556" s="1261">
        <f>(D556*E556)</f>
        <v>0</v>
      </c>
    </row>
    <row r="557" spans="1:6" s="311" customFormat="1">
      <c r="A557" s="352" t="s">
        <v>585</v>
      </c>
      <c r="B557" s="357" t="s">
        <v>3413</v>
      </c>
      <c r="C557" s="310" t="s">
        <v>66</v>
      </c>
      <c r="D557" s="1512">
        <v>1</v>
      </c>
      <c r="E557" s="1260"/>
      <c r="F557" s="1261">
        <f>(D557*E557)</f>
        <v>0</v>
      </c>
    </row>
    <row r="558" spans="1:6">
      <c r="B558" s="494"/>
      <c r="C558" s="481"/>
      <c r="D558" s="1557"/>
    </row>
    <row r="559" spans="1:6" s="311" customFormat="1" ht="39">
      <c r="A559" s="318">
        <v>10</v>
      </c>
      <c r="B559" s="357" t="s">
        <v>3414</v>
      </c>
      <c r="C559" s="310" t="s">
        <v>66</v>
      </c>
      <c r="D559" s="1512">
        <v>1</v>
      </c>
      <c r="E559" s="1218"/>
      <c r="F559" s="1218"/>
    </row>
    <row r="560" spans="1:6" s="311" customFormat="1">
      <c r="A560" s="352" t="s">
        <v>585</v>
      </c>
      <c r="B560" s="353" t="s">
        <v>3231</v>
      </c>
      <c r="C560" s="310" t="s">
        <v>66</v>
      </c>
      <c r="D560" s="1512">
        <v>1</v>
      </c>
      <c r="E560" s="1218"/>
      <c r="F560" s="1218"/>
    </row>
    <row r="561" spans="1:6" s="311" customFormat="1" ht="26">
      <c r="A561" s="352" t="s">
        <v>585</v>
      </c>
      <c r="B561" s="353" t="s">
        <v>3233</v>
      </c>
      <c r="C561" s="310" t="s">
        <v>66</v>
      </c>
      <c r="D561" s="1512">
        <v>2</v>
      </c>
      <c r="E561" s="1218"/>
      <c r="F561" s="1218"/>
    </row>
    <row r="562" spans="1:6" s="311" customFormat="1" ht="26">
      <c r="A562" s="352" t="s">
        <v>585</v>
      </c>
      <c r="B562" s="353" t="s">
        <v>3234</v>
      </c>
      <c r="C562" s="310" t="s">
        <v>2873</v>
      </c>
      <c r="D562" s="1512">
        <v>2</v>
      </c>
      <c r="E562" s="1218"/>
      <c r="F562" s="1218"/>
    </row>
    <row r="563" spans="1:6" s="311" customFormat="1">
      <c r="A563" s="352" t="s">
        <v>585</v>
      </c>
      <c r="B563" s="353" t="s">
        <v>3235</v>
      </c>
      <c r="C563" s="310" t="s">
        <v>66</v>
      </c>
      <c r="D563" s="1512">
        <v>1</v>
      </c>
      <c r="E563" s="1218"/>
      <c r="F563" s="1218"/>
    </row>
    <row r="564" spans="1:6" s="311" customFormat="1">
      <c r="A564" s="352" t="s">
        <v>585</v>
      </c>
      <c r="B564" s="353" t="s">
        <v>3236</v>
      </c>
      <c r="C564" s="310" t="s">
        <v>66</v>
      </c>
      <c r="D564" s="1512">
        <v>1</v>
      </c>
      <c r="E564" s="1218"/>
      <c r="F564" s="1218"/>
    </row>
    <row r="565" spans="1:6" s="311" customFormat="1">
      <c r="A565" s="352" t="s">
        <v>585</v>
      </c>
      <c r="B565" s="353" t="s">
        <v>3237</v>
      </c>
      <c r="C565" s="310" t="s">
        <v>66</v>
      </c>
      <c r="D565" s="1512">
        <v>1</v>
      </c>
      <c r="E565" s="1218"/>
      <c r="F565" s="1218"/>
    </row>
    <row r="566" spans="1:6" s="311" customFormat="1" ht="26">
      <c r="A566" s="352" t="s">
        <v>585</v>
      </c>
      <c r="B566" s="353" t="s">
        <v>3238</v>
      </c>
      <c r="C566" s="310" t="s">
        <v>66</v>
      </c>
      <c r="D566" s="1512">
        <v>4</v>
      </c>
      <c r="E566" s="1218"/>
      <c r="F566" s="1218"/>
    </row>
    <row r="567" spans="1:6" s="311" customFormat="1" ht="26">
      <c r="A567" s="352" t="s">
        <v>585</v>
      </c>
      <c r="B567" s="353" t="s">
        <v>3239</v>
      </c>
      <c r="C567" s="310" t="s">
        <v>66</v>
      </c>
      <c r="D567" s="1512">
        <v>1</v>
      </c>
      <c r="E567" s="1218"/>
      <c r="F567" s="1218"/>
    </row>
    <row r="568" spans="1:6" s="311" customFormat="1">
      <c r="A568" s="352" t="s">
        <v>585</v>
      </c>
      <c r="B568" s="353" t="s">
        <v>3240</v>
      </c>
      <c r="C568" s="310" t="s">
        <v>66</v>
      </c>
      <c r="D568" s="1512">
        <v>1</v>
      </c>
      <c r="E568" s="1218"/>
      <c r="F568" s="1218"/>
    </row>
    <row r="569" spans="1:6" s="311" customFormat="1">
      <c r="A569" s="352" t="s">
        <v>585</v>
      </c>
      <c r="B569" s="353" t="s">
        <v>3241</v>
      </c>
      <c r="C569" s="310" t="s">
        <v>66</v>
      </c>
      <c r="D569" s="1512">
        <v>29</v>
      </c>
      <c r="E569" s="1218"/>
      <c r="F569" s="1218"/>
    </row>
    <row r="570" spans="1:6" s="311" customFormat="1">
      <c r="A570" s="318"/>
      <c r="B570" s="370" t="s">
        <v>3021</v>
      </c>
      <c r="C570" s="371" t="s">
        <v>3022</v>
      </c>
      <c r="D570" s="1528">
        <v>1</v>
      </c>
      <c r="E570" s="1260"/>
      <c r="F570" s="1261">
        <f>D570*E570</f>
        <v>0</v>
      </c>
    </row>
    <row r="571" spans="1:6" s="311" customFormat="1">
      <c r="A571" s="318"/>
      <c r="B571" s="442" t="s">
        <v>3242</v>
      </c>
      <c r="C571" s="310"/>
      <c r="D571" s="1512"/>
      <c r="E571" s="1218"/>
      <c r="F571" s="1218"/>
    </row>
    <row r="572" spans="1:6">
      <c r="A572" s="485"/>
      <c r="B572" s="486"/>
      <c r="C572" s="481"/>
      <c r="D572" s="1557"/>
    </row>
    <row r="573" spans="1:6" s="311" customFormat="1" ht="63.5">
      <c r="A573" s="318">
        <v>11</v>
      </c>
      <c r="B573" s="357" t="s">
        <v>3248</v>
      </c>
      <c r="C573" s="310" t="s">
        <v>66</v>
      </c>
      <c r="D573" s="1512">
        <v>10</v>
      </c>
      <c r="E573" s="1260"/>
      <c r="F573" s="1261">
        <f>(D573*E573)</f>
        <v>0</v>
      </c>
    </row>
    <row r="574" spans="1:6">
      <c r="A574" s="485"/>
      <c r="B574" s="494"/>
      <c r="C574" s="481"/>
      <c r="D574" s="1557"/>
    </row>
    <row r="575" spans="1:6" s="311" customFormat="1" ht="78">
      <c r="A575" s="318">
        <v>12</v>
      </c>
      <c r="B575" s="357" t="s">
        <v>3415</v>
      </c>
      <c r="C575" s="310" t="s">
        <v>2873</v>
      </c>
      <c r="D575" s="1512">
        <v>1</v>
      </c>
      <c r="E575" s="1260"/>
      <c r="F575" s="1261">
        <f>D575*E575</f>
        <v>0</v>
      </c>
    </row>
    <row r="576" spans="1:6">
      <c r="A576" s="526"/>
      <c r="B576" s="494"/>
      <c r="C576" s="488"/>
      <c r="D576" s="1558"/>
      <c r="E576" s="1265"/>
      <c r="F576" s="1265"/>
    </row>
    <row r="577" spans="1:6" s="311" customFormat="1" ht="13.5" thickBot="1">
      <c r="A577" s="318"/>
      <c r="B577" s="999" t="s">
        <v>3250</v>
      </c>
      <c r="C577" s="349"/>
      <c r="D577" s="1523"/>
      <c r="E577" s="1227"/>
      <c r="F577" s="1231">
        <f>SUM(F525:F576)</f>
        <v>0</v>
      </c>
    </row>
    <row r="578" spans="1:6" ht="13.5" thickTop="1">
      <c r="B578" s="466"/>
      <c r="C578" s="465"/>
      <c r="D578" s="1554"/>
      <c r="E578" s="1255"/>
      <c r="F578" s="1255"/>
    </row>
    <row r="579" spans="1:6">
      <c r="B579" s="466"/>
      <c r="C579" s="465"/>
      <c r="D579" s="1554"/>
      <c r="E579" s="1255"/>
      <c r="F579" s="1255"/>
    </row>
    <row r="580" spans="1:6" s="311" customFormat="1">
      <c r="A580" s="1001" t="s">
        <v>3251</v>
      </c>
      <c r="B580" s="448" t="s">
        <v>3252</v>
      </c>
      <c r="C580" s="450"/>
      <c r="D580" s="1542"/>
      <c r="E580" s="1243"/>
      <c r="F580" s="1243"/>
    </row>
    <row r="581" spans="1:6" ht="29.25" customHeight="1">
      <c r="A581" s="526"/>
      <c r="B581" s="1429" t="s">
        <v>6050</v>
      </c>
      <c r="C581" s="525"/>
      <c r="D581" s="1566"/>
      <c r="E581" s="1227"/>
      <c r="F581" s="1227"/>
    </row>
    <row r="582" spans="1:6" s="311" customFormat="1" ht="39">
      <c r="A582" s="318">
        <v>1</v>
      </c>
      <c r="B582" s="353" t="s">
        <v>2981</v>
      </c>
      <c r="C582" s="310"/>
      <c r="D582" s="1512"/>
      <c r="E582" s="1218"/>
      <c r="F582" s="1218"/>
    </row>
    <row r="583" spans="1:6" s="311" customFormat="1" ht="39">
      <c r="A583" s="318"/>
      <c r="B583" s="353" t="s">
        <v>2982</v>
      </c>
      <c r="C583" s="310"/>
      <c r="D583" s="1512"/>
      <c r="E583" s="1218"/>
      <c r="F583" s="1218"/>
    </row>
    <row r="584" spans="1:6" s="311" customFormat="1" ht="26">
      <c r="A584" s="352" t="s">
        <v>585</v>
      </c>
      <c r="B584" s="357" t="s">
        <v>3253</v>
      </c>
      <c r="C584" s="310" t="s">
        <v>1434</v>
      </c>
      <c r="D584" s="1512">
        <v>2800</v>
      </c>
      <c r="E584" s="1260"/>
      <c r="F584" s="1261">
        <f>(D584*E584)</f>
        <v>0</v>
      </c>
    </row>
    <row r="585" spans="1:6" s="311" customFormat="1" ht="26">
      <c r="A585" s="352" t="s">
        <v>585</v>
      </c>
      <c r="B585" s="357" t="s">
        <v>3254</v>
      </c>
      <c r="C585" s="310" t="s">
        <v>1434</v>
      </c>
      <c r="D585" s="1512">
        <v>380</v>
      </c>
      <c r="E585" s="1260"/>
      <c r="F585" s="1261">
        <f>(D585*E585)</f>
        <v>0</v>
      </c>
    </row>
    <row r="586" spans="1:6">
      <c r="A586" s="526"/>
      <c r="B586" s="486"/>
      <c r="C586" s="481"/>
      <c r="D586" s="1557"/>
      <c r="E586" s="1235"/>
      <c r="F586" s="1235"/>
    </row>
    <row r="587" spans="1:6" s="311" customFormat="1">
      <c r="A587" s="318">
        <v>2</v>
      </c>
      <c r="B587" s="353" t="s">
        <v>2908</v>
      </c>
      <c r="C587" s="310"/>
      <c r="D587" s="1512"/>
      <c r="E587" s="1218"/>
      <c r="F587" s="1218"/>
    </row>
    <row r="588" spans="1:6" s="311" customFormat="1" ht="26">
      <c r="A588" s="318"/>
      <c r="B588" s="309" t="s">
        <v>2909</v>
      </c>
      <c r="C588" s="310"/>
      <c r="D588" s="1512"/>
      <c r="E588" s="1218"/>
      <c r="F588" s="1218"/>
    </row>
    <row r="589" spans="1:6" s="311" customFormat="1">
      <c r="A589" s="352" t="s">
        <v>585</v>
      </c>
      <c r="B589" s="357" t="s">
        <v>3220</v>
      </c>
      <c r="C589" s="310" t="s">
        <v>1434</v>
      </c>
      <c r="D589" s="1512">
        <v>310</v>
      </c>
      <c r="E589" s="1260"/>
      <c r="F589" s="1261">
        <f>(D589*E589)</f>
        <v>0</v>
      </c>
    </row>
    <row r="590" spans="1:6">
      <c r="A590" s="526"/>
      <c r="B590" s="489"/>
      <c r="C590" s="481"/>
      <c r="D590" s="1557"/>
      <c r="E590" s="1235"/>
      <c r="F590" s="1235"/>
    </row>
    <row r="591" spans="1:6" s="311" customFormat="1">
      <c r="A591" s="318">
        <v>3</v>
      </c>
      <c r="B591" s="357" t="s">
        <v>2922</v>
      </c>
      <c r="C591" s="310" t="s">
        <v>1434</v>
      </c>
      <c r="D591" s="1512">
        <v>50</v>
      </c>
      <c r="E591" s="1260"/>
      <c r="F591" s="1261">
        <f>(D591*E591)</f>
        <v>0</v>
      </c>
    </row>
    <row r="592" spans="1:6" s="311" customFormat="1">
      <c r="A592" s="526"/>
      <c r="B592" s="528"/>
      <c r="C592" s="488"/>
      <c r="D592" s="1558"/>
      <c r="E592" s="1265"/>
      <c r="F592" s="1261"/>
    </row>
    <row r="593" spans="1:6" s="311" customFormat="1" ht="65">
      <c r="A593" s="318">
        <v>4</v>
      </c>
      <c r="B593" s="528" t="s">
        <v>3258</v>
      </c>
      <c r="C593" s="488" t="s">
        <v>66</v>
      </c>
      <c r="D593" s="1558">
        <v>62</v>
      </c>
      <c r="E593" s="1260"/>
      <c r="F593" s="1261">
        <f>D593*E593</f>
        <v>0</v>
      </c>
    </row>
    <row r="594" spans="1:6" s="311" customFormat="1">
      <c r="A594" s="526"/>
      <c r="B594" s="528"/>
      <c r="C594" s="488"/>
      <c r="D594" s="1558"/>
      <c r="E594" s="1265"/>
      <c r="F594" s="1261"/>
    </row>
    <row r="595" spans="1:6" s="311" customFormat="1" ht="52">
      <c r="A595" s="318">
        <v>5</v>
      </c>
      <c r="B595" s="528" t="s">
        <v>3259</v>
      </c>
      <c r="C595" s="488" t="s">
        <v>66</v>
      </c>
      <c r="D595" s="1558">
        <v>26</v>
      </c>
      <c r="E595" s="1260"/>
      <c r="F595" s="1261">
        <f>D595*E595</f>
        <v>0</v>
      </c>
    </row>
    <row r="596" spans="1:6" s="311" customFormat="1">
      <c r="A596" s="526"/>
      <c r="B596" s="528"/>
      <c r="C596" s="488"/>
      <c r="D596" s="1558"/>
      <c r="E596" s="1265"/>
      <c r="F596" s="1261"/>
    </row>
    <row r="597" spans="1:6" s="311" customFormat="1" ht="52">
      <c r="A597" s="318">
        <v>6</v>
      </c>
      <c r="B597" s="528" t="s">
        <v>3260</v>
      </c>
      <c r="C597" s="488" t="s">
        <v>66</v>
      </c>
      <c r="D597" s="1558">
        <v>24</v>
      </c>
      <c r="E597" s="1260"/>
      <c r="F597" s="1261">
        <f>D597*E597</f>
        <v>0</v>
      </c>
    </row>
    <row r="598" spans="1:6" s="311" customFormat="1">
      <c r="A598" s="526"/>
      <c r="B598" s="528"/>
      <c r="C598" s="488"/>
      <c r="D598" s="1558"/>
      <c r="E598" s="1265"/>
      <c r="F598" s="1261"/>
    </row>
    <row r="599" spans="1:6" s="311" customFormat="1" ht="65">
      <c r="A599" s="318">
        <v>7</v>
      </c>
      <c r="B599" s="528" t="s">
        <v>3261</v>
      </c>
      <c r="C599" s="488" t="s">
        <v>66</v>
      </c>
      <c r="D599" s="1558">
        <v>8</v>
      </c>
      <c r="E599" s="1260"/>
      <c r="F599" s="1261">
        <f>D599*E599</f>
        <v>0</v>
      </c>
    </row>
    <row r="600" spans="1:6" s="311" customFormat="1">
      <c r="A600" s="526"/>
      <c r="B600" s="528"/>
      <c r="C600" s="488"/>
      <c r="D600" s="1558"/>
      <c r="E600" s="1265"/>
      <c r="F600" s="1261"/>
    </row>
    <row r="601" spans="1:6" s="311" customFormat="1" ht="104">
      <c r="A601" s="318">
        <v>8</v>
      </c>
      <c r="B601" s="528" t="s">
        <v>3262</v>
      </c>
      <c r="C601" s="488" t="s">
        <v>66</v>
      </c>
      <c r="D601" s="1558">
        <v>6</v>
      </c>
      <c r="E601" s="1260"/>
      <c r="F601" s="1261">
        <f>D601*E601</f>
        <v>0</v>
      </c>
    </row>
    <row r="602" spans="1:6" s="311" customFormat="1">
      <c r="A602" s="526"/>
      <c r="B602" s="528"/>
      <c r="C602" s="488"/>
      <c r="D602" s="1558"/>
      <c r="E602" s="1265"/>
      <c r="F602" s="1261"/>
    </row>
    <row r="603" spans="1:6" s="311" customFormat="1" ht="91">
      <c r="A603" s="318">
        <v>9</v>
      </c>
      <c r="B603" s="528" t="s">
        <v>3263</v>
      </c>
      <c r="C603" s="488" t="s">
        <v>66</v>
      </c>
      <c r="D603" s="1558">
        <v>2</v>
      </c>
      <c r="E603" s="1260"/>
      <c r="F603" s="1261">
        <f>D603*E603</f>
        <v>0</v>
      </c>
    </row>
    <row r="604" spans="1:6" s="311" customFormat="1">
      <c r="A604" s="318"/>
      <c r="B604" s="528"/>
      <c r="C604" s="488"/>
      <c r="D604" s="1558"/>
      <c r="E604" s="1261"/>
      <c r="F604" s="1261"/>
    </row>
    <row r="605" spans="1:6" s="311" customFormat="1" ht="39">
      <c r="A605" s="318">
        <v>10</v>
      </c>
      <c r="B605" s="357" t="s">
        <v>3264</v>
      </c>
      <c r="C605" s="310" t="s">
        <v>66</v>
      </c>
      <c r="D605" s="1512">
        <v>30</v>
      </c>
      <c r="E605" s="1260"/>
      <c r="F605" s="1261">
        <f>(D605*E605)</f>
        <v>0</v>
      </c>
    </row>
    <row r="606" spans="1:6" s="311" customFormat="1">
      <c r="A606" s="318"/>
      <c r="B606" s="528"/>
      <c r="C606" s="488"/>
      <c r="D606" s="1558"/>
      <c r="E606" s="1261"/>
      <c r="F606" s="1261"/>
    </row>
    <row r="607" spans="1:6" s="311" customFormat="1" ht="39">
      <c r="A607" s="318">
        <v>11</v>
      </c>
      <c r="B607" s="357" t="s">
        <v>3265</v>
      </c>
      <c r="C607" s="310" t="s">
        <v>66</v>
      </c>
      <c r="D607" s="1512">
        <v>4</v>
      </c>
      <c r="E607" s="1260"/>
      <c r="F607" s="1261">
        <f>(D607*E607)</f>
        <v>0</v>
      </c>
    </row>
    <row r="608" spans="1:6" s="311" customFormat="1">
      <c r="A608" s="526"/>
      <c r="B608" s="528"/>
      <c r="C608" s="488"/>
      <c r="D608" s="1558"/>
      <c r="E608" s="1265"/>
      <c r="F608" s="1261"/>
    </row>
    <row r="609" spans="1:6" s="311" customFormat="1">
      <c r="A609" s="318">
        <v>12</v>
      </c>
      <c r="B609" s="528" t="s">
        <v>3266</v>
      </c>
      <c r="C609" s="488" t="s">
        <v>32</v>
      </c>
      <c r="D609" s="1558">
        <v>1</v>
      </c>
      <c r="E609" s="1260"/>
      <c r="F609" s="1261">
        <f>D609*E609</f>
        <v>0</v>
      </c>
    </row>
    <row r="610" spans="1:6" s="311" customFormat="1">
      <c r="A610" s="526"/>
      <c r="B610" s="528"/>
      <c r="C610" s="488"/>
      <c r="D610" s="1558"/>
      <c r="E610" s="1265"/>
      <c r="F610" s="1261"/>
    </row>
    <row r="611" spans="1:6" s="311" customFormat="1" ht="39">
      <c r="A611" s="318">
        <v>13</v>
      </c>
      <c r="B611" s="529" t="s">
        <v>3267</v>
      </c>
      <c r="C611" s="488" t="s">
        <v>32</v>
      </c>
      <c r="D611" s="1558">
        <v>1</v>
      </c>
      <c r="E611" s="1260"/>
      <c r="F611" s="1261">
        <f>D611*E611</f>
        <v>0</v>
      </c>
    </row>
    <row r="612" spans="1:6">
      <c r="A612" s="526"/>
      <c r="B612" s="524"/>
      <c r="C612" s="525"/>
      <c r="D612" s="1566"/>
      <c r="E612" s="1227"/>
      <c r="F612" s="1227"/>
    </row>
    <row r="613" spans="1:6" s="311" customFormat="1" ht="13.5" thickBot="1">
      <c r="A613" s="318"/>
      <c r="B613" s="999" t="s">
        <v>3268</v>
      </c>
      <c r="C613" s="349"/>
      <c r="D613" s="1523"/>
      <c r="E613" s="1227"/>
      <c r="F613" s="1231">
        <f>SUM(F581:F612)</f>
        <v>0</v>
      </c>
    </row>
    <row r="614" spans="1:6" s="311" customFormat="1" ht="13.5" thickTop="1">
      <c r="A614" s="318"/>
      <c r="B614" s="347"/>
      <c r="C614" s="349"/>
      <c r="D614" s="1523"/>
      <c r="E614" s="1227"/>
      <c r="F614" s="1227"/>
    </row>
    <row r="615" spans="1:6">
      <c r="B615" s="466"/>
      <c r="C615" s="465"/>
      <c r="D615" s="1554"/>
      <c r="E615" s="1255"/>
      <c r="F615" s="1255"/>
    </row>
    <row r="616" spans="1:6" s="311" customFormat="1">
      <c r="A616" s="1001" t="s">
        <v>3269</v>
      </c>
      <c r="B616" s="448" t="s">
        <v>3270</v>
      </c>
      <c r="C616" s="450"/>
      <c r="D616" s="1542"/>
      <c r="E616" s="1243"/>
      <c r="F616" s="1243"/>
    </row>
    <row r="617" spans="1:6" s="311" customFormat="1">
      <c r="A617" s="346"/>
      <c r="B617" s="376"/>
      <c r="C617" s="349"/>
      <c r="D617" s="1523"/>
      <c r="E617" s="1227"/>
      <c r="F617" s="1227"/>
    </row>
    <row r="618" spans="1:6" s="311" customFormat="1" ht="39">
      <c r="A618" s="318"/>
      <c r="B618" s="357" t="s">
        <v>3271</v>
      </c>
      <c r="C618" s="310"/>
      <c r="D618" s="1512"/>
      <c r="E618" s="1218"/>
      <c r="F618" s="1218"/>
    </row>
    <row r="619" spans="1:6" s="311" customFormat="1" ht="39">
      <c r="A619" s="318"/>
      <c r="B619" s="1430" t="s">
        <v>6051</v>
      </c>
      <c r="C619" s="310"/>
      <c r="D619" s="1512"/>
      <c r="E619" s="1218"/>
      <c r="F619" s="1218"/>
    </row>
    <row r="620" spans="1:6">
      <c r="A620" s="526"/>
      <c r="B620" s="524"/>
      <c r="C620" s="525"/>
      <c r="D620" s="1566"/>
      <c r="E620" s="1227"/>
      <c r="F620" s="1227"/>
    </row>
    <row r="621" spans="1:6" s="311" customFormat="1" ht="39">
      <c r="A621" s="318">
        <v>1</v>
      </c>
      <c r="B621" s="353" t="s">
        <v>2981</v>
      </c>
      <c r="C621" s="310"/>
      <c r="D621" s="1512"/>
      <c r="E621" s="1218"/>
      <c r="F621" s="1218"/>
    </row>
    <row r="622" spans="1:6" s="311" customFormat="1" ht="39">
      <c r="A622" s="318"/>
      <c r="B622" s="357" t="s">
        <v>3272</v>
      </c>
      <c r="C622" s="310"/>
      <c r="D622" s="1512"/>
      <c r="E622" s="1218"/>
      <c r="F622" s="1218"/>
    </row>
    <row r="623" spans="1:6" s="311" customFormat="1">
      <c r="A623" s="352" t="s">
        <v>585</v>
      </c>
      <c r="B623" s="357" t="s">
        <v>3273</v>
      </c>
      <c r="C623" s="310" t="s">
        <v>1434</v>
      </c>
      <c r="D623" s="1512">
        <v>180</v>
      </c>
      <c r="E623" s="1260"/>
      <c r="F623" s="1261">
        <f>(D623*E623)</f>
        <v>0</v>
      </c>
    </row>
    <row r="624" spans="1:6" s="311" customFormat="1">
      <c r="A624" s="352" t="s">
        <v>585</v>
      </c>
      <c r="B624" s="357" t="s">
        <v>3274</v>
      </c>
      <c r="C624" s="310" t="s">
        <v>1434</v>
      </c>
      <c r="D624" s="1512">
        <v>140</v>
      </c>
      <c r="E624" s="1260"/>
      <c r="F624" s="1261">
        <f>(D624*E624)</f>
        <v>0</v>
      </c>
    </row>
    <row r="625" spans="1:6">
      <c r="A625" s="526"/>
      <c r="B625" s="530"/>
      <c r="C625" s="488"/>
      <c r="D625" s="1558"/>
      <c r="E625" s="1218"/>
      <c r="F625" s="1218"/>
    </row>
    <row r="626" spans="1:6" s="311" customFormat="1">
      <c r="A626" s="318">
        <v>2</v>
      </c>
      <c r="B626" s="353" t="s">
        <v>2908</v>
      </c>
      <c r="C626" s="310"/>
      <c r="D626" s="1512"/>
      <c r="E626" s="1218"/>
      <c r="F626" s="1218"/>
    </row>
    <row r="627" spans="1:6" s="311" customFormat="1" ht="26">
      <c r="A627" s="318"/>
      <c r="B627" s="309" t="s">
        <v>2909</v>
      </c>
      <c r="C627" s="310"/>
      <c r="D627" s="1512"/>
      <c r="E627" s="1218"/>
      <c r="F627" s="1218"/>
    </row>
    <row r="628" spans="1:6" s="311" customFormat="1">
      <c r="A628" s="352" t="s">
        <v>585</v>
      </c>
      <c r="B628" s="357" t="s">
        <v>3220</v>
      </c>
      <c r="C628" s="310" t="s">
        <v>1434</v>
      </c>
      <c r="D628" s="1512">
        <v>70</v>
      </c>
      <c r="E628" s="1260"/>
      <c r="F628" s="1261">
        <f>(D628*E628)</f>
        <v>0</v>
      </c>
    </row>
    <row r="629" spans="1:6">
      <c r="A629" s="526"/>
      <c r="B629" s="496"/>
      <c r="C629" s="488"/>
      <c r="D629" s="1558"/>
      <c r="E629" s="1218"/>
      <c r="F629" s="1218"/>
    </row>
    <row r="630" spans="1:6" s="311" customFormat="1">
      <c r="A630" s="318">
        <v>3</v>
      </c>
      <c r="B630" s="357" t="s">
        <v>2922</v>
      </c>
      <c r="C630" s="310" t="s">
        <v>1434</v>
      </c>
      <c r="D630" s="1512">
        <v>20</v>
      </c>
      <c r="E630" s="1260"/>
      <c r="F630" s="1261">
        <f>(D630*E630)</f>
        <v>0</v>
      </c>
    </row>
    <row r="631" spans="1:6" s="311" customFormat="1">
      <c r="A631" s="318"/>
      <c r="B631" s="357"/>
      <c r="C631" s="310"/>
      <c r="D631" s="1512"/>
      <c r="E631" s="1261"/>
      <c r="F631" s="1261"/>
    </row>
    <row r="632" spans="1:6" s="311" customFormat="1" ht="52">
      <c r="A632" s="318">
        <v>4</v>
      </c>
      <c r="B632" s="357" t="s">
        <v>3275</v>
      </c>
      <c r="C632" s="310" t="s">
        <v>66</v>
      </c>
      <c r="D632" s="1512">
        <v>1</v>
      </c>
      <c r="E632" s="1260"/>
      <c r="F632" s="1261">
        <f>(D632*E632)</f>
        <v>0</v>
      </c>
    </row>
    <row r="633" spans="1:6">
      <c r="A633" s="493"/>
      <c r="B633" s="486"/>
      <c r="C633" s="481"/>
      <c r="D633" s="1557"/>
    </row>
    <row r="634" spans="1:6" s="311" customFormat="1" ht="65">
      <c r="A634" s="318">
        <v>5</v>
      </c>
      <c r="B634" s="357" t="s">
        <v>3276</v>
      </c>
      <c r="C634" s="310" t="s">
        <v>66</v>
      </c>
      <c r="D634" s="1512">
        <v>1</v>
      </c>
      <c r="E634" s="1260"/>
      <c r="F634" s="1261">
        <f>(D634*E634)</f>
        <v>0</v>
      </c>
    </row>
    <row r="635" spans="1:6">
      <c r="A635" s="493"/>
      <c r="B635" s="486"/>
      <c r="C635" s="481"/>
      <c r="D635" s="1557"/>
    </row>
    <row r="636" spans="1:6" s="311" customFormat="1" ht="39">
      <c r="A636" s="318">
        <v>6</v>
      </c>
      <c r="B636" s="357" t="s">
        <v>3277</v>
      </c>
      <c r="C636" s="310" t="s">
        <v>66</v>
      </c>
      <c r="D636" s="1512">
        <v>7</v>
      </c>
      <c r="E636" s="1260"/>
      <c r="F636" s="1261">
        <f>(D636*E636)</f>
        <v>0</v>
      </c>
    </row>
    <row r="637" spans="1:6">
      <c r="A637" s="493"/>
      <c r="B637" s="486"/>
      <c r="C637" s="481"/>
      <c r="D637" s="1557"/>
    </row>
    <row r="638" spans="1:6" s="311" customFormat="1" ht="26">
      <c r="A638" s="318">
        <v>7</v>
      </c>
      <c r="B638" s="357" t="s">
        <v>3278</v>
      </c>
      <c r="C638" s="310" t="s">
        <v>66</v>
      </c>
      <c r="D638" s="1512">
        <v>8</v>
      </c>
      <c r="E638" s="1260"/>
      <c r="F638" s="1261">
        <f>(D638*E638)</f>
        <v>0</v>
      </c>
    </row>
    <row r="639" spans="1:6">
      <c r="A639" s="493"/>
      <c r="B639" s="486"/>
      <c r="C639" s="481"/>
      <c r="D639" s="1557"/>
    </row>
    <row r="640" spans="1:6" s="311" customFormat="1" ht="13.5" thickBot="1">
      <c r="A640" s="318"/>
      <c r="B640" s="999" t="s">
        <v>3279</v>
      </c>
      <c r="C640" s="349"/>
      <c r="D640" s="1523"/>
      <c r="E640" s="1227"/>
      <c r="F640" s="1231">
        <f>SUM(F617:F639)</f>
        <v>0</v>
      </c>
    </row>
    <row r="641" spans="1:6" ht="13.5" thickTop="1">
      <c r="A641" s="526"/>
      <c r="B641" s="524"/>
      <c r="C641" s="525"/>
      <c r="D641" s="1566"/>
      <c r="E641" s="1227"/>
      <c r="F641" s="1227"/>
    </row>
    <row r="642" spans="1:6" s="311" customFormat="1">
      <c r="A642" s="1001" t="s">
        <v>3280</v>
      </c>
      <c r="B642" s="448" t="s">
        <v>3281</v>
      </c>
      <c r="C642" s="450"/>
      <c r="D642" s="1542"/>
      <c r="E642" s="1243"/>
      <c r="F642" s="1243"/>
    </row>
    <row r="643" spans="1:6">
      <c r="A643" s="526"/>
      <c r="B643" s="524"/>
      <c r="C643" s="525"/>
      <c r="D643" s="1566"/>
      <c r="E643" s="1227"/>
      <c r="F643" s="1227"/>
    </row>
    <row r="644" spans="1:6" s="311" customFormat="1" ht="52">
      <c r="A644" s="318"/>
      <c r="B644" s="357" t="s">
        <v>3416</v>
      </c>
      <c r="C644" s="310"/>
      <c r="D644" s="1512"/>
      <c r="E644" s="1218"/>
      <c r="F644" s="1218"/>
    </row>
    <row r="645" spans="1:6" s="311" customFormat="1" ht="43.5" customHeight="1">
      <c r="A645" s="318"/>
      <c r="B645" s="1430" t="s">
        <v>6052</v>
      </c>
      <c r="C645" s="310"/>
      <c r="D645" s="1512"/>
      <c r="E645" s="1218"/>
      <c r="F645" s="1218"/>
    </row>
    <row r="646" spans="1:6">
      <c r="A646" s="526"/>
      <c r="B646" s="524"/>
      <c r="C646" s="525"/>
      <c r="D646" s="1566"/>
      <c r="E646" s="1227"/>
      <c r="F646" s="1227"/>
    </row>
    <row r="647" spans="1:6" s="311" customFormat="1" ht="39">
      <c r="A647" s="318">
        <v>1</v>
      </c>
      <c r="B647" s="353" t="s">
        <v>2981</v>
      </c>
      <c r="C647" s="310"/>
      <c r="D647" s="1512"/>
      <c r="E647" s="1218"/>
      <c r="F647" s="1218"/>
    </row>
    <row r="648" spans="1:6" s="311" customFormat="1" ht="39">
      <c r="A648" s="318"/>
      <c r="B648" s="353" t="s">
        <v>2982</v>
      </c>
      <c r="C648" s="310"/>
      <c r="D648" s="1512"/>
      <c r="E648" s="1218"/>
      <c r="F648" s="1218"/>
    </row>
    <row r="649" spans="1:6" s="311" customFormat="1">
      <c r="A649" s="352" t="s">
        <v>585</v>
      </c>
      <c r="B649" s="357" t="s">
        <v>3218</v>
      </c>
      <c r="C649" s="310" t="s">
        <v>1434</v>
      </c>
      <c r="D649" s="1512">
        <v>100</v>
      </c>
      <c r="E649" s="1260"/>
      <c r="F649" s="1261">
        <f>D649*E649</f>
        <v>0</v>
      </c>
    </row>
    <row r="650" spans="1:6">
      <c r="A650" s="491"/>
      <c r="B650" s="530"/>
      <c r="C650" s="488"/>
      <c r="D650" s="1558"/>
      <c r="E650" s="1265"/>
      <c r="F650" s="1265"/>
    </row>
    <row r="651" spans="1:6" s="311" customFormat="1">
      <c r="A651" s="318">
        <v>2</v>
      </c>
      <c r="B651" s="353" t="s">
        <v>2908</v>
      </c>
      <c r="C651" s="310"/>
      <c r="D651" s="1512"/>
      <c r="E651" s="1218"/>
      <c r="F651" s="1218"/>
    </row>
    <row r="652" spans="1:6" s="311" customFormat="1" ht="26">
      <c r="A652" s="318"/>
      <c r="B652" s="309" t="s">
        <v>2909</v>
      </c>
      <c r="C652" s="310"/>
      <c r="D652" s="1512"/>
      <c r="E652" s="1218"/>
      <c r="F652" s="1218"/>
    </row>
    <row r="653" spans="1:6" s="311" customFormat="1">
      <c r="A653" s="352" t="s">
        <v>585</v>
      </c>
      <c r="B653" s="357" t="s">
        <v>3220</v>
      </c>
      <c r="C653" s="310" t="s">
        <v>1434</v>
      </c>
      <c r="D653" s="1512">
        <v>20</v>
      </c>
      <c r="E653" s="1260"/>
      <c r="F653" s="1261">
        <f>D653*E653</f>
        <v>0</v>
      </c>
    </row>
    <row r="654" spans="1:6">
      <c r="A654" s="526"/>
      <c r="B654" s="492"/>
      <c r="C654" s="488"/>
      <c r="D654" s="1558"/>
      <c r="E654" s="1218"/>
      <c r="F654" s="1218"/>
    </row>
    <row r="655" spans="1:6" s="311" customFormat="1" ht="91">
      <c r="A655" s="318">
        <v>3</v>
      </c>
      <c r="B655" s="357" t="s">
        <v>3284</v>
      </c>
      <c r="C655" s="310" t="s">
        <v>66</v>
      </c>
      <c r="D655" s="1512">
        <v>2</v>
      </c>
      <c r="E655" s="1260"/>
      <c r="F655" s="1261">
        <f>D655*E655</f>
        <v>0</v>
      </c>
    </row>
    <row r="656" spans="1:6" s="311" customFormat="1">
      <c r="A656" s="318"/>
      <c r="B656" s="357"/>
      <c r="C656" s="310"/>
      <c r="D656" s="1512"/>
      <c r="E656" s="1261"/>
      <c r="F656" s="1261"/>
    </row>
    <row r="657" spans="1:6" s="311" customFormat="1" ht="39">
      <c r="A657" s="318">
        <v>4</v>
      </c>
      <c r="B657" s="357" t="s">
        <v>3285</v>
      </c>
      <c r="C657" s="310" t="s">
        <v>66</v>
      </c>
      <c r="D657" s="1512">
        <v>2</v>
      </c>
      <c r="E657" s="1260"/>
      <c r="F657" s="1261">
        <f>D657*E657</f>
        <v>0</v>
      </c>
    </row>
    <row r="658" spans="1:6" s="311" customFormat="1">
      <c r="A658" s="318"/>
      <c r="B658" s="357"/>
      <c r="C658" s="310"/>
      <c r="D658" s="1512"/>
      <c r="E658" s="1261"/>
      <c r="F658" s="1261"/>
    </row>
    <row r="659" spans="1:6" s="311" customFormat="1">
      <c r="A659" s="318">
        <v>5</v>
      </c>
      <c r="B659" s="357" t="s">
        <v>3286</v>
      </c>
      <c r="C659" s="310" t="s">
        <v>66</v>
      </c>
      <c r="D659" s="1512">
        <v>1</v>
      </c>
      <c r="E659" s="1260"/>
      <c r="F659" s="1261">
        <f>D659*E659</f>
        <v>0</v>
      </c>
    </row>
    <row r="660" spans="1:6" s="311" customFormat="1">
      <c r="A660" s="318"/>
      <c r="B660" s="357"/>
      <c r="C660" s="310"/>
      <c r="D660" s="1512"/>
      <c r="E660" s="1261"/>
      <c r="F660" s="1261"/>
    </row>
    <row r="661" spans="1:6" s="311" customFormat="1" ht="39">
      <c r="A661" s="318">
        <v>6</v>
      </c>
      <c r="B661" s="357" t="s">
        <v>3287</v>
      </c>
      <c r="C661" s="310" t="s">
        <v>66</v>
      </c>
      <c r="D661" s="1512">
        <v>2</v>
      </c>
      <c r="E661" s="1260"/>
      <c r="F661" s="1261">
        <f>D661*E661</f>
        <v>0</v>
      </c>
    </row>
    <row r="662" spans="1:6" s="311" customFormat="1" ht="46">
      <c r="A662" s="318"/>
      <c r="B662" s="444" t="s">
        <v>3288</v>
      </c>
      <c r="C662" s="310"/>
      <c r="D662" s="1512"/>
      <c r="E662" s="1261"/>
      <c r="F662" s="1261"/>
    </row>
    <row r="663" spans="1:6" s="311" customFormat="1">
      <c r="A663" s="493"/>
      <c r="B663" s="486"/>
      <c r="C663" s="481"/>
      <c r="D663" s="1557"/>
      <c r="E663" s="1259"/>
      <c r="F663" s="1259"/>
    </row>
    <row r="664" spans="1:6" s="311" customFormat="1" ht="13.5" thickBot="1">
      <c r="A664" s="318"/>
      <c r="B664" s="999" t="s">
        <v>3289</v>
      </c>
      <c r="C664" s="349"/>
      <c r="D664" s="1523"/>
      <c r="E664" s="1227"/>
      <c r="F664" s="1231">
        <f>SUM(F643:F663)</f>
        <v>0</v>
      </c>
    </row>
    <row r="665" spans="1:6" ht="13.5" thickTop="1">
      <c r="A665" s="526"/>
      <c r="B665" s="524"/>
      <c r="C665" s="525"/>
      <c r="D665" s="1566"/>
      <c r="E665" s="1227"/>
      <c r="F665" s="1227"/>
    </row>
    <row r="666" spans="1:6">
      <c r="A666" s="526"/>
      <c r="B666" s="524"/>
      <c r="C666" s="525"/>
      <c r="D666" s="1566"/>
      <c r="E666" s="1227"/>
      <c r="F666" s="1227"/>
    </row>
    <row r="667" spans="1:6" s="311" customFormat="1">
      <c r="A667" s="1001" t="s">
        <v>3290</v>
      </c>
      <c r="B667" s="448" t="s">
        <v>3291</v>
      </c>
      <c r="C667" s="450"/>
      <c r="D667" s="1542"/>
      <c r="E667" s="1243"/>
      <c r="F667" s="1243"/>
    </row>
    <row r="668" spans="1:6" s="311" customFormat="1">
      <c r="A668" s="346"/>
      <c r="B668" s="376"/>
      <c r="C668" s="349"/>
      <c r="D668" s="1523"/>
      <c r="E668" s="1227"/>
      <c r="F668" s="1227"/>
    </row>
    <row r="669" spans="1:6" s="311" customFormat="1" ht="65.25" customHeight="1">
      <c r="A669" s="346"/>
      <c r="B669" s="357" t="s">
        <v>6115</v>
      </c>
      <c r="C669" s="349"/>
      <c r="D669" s="1523"/>
      <c r="E669" s="1227"/>
      <c r="F669" s="1227"/>
    </row>
    <row r="670" spans="1:6" s="311" customFormat="1" ht="26">
      <c r="A670" s="346"/>
      <c r="B670" s="1428" t="s">
        <v>6045</v>
      </c>
      <c r="C670" s="349"/>
      <c r="D670" s="1523"/>
      <c r="E670" s="1227"/>
      <c r="F670" s="1227"/>
    </row>
    <row r="671" spans="1:6">
      <c r="A671" s="526"/>
      <c r="B671" s="524"/>
      <c r="C671" s="525"/>
      <c r="D671" s="1566"/>
      <c r="E671" s="1227"/>
      <c r="F671" s="1227"/>
    </row>
    <row r="672" spans="1:6" s="311" customFormat="1" ht="39">
      <c r="A672" s="318">
        <v>1</v>
      </c>
      <c r="B672" s="353" t="s">
        <v>3292</v>
      </c>
      <c r="C672" s="310"/>
      <c r="D672" s="1512"/>
      <c r="E672" s="1218"/>
      <c r="F672" s="1218"/>
    </row>
    <row r="673" spans="1:6" s="311" customFormat="1" ht="39">
      <c r="A673" s="318"/>
      <c r="B673" s="353" t="s">
        <v>2982</v>
      </c>
      <c r="C673" s="310"/>
      <c r="D673" s="1512"/>
      <c r="E673" s="1218"/>
      <c r="F673" s="1218"/>
    </row>
    <row r="674" spans="1:6" s="311" customFormat="1">
      <c r="A674" s="352" t="s">
        <v>585</v>
      </c>
      <c r="B674" s="357" t="s">
        <v>3293</v>
      </c>
      <c r="C674" s="310" t="s">
        <v>1434</v>
      </c>
      <c r="D674" s="1512">
        <v>160</v>
      </c>
      <c r="E674" s="1260"/>
      <c r="F674" s="1261">
        <f>(D674*E674)</f>
        <v>0</v>
      </c>
    </row>
    <row r="675" spans="1:6">
      <c r="A675" s="526"/>
      <c r="B675" s="530"/>
      <c r="C675" s="488"/>
      <c r="D675" s="1558"/>
      <c r="E675" s="1218"/>
      <c r="F675" s="1218"/>
    </row>
    <row r="676" spans="1:6" s="311" customFormat="1">
      <c r="A676" s="318">
        <v>2</v>
      </c>
      <c r="B676" s="353" t="s">
        <v>2908</v>
      </c>
      <c r="C676" s="310"/>
      <c r="D676" s="1512"/>
      <c r="E676" s="1218"/>
      <c r="F676" s="1218"/>
    </row>
    <row r="677" spans="1:6" s="311" customFormat="1" ht="26">
      <c r="A677" s="318"/>
      <c r="B677" s="353" t="s">
        <v>3294</v>
      </c>
      <c r="C677" s="310"/>
      <c r="D677" s="1512"/>
      <c r="E677" s="1218"/>
      <c r="F677" s="1218"/>
    </row>
    <row r="678" spans="1:6" s="311" customFormat="1">
      <c r="A678" s="352" t="s">
        <v>585</v>
      </c>
      <c r="B678" s="357" t="s">
        <v>3220</v>
      </c>
      <c r="C678" s="310" t="s">
        <v>1434</v>
      </c>
      <c r="D678" s="1512">
        <v>40</v>
      </c>
      <c r="E678" s="1260"/>
      <c r="F678" s="1261">
        <f>(D678*E678)</f>
        <v>0</v>
      </c>
    </row>
    <row r="679" spans="1:6">
      <c r="A679" s="526"/>
      <c r="B679" s="496"/>
      <c r="C679" s="488"/>
      <c r="D679" s="1558"/>
      <c r="E679" s="1218"/>
      <c r="F679" s="1218"/>
    </row>
    <row r="680" spans="1:6" s="311" customFormat="1">
      <c r="A680" s="318">
        <v>3</v>
      </c>
      <c r="B680" s="357" t="s">
        <v>2922</v>
      </c>
      <c r="C680" s="310" t="s">
        <v>1434</v>
      </c>
      <c r="D680" s="1512">
        <v>20</v>
      </c>
      <c r="E680" s="1260"/>
      <c r="F680" s="1261">
        <f>(D680*E680)</f>
        <v>0</v>
      </c>
    </row>
    <row r="681" spans="1:6" s="531" customFormat="1">
      <c r="A681" s="526"/>
      <c r="B681" s="486"/>
      <c r="C681" s="481"/>
      <c r="D681" s="1557"/>
      <c r="E681" s="1235"/>
      <c r="F681" s="1218"/>
    </row>
    <row r="682" spans="1:6" s="311" customFormat="1" ht="39">
      <c r="A682" s="318">
        <v>4</v>
      </c>
      <c r="B682" s="357" t="s">
        <v>3295</v>
      </c>
      <c r="C682" s="310" t="s">
        <v>66</v>
      </c>
      <c r="D682" s="1512">
        <v>3</v>
      </c>
      <c r="E682" s="1260"/>
      <c r="F682" s="1261">
        <f>(D682*E682)</f>
        <v>0</v>
      </c>
    </row>
    <row r="683" spans="1:6" s="311" customFormat="1">
      <c r="A683" s="318"/>
      <c r="B683" s="357"/>
      <c r="C683" s="310"/>
      <c r="D683" s="1512"/>
      <c r="E683" s="1261"/>
      <c r="F683" s="1261"/>
    </row>
    <row r="684" spans="1:6" s="311" customFormat="1" ht="39">
      <c r="A684" s="318">
        <v>5</v>
      </c>
      <c r="B684" s="357" t="s">
        <v>3296</v>
      </c>
      <c r="C684" s="310" t="s">
        <v>66</v>
      </c>
      <c r="D684" s="1512">
        <v>4</v>
      </c>
      <c r="E684" s="1260"/>
      <c r="F684" s="1261">
        <f>(D684*E684)</f>
        <v>0</v>
      </c>
    </row>
    <row r="685" spans="1:6" s="311" customFormat="1">
      <c r="A685" s="318"/>
      <c r="B685" s="357"/>
      <c r="C685" s="310"/>
      <c r="D685" s="1512"/>
      <c r="E685" s="1261"/>
      <c r="F685" s="1261"/>
    </row>
    <row r="686" spans="1:6" s="311" customFormat="1" ht="26">
      <c r="A686" s="318">
        <v>6</v>
      </c>
      <c r="B686" s="357" t="s">
        <v>3297</v>
      </c>
      <c r="C686" s="310" t="s">
        <v>66</v>
      </c>
      <c r="D686" s="1512">
        <v>1</v>
      </c>
      <c r="E686" s="1260"/>
      <c r="F686" s="1261">
        <f>(D686*E686)</f>
        <v>0</v>
      </c>
    </row>
    <row r="687" spans="1:6" s="311" customFormat="1">
      <c r="A687" s="318"/>
      <c r="B687" s="357"/>
      <c r="C687" s="310"/>
      <c r="D687" s="1512"/>
      <c r="E687" s="1261"/>
      <c r="F687" s="1261"/>
    </row>
    <row r="688" spans="1:6" s="311" customFormat="1" ht="13.5" thickBot="1">
      <c r="A688" s="318"/>
      <c r="B688" s="999" t="s">
        <v>3298</v>
      </c>
      <c r="C688" s="349"/>
      <c r="D688" s="1523"/>
      <c r="E688" s="1227"/>
      <c r="F688" s="1231">
        <f>SUM(F668:F687)</f>
        <v>0</v>
      </c>
    </row>
    <row r="689" spans="1:6" s="311" customFormat="1" ht="13.5" thickTop="1">
      <c r="A689" s="318"/>
      <c r="B689" s="357"/>
      <c r="C689" s="310"/>
      <c r="D689" s="1512"/>
      <c r="E689" s="1261"/>
      <c r="F689" s="1261"/>
    </row>
    <row r="690" spans="1:6" s="311" customFormat="1">
      <c r="A690" s="318"/>
      <c r="B690" s="357"/>
      <c r="C690" s="310"/>
      <c r="D690" s="1512"/>
      <c r="E690" s="1261"/>
      <c r="F690" s="1261"/>
    </row>
    <row r="691" spans="1:6" s="311" customFormat="1">
      <c r="A691" s="1001" t="s">
        <v>3299</v>
      </c>
      <c r="B691" s="448" t="s">
        <v>3300</v>
      </c>
      <c r="C691" s="450"/>
      <c r="D691" s="1542"/>
      <c r="E691" s="1243"/>
      <c r="F691" s="1243"/>
    </row>
    <row r="692" spans="1:6" s="311" customFormat="1">
      <c r="A692" s="345"/>
      <c r="B692" s="309"/>
      <c r="C692" s="310"/>
      <c r="D692" s="1512"/>
      <c r="E692" s="1218"/>
      <c r="F692" s="1218"/>
    </row>
    <row r="693" spans="1:6" s="311" customFormat="1" ht="52">
      <c r="A693" s="345"/>
      <c r="B693" s="357" t="s">
        <v>6116</v>
      </c>
      <c r="C693" s="310"/>
      <c r="D693" s="1512"/>
      <c r="E693" s="1218"/>
      <c r="F693" s="1218"/>
    </row>
    <row r="694" spans="1:6" s="311" customFormat="1">
      <c r="A694" s="345"/>
      <c r="B694" s="309"/>
      <c r="C694" s="310"/>
      <c r="D694" s="1512"/>
      <c r="E694" s="1218"/>
      <c r="F694" s="1218"/>
    </row>
    <row r="695" spans="1:6" s="311" customFormat="1" ht="39">
      <c r="A695" s="318">
        <v>1</v>
      </c>
      <c r="B695" s="309" t="s">
        <v>2981</v>
      </c>
      <c r="C695" s="310"/>
      <c r="D695" s="1512"/>
      <c r="E695" s="1218"/>
      <c r="F695" s="1218"/>
    </row>
    <row r="696" spans="1:6" s="311" customFormat="1" ht="39">
      <c r="A696" s="345"/>
      <c r="B696" s="309" t="s">
        <v>2982</v>
      </c>
      <c r="C696" s="310"/>
      <c r="D696" s="1512"/>
      <c r="E696" s="1218"/>
      <c r="F696" s="1218"/>
    </row>
    <row r="697" spans="1:6" s="311" customFormat="1">
      <c r="A697" s="352" t="s">
        <v>585</v>
      </c>
      <c r="B697" s="308" t="s">
        <v>3301</v>
      </c>
      <c r="C697" s="310" t="s">
        <v>1434</v>
      </c>
      <c r="D697" s="1512">
        <v>70</v>
      </c>
      <c r="E697" s="1260"/>
      <c r="F697" s="1261">
        <f>(D697*E697)</f>
        <v>0</v>
      </c>
    </row>
    <row r="698" spans="1:6" s="311" customFormat="1">
      <c r="A698" s="352" t="s">
        <v>585</v>
      </c>
      <c r="B698" s="308" t="s">
        <v>3302</v>
      </c>
      <c r="C698" s="310" t="s">
        <v>1434</v>
      </c>
      <c r="D698" s="1512">
        <v>140</v>
      </c>
      <c r="E698" s="1260"/>
      <c r="F698" s="1261">
        <f>(D698*E698)</f>
        <v>0</v>
      </c>
    </row>
    <row r="699" spans="1:6" s="311" customFormat="1">
      <c r="A699" s="345"/>
      <c r="B699" s="309"/>
      <c r="C699" s="310"/>
      <c r="D699" s="1512"/>
      <c r="E699" s="1218"/>
      <c r="F699" s="1218"/>
    </row>
    <row r="700" spans="1:6" s="311" customFormat="1">
      <c r="A700" s="318">
        <v>2</v>
      </c>
      <c r="B700" s="353" t="s">
        <v>2908</v>
      </c>
      <c r="C700" s="310"/>
      <c r="D700" s="1512"/>
      <c r="E700" s="1218"/>
      <c r="F700" s="1218"/>
    </row>
    <row r="701" spans="1:6" s="311" customFormat="1" ht="26">
      <c r="A701" s="318"/>
      <c r="B701" s="353" t="s">
        <v>3294</v>
      </c>
      <c r="C701" s="310"/>
      <c r="D701" s="1512"/>
      <c r="E701" s="1218"/>
      <c r="F701" s="1218"/>
    </row>
    <row r="702" spans="1:6" s="311" customFormat="1">
      <c r="A702" s="352" t="s">
        <v>585</v>
      </c>
      <c r="B702" s="357" t="s">
        <v>3220</v>
      </c>
      <c r="C702" s="310" t="s">
        <v>1434</v>
      </c>
      <c r="D702" s="1512">
        <v>40</v>
      </c>
      <c r="E702" s="1260"/>
      <c r="F702" s="1261">
        <f>(D702*E702)</f>
        <v>0</v>
      </c>
    </row>
    <row r="703" spans="1:6" s="311" customFormat="1">
      <c r="A703" s="526"/>
      <c r="B703" s="496"/>
      <c r="C703" s="488"/>
      <c r="D703" s="1558"/>
      <c r="E703" s="1218"/>
      <c r="F703" s="1218"/>
    </row>
    <row r="704" spans="1:6" s="311" customFormat="1">
      <c r="A704" s="318">
        <v>3</v>
      </c>
      <c r="B704" s="357" t="s">
        <v>2922</v>
      </c>
      <c r="C704" s="310" t="s">
        <v>1434</v>
      </c>
      <c r="D704" s="1512">
        <v>20</v>
      </c>
      <c r="E704" s="1260"/>
      <c r="F704" s="1261">
        <f>(D704*E704)</f>
        <v>0</v>
      </c>
    </row>
    <row r="705" spans="1:6" s="311" customFormat="1">
      <c r="A705" s="345"/>
      <c r="B705" s="309"/>
      <c r="C705" s="310"/>
      <c r="D705" s="1512"/>
      <c r="E705" s="1218"/>
      <c r="F705" s="1218"/>
    </row>
    <row r="706" spans="1:6" s="311" customFormat="1" ht="39">
      <c r="A706" s="318">
        <v>4</v>
      </c>
      <c r="B706" s="309" t="s">
        <v>3306</v>
      </c>
      <c r="C706" s="351" t="s">
        <v>66</v>
      </c>
      <c r="D706" s="1524">
        <v>10</v>
      </c>
      <c r="E706" s="1260"/>
      <c r="F706" s="1261">
        <f>D706*E706</f>
        <v>0</v>
      </c>
    </row>
    <row r="707" spans="1:6" s="311" customFormat="1">
      <c r="A707" s="318"/>
      <c r="B707" s="309"/>
      <c r="C707" s="351"/>
      <c r="D707" s="1524"/>
      <c r="E707" s="1218"/>
      <c r="F707" s="1261"/>
    </row>
    <row r="708" spans="1:6" s="311" customFormat="1" ht="26">
      <c r="A708" s="318">
        <v>5</v>
      </c>
      <c r="B708" s="357" t="s">
        <v>3307</v>
      </c>
      <c r="C708" s="351" t="s">
        <v>66</v>
      </c>
      <c r="D708" s="1524">
        <v>36</v>
      </c>
      <c r="E708" s="1260"/>
      <c r="F708" s="1261">
        <f>D708*E708</f>
        <v>0</v>
      </c>
    </row>
    <row r="709" spans="1:6" s="311" customFormat="1">
      <c r="A709" s="345"/>
      <c r="B709" s="309"/>
      <c r="C709" s="310"/>
      <c r="D709" s="1512"/>
      <c r="E709" s="1218"/>
      <c r="F709" s="1218"/>
    </row>
    <row r="710" spans="1:6" s="311" customFormat="1" ht="39">
      <c r="A710" s="318">
        <v>6</v>
      </c>
      <c r="B710" s="309" t="s">
        <v>3308</v>
      </c>
      <c r="C710" s="351" t="s">
        <v>66</v>
      </c>
      <c r="D710" s="1524">
        <v>3</v>
      </c>
      <c r="E710" s="1260"/>
      <c r="F710" s="1261">
        <f>D710*E710</f>
        <v>0</v>
      </c>
    </row>
    <row r="711" spans="1:6" s="311" customFormat="1">
      <c r="A711" s="318"/>
      <c r="B711" s="309"/>
      <c r="C711" s="351"/>
      <c r="D711" s="1524"/>
      <c r="E711" s="1261"/>
      <c r="F711" s="1261"/>
    </row>
    <row r="712" spans="1:6" s="311" customFormat="1" ht="13.5" thickBot="1">
      <c r="A712" s="318"/>
      <c r="B712" s="999" t="s">
        <v>3309</v>
      </c>
      <c r="C712" s="349"/>
      <c r="D712" s="1523"/>
      <c r="E712" s="1227"/>
      <c r="F712" s="1231">
        <f>SUM(F692:F711)</f>
        <v>0</v>
      </c>
    </row>
    <row r="713" spans="1:6" s="311" customFormat="1" ht="13.5" thickTop="1">
      <c r="A713" s="318"/>
      <c r="B713" s="347"/>
      <c r="C713" s="349"/>
      <c r="D713" s="1523"/>
      <c r="E713" s="1227"/>
      <c r="F713" s="1227"/>
    </row>
    <row r="714" spans="1:6" s="311" customFormat="1">
      <c r="A714" s="345"/>
      <c r="B714" s="309"/>
      <c r="C714" s="310"/>
      <c r="D714" s="1512"/>
      <c r="E714" s="1218"/>
      <c r="F714" s="1218"/>
    </row>
    <row r="715" spans="1:6" s="311" customFormat="1">
      <c r="A715" s="1001" t="s">
        <v>3310</v>
      </c>
      <c r="B715" s="448" t="s">
        <v>3311</v>
      </c>
      <c r="C715" s="450"/>
      <c r="D715" s="1542"/>
      <c r="E715" s="1243"/>
      <c r="F715" s="1243"/>
    </row>
    <row r="716" spans="1:6" s="311" customFormat="1" ht="33.75" customHeight="1">
      <c r="A716" s="345"/>
      <c r="B716" s="309" t="s">
        <v>6043</v>
      </c>
      <c r="C716" s="310"/>
      <c r="D716" s="1512"/>
      <c r="E716" s="1218"/>
      <c r="F716" s="1218"/>
    </row>
    <row r="717" spans="1:6" s="311" customFormat="1" ht="26">
      <c r="A717" s="448" t="s">
        <v>3312</v>
      </c>
      <c r="B717" s="449" t="s">
        <v>3313</v>
      </c>
      <c r="C717" s="450"/>
      <c r="D717" s="1542"/>
      <c r="E717" s="1243"/>
      <c r="F717" s="1243"/>
    </row>
    <row r="718" spans="1:6" s="311" customFormat="1">
      <c r="A718" s="341"/>
      <c r="B718" s="446"/>
      <c r="C718" s="447"/>
      <c r="D718" s="1548"/>
      <c r="E718" s="1248"/>
      <c r="F718" s="1248"/>
    </row>
    <row r="719" spans="1:6" s="311" customFormat="1" ht="39">
      <c r="A719" s="318">
        <v>1</v>
      </c>
      <c r="B719" s="309" t="s">
        <v>2981</v>
      </c>
      <c r="C719" s="310"/>
      <c r="D719" s="1512"/>
      <c r="E719" s="1218"/>
      <c r="F719" s="1218"/>
    </row>
    <row r="720" spans="1:6" s="311" customFormat="1" ht="39">
      <c r="A720" s="345"/>
      <c r="B720" s="309" t="s">
        <v>2982</v>
      </c>
      <c r="C720" s="310"/>
      <c r="D720" s="1512"/>
      <c r="E720" s="1218"/>
      <c r="F720" s="1218"/>
    </row>
    <row r="721" spans="1:6" s="311" customFormat="1">
      <c r="A721" s="352" t="s">
        <v>585</v>
      </c>
      <c r="B721" s="308" t="s">
        <v>3301</v>
      </c>
      <c r="C721" s="310" t="s">
        <v>1434</v>
      </c>
      <c r="D721" s="1512">
        <v>70</v>
      </c>
      <c r="E721" s="1260"/>
      <c r="F721" s="1261">
        <f>(D721*E721)</f>
        <v>0</v>
      </c>
    </row>
    <row r="722" spans="1:6" s="311" customFormat="1">
      <c r="A722" s="352" t="s">
        <v>585</v>
      </c>
      <c r="B722" s="308" t="s">
        <v>3302</v>
      </c>
      <c r="C722" s="310" t="s">
        <v>1434</v>
      </c>
      <c r="D722" s="1512">
        <v>120</v>
      </c>
      <c r="E722" s="1260"/>
      <c r="F722" s="1261">
        <f>(D722*E722)</f>
        <v>0</v>
      </c>
    </row>
    <row r="723" spans="1:6" s="311" customFormat="1">
      <c r="A723" s="352" t="s">
        <v>585</v>
      </c>
      <c r="B723" s="309" t="s">
        <v>3314</v>
      </c>
      <c r="C723" s="351" t="s">
        <v>1434</v>
      </c>
      <c r="D723" s="1524">
        <v>90</v>
      </c>
      <c r="E723" s="1260"/>
      <c r="F723" s="1261">
        <f>D723*E723</f>
        <v>0</v>
      </c>
    </row>
    <row r="724" spans="1:6" s="311" customFormat="1">
      <c r="A724" s="352" t="s">
        <v>585</v>
      </c>
      <c r="B724" s="309" t="s">
        <v>3315</v>
      </c>
      <c r="C724" s="351" t="s">
        <v>66</v>
      </c>
      <c r="D724" s="1524">
        <v>3</v>
      </c>
      <c r="E724" s="1260"/>
      <c r="F724" s="1261">
        <f>D724*E724</f>
        <v>0</v>
      </c>
    </row>
    <row r="725" spans="1:6" s="311" customFormat="1">
      <c r="A725" s="352" t="s">
        <v>585</v>
      </c>
      <c r="B725" s="309" t="s">
        <v>3316</v>
      </c>
      <c r="C725" s="351" t="s">
        <v>66</v>
      </c>
      <c r="D725" s="1524">
        <v>3</v>
      </c>
      <c r="E725" s="1260"/>
      <c r="F725" s="1261">
        <f>D725*E725</f>
        <v>0</v>
      </c>
    </row>
    <row r="726" spans="1:6" s="311" customFormat="1">
      <c r="A726" s="352" t="s">
        <v>585</v>
      </c>
      <c r="B726" s="309" t="s">
        <v>3317</v>
      </c>
      <c r="C726" s="351" t="s">
        <v>66</v>
      </c>
      <c r="D726" s="1524">
        <v>3</v>
      </c>
      <c r="E726" s="1260"/>
      <c r="F726" s="1261">
        <f>D726*E726</f>
        <v>0</v>
      </c>
    </row>
    <row r="727" spans="1:6" s="311" customFormat="1">
      <c r="A727" s="345"/>
      <c r="D727" s="1525"/>
      <c r="E727" s="1232"/>
      <c r="F727" s="1232"/>
    </row>
    <row r="728" spans="1:6" s="311" customFormat="1">
      <c r="A728" s="318">
        <v>2</v>
      </c>
      <c r="B728" s="353" t="s">
        <v>2908</v>
      </c>
      <c r="C728" s="310"/>
      <c r="D728" s="1512"/>
      <c r="E728" s="1218"/>
      <c r="F728" s="1218"/>
    </row>
    <row r="729" spans="1:6" s="311" customFormat="1" ht="26">
      <c r="A729" s="318"/>
      <c r="B729" s="309" t="s">
        <v>2909</v>
      </c>
      <c r="C729" s="310"/>
      <c r="D729" s="1512"/>
      <c r="E729" s="1218"/>
      <c r="F729" s="1218"/>
    </row>
    <row r="730" spans="1:6" s="311" customFormat="1">
      <c r="A730" s="352" t="s">
        <v>585</v>
      </c>
      <c r="B730" s="357" t="s">
        <v>2911</v>
      </c>
      <c r="C730" s="310" t="s">
        <v>1434</v>
      </c>
      <c r="D730" s="1512">
        <v>100</v>
      </c>
      <c r="E730" s="1260"/>
      <c r="F730" s="1261">
        <f>(D730*E730)</f>
        <v>0</v>
      </c>
    </row>
    <row r="731" spans="1:6" s="311" customFormat="1">
      <c r="A731" s="352" t="s">
        <v>585</v>
      </c>
      <c r="B731" s="357" t="s">
        <v>3318</v>
      </c>
      <c r="C731" s="310" t="s">
        <v>1434</v>
      </c>
      <c r="D731" s="1512">
        <v>90</v>
      </c>
      <c r="E731" s="1260"/>
      <c r="F731" s="1261">
        <f>(D731*E731)</f>
        <v>0</v>
      </c>
    </row>
    <row r="732" spans="1:6" s="311" customFormat="1">
      <c r="A732" s="352" t="s">
        <v>585</v>
      </c>
      <c r="B732" s="357" t="s">
        <v>2913</v>
      </c>
      <c r="C732" s="310" t="s">
        <v>1434</v>
      </c>
      <c r="D732" s="1512">
        <v>90</v>
      </c>
      <c r="E732" s="1260"/>
      <c r="F732" s="1261">
        <f>(D732*E732)</f>
        <v>0</v>
      </c>
    </row>
    <row r="733" spans="1:6" s="311" customFormat="1">
      <c r="A733" s="345"/>
      <c r="B733" s="309"/>
      <c r="C733" s="310"/>
      <c r="D733" s="1512"/>
      <c r="E733" s="1218"/>
      <c r="F733" s="1218"/>
    </row>
    <row r="734" spans="1:6" s="311" customFormat="1" ht="91">
      <c r="A734" s="318">
        <v>3</v>
      </c>
      <c r="B734" s="309" t="s">
        <v>3319</v>
      </c>
      <c r="C734" s="351" t="s">
        <v>66</v>
      </c>
      <c r="D734" s="1524">
        <v>3</v>
      </c>
      <c r="E734" s="1260"/>
      <c r="F734" s="1261">
        <f>D734*E734</f>
        <v>0</v>
      </c>
    </row>
    <row r="735" spans="1:6" s="311" customFormat="1">
      <c r="A735" s="345"/>
      <c r="B735" s="309"/>
      <c r="C735" s="310"/>
      <c r="D735" s="1512"/>
      <c r="E735" s="1218"/>
      <c r="F735" s="1218"/>
    </row>
    <row r="736" spans="1:6" s="311" customFormat="1" ht="26">
      <c r="A736" s="318">
        <v>4</v>
      </c>
      <c r="B736" s="309" t="s">
        <v>3320</v>
      </c>
      <c r="C736" s="351" t="s">
        <v>66</v>
      </c>
      <c r="D736" s="1524">
        <v>3</v>
      </c>
      <c r="E736" s="1260"/>
      <c r="F736" s="1261">
        <f>D736*E736</f>
        <v>0</v>
      </c>
    </row>
    <row r="737" spans="1:6" s="311" customFormat="1">
      <c r="A737" s="307"/>
      <c r="B737" s="309"/>
      <c r="C737" s="351"/>
      <c r="D737" s="1524"/>
      <c r="E737" s="1261"/>
      <c r="F737" s="1261"/>
    </row>
    <row r="738" spans="1:6" s="311" customFormat="1" ht="26">
      <c r="A738" s="318">
        <v>5</v>
      </c>
      <c r="B738" s="309" t="s">
        <v>3321</v>
      </c>
      <c r="C738" s="351" t="s">
        <v>66</v>
      </c>
      <c r="D738" s="1524">
        <v>3</v>
      </c>
      <c r="E738" s="1260"/>
      <c r="F738" s="1261">
        <f>D738*E738</f>
        <v>0</v>
      </c>
    </row>
    <row r="739" spans="1:6" s="311" customFormat="1">
      <c r="A739" s="307"/>
      <c r="B739" s="309"/>
      <c r="C739" s="351"/>
      <c r="D739" s="1524"/>
      <c r="E739" s="1261"/>
      <c r="F739" s="1261"/>
    </row>
    <row r="740" spans="1:6" s="311" customFormat="1">
      <c r="A740" s="318">
        <v>6</v>
      </c>
      <c r="B740" s="353" t="s">
        <v>3322</v>
      </c>
      <c r="C740" s="310"/>
      <c r="D740" s="1512"/>
      <c r="E740" s="1218"/>
      <c r="F740" s="1218"/>
    </row>
    <row r="741" spans="1:6" s="311" customFormat="1">
      <c r="A741" s="352" t="s">
        <v>585</v>
      </c>
      <c r="B741" s="357" t="s">
        <v>3227</v>
      </c>
      <c r="C741" s="310" t="s">
        <v>66</v>
      </c>
      <c r="D741" s="1512">
        <v>3</v>
      </c>
      <c r="E741" s="1260"/>
      <c r="F741" s="1261">
        <f>(D741*E741)</f>
        <v>0</v>
      </c>
    </row>
    <row r="742" spans="1:6" s="311" customFormat="1">
      <c r="A742" s="307"/>
      <c r="B742" s="309"/>
      <c r="C742" s="351"/>
      <c r="D742" s="1524"/>
      <c r="E742" s="1261"/>
      <c r="F742" s="1261"/>
    </row>
    <row r="743" spans="1:6" s="311" customFormat="1">
      <c r="A743" s="318">
        <v>7</v>
      </c>
      <c r="B743" s="353" t="s">
        <v>3323</v>
      </c>
      <c r="C743" s="310"/>
      <c r="D743" s="1512"/>
      <c r="E743" s="1218"/>
      <c r="F743" s="1218"/>
    </row>
    <row r="744" spans="1:6" s="311" customFormat="1">
      <c r="A744" s="352" t="s">
        <v>585</v>
      </c>
      <c r="B744" s="357" t="s">
        <v>3227</v>
      </c>
      <c r="C744" s="310" t="s">
        <v>66</v>
      </c>
      <c r="D744" s="1512">
        <v>3</v>
      </c>
      <c r="E744" s="1260"/>
      <c r="F744" s="1261">
        <f>(D744*E744)</f>
        <v>0</v>
      </c>
    </row>
    <row r="745" spans="1:6" s="311" customFormat="1">
      <c r="A745" s="307"/>
      <c r="B745" s="309"/>
      <c r="C745" s="351"/>
      <c r="D745" s="1524"/>
      <c r="E745" s="1261"/>
      <c r="F745" s="1261"/>
    </row>
    <row r="746" spans="1:6" s="311" customFormat="1" ht="26">
      <c r="A746" s="318">
        <v>8</v>
      </c>
      <c r="B746" s="309" t="s">
        <v>3324</v>
      </c>
      <c r="C746" s="351" t="s">
        <v>66</v>
      </c>
      <c r="D746" s="1524">
        <v>3</v>
      </c>
      <c r="E746" s="1260"/>
      <c r="F746" s="1261">
        <f>D746*E746</f>
        <v>0</v>
      </c>
    </row>
    <row r="747" spans="1:6" s="311" customFormat="1">
      <c r="A747" s="307"/>
      <c r="B747" s="309"/>
      <c r="C747" s="351"/>
      <c r="D747" s="1524"/>
      <c r="E747" s="1261"/>
      <c r="F747" s="1261"/>
    </row>
    <row r="748" spans="1:6" s="311" customFormat="1" ht="26">
      <c r="A748" s="451"/>
      <c r="B748" s="452" t="s">
        <v>3325</v>
      </c>
      <c r="C748" s="453"/>
      <c r="D748" s="1549"/>
      <c r="E748" s="1249"/>
      <c r="F748" s="1249">
        <f>SUM(F718:F747)</f>
        <v>0</v>
      </c>
    </row>
    <row r="749" spans="1:6" s="311" customFormat="1">
      <c r="A749" s="345"/>
      <c r="B749" s="309"/>
      <c r="C749" s="310"/>
      <c r="D749" s="1512"/>
      <c r="E749" s="1218"/>
      <c r="F749" s="1218"/>
    </row>
    <row r="750" spans="1:6" s="311" customFormat="1" ht="13.5" thickBot="1">
      <c r="A750" s="318"/>
      <c r="B750" s="999" t="s">
        <v>3332</v>
      </c>
      <c r="C750" s="349"/>
      <c r="D750" s="1523"/>
      <c r="E750" s="1227"/>
      <c r="F750" s="1231">
        <f>F748</f>
        <v>0</v>
      </c>
    </row>
    <row r="751" spans="1:6" s="311" customFormat="1" ht="13.5" thickTop="1">
      <c r="A751" s="318"/>
      <c r="B751" s="347"/>
      <c r="C751" s="349"/>
      <c r="D751" s="1523"/>
      <c r="E751" s="1227"/>
      <c r="F751" s="1227"/>
    </row>
    <row r="752" spans="1:6">
      <c r="A752" s="526"/>
      <c r="B752" s="455"/>
      <c r="C752" s="488"/>
      <c r="D752" s="1558"/>
      <c r="E752" s="1218"/>
      <c r="F752" s="1218"/>
    </row>
    <row r="753" spans="1:6" s="311" customFormat="1">
      <c r="A753" s="1001" t="s">
        <v>3333</v>
      </c>
      <c r="B753" s="448" t="s">
        <v>3344</v>
      </c>
      <c r="C753" s="450"/>
      <c r="D753" s="1542"/>
      <c r="E753" s="1243"/>
      <c r="F753" s="1243"/>
    </row>
    <row r="754" spans="1:6" s="311" customFormat="1">
      <c r="A754" s="346"/>
      <c r="B754" s="376"/>
      <c r="C754" s="349"/>
      <c r="D754" s="1523"/>
      <c r="E754" s="1227"/>
      <c r="F754" s="1227"/>
    </row>
    <row r="755" spans="1:6" s="311" customFormat="1" ht="34.5">
      <c r="A755" s="346"/>
      <c r="B755" s="442" t="s">
        <v>3345</v>
      </c>
      <c r="C755" s="349"/>
      <c r="D755" s="1523"/>
      <c r="E755" s="1227"/>
      <c r="F755" s="1227"/>
    </row>
    <row r="756" spans="1:6">
      <c r="A756" s="485"/>
      <c r="B756" s="492"/>
      <c r="C756" s="481"/>
      <c r="D756" s="1557"/>
      <c r="E756" s="1235"/>
      <c r="F756" s="1235"/>
    </row>
    <row r="757" spans="1:6" s="311" customFormat="1" ht="26">
      <c r="A757" s="318">
        <v>1</v>
      </c>
      <c r="B757" s="357" t="s">
        <v>3346</v>
      </c>
      <c r="C757" s="310" t="s">
        <v>1434</v>
      </c>
      <c r="D757" s="1512">
        <v>160</v>
      </c>
      <c r="E757" s="1260"/>
      <c r="F757" s="1261">
        <f>(D757*E757)</f>
        <v>0</v>
      </c>
    </row>
    <row r="758" spans="1:6">
      <c r="B758" s="486"/>
      <c r="C758" s="481"/>
      <c r="D758" s="1557"/>
    </row>
    <row r="759" spans="1:6" s="311" customFormat="1" ht="39">
      <c r="A759" s="318">
        <v>2</v>
      </c>
      <c r="B759" s="357" t="s">
        <v>3347</v>
      </c>
      <c r="C759" s="310" t="s">
        <v>1434</v>
      </c>
      <c r="D759" s="1512">
        <v>210</v>
      </c>
      <c r="E759" s="1260"/>
      <c r="F759" s="1261">
        <f>(D759*E759)</f>
        <v>0</v>
      </c>
    </row>
    <row r="760" spans="1:6">
      <c r="A760" s="493"/>
      <c r="B760" s="486"/>
      <c r="C760" s="481"/>
      <c r="D760" s="1557"/>
    </row>
    <row r="761" spans="1:6" s="311" customFormat="1" ht="26">
      <c r="A761" s="318">
        <v>3</v>
      </c>
      <c r="B761" s="357" t="s">
        <v>3348</v>
      </c>
      <c r="C761" s="310" t="s">
        <v>66</v>
      </c>
      <c r="D761" s="1512">
        <v>70</v>
      </c>
      <c r="E761" s="1260"/>
      <c r="F761" s="1261">
        <f>(D761*E761)</f>
        <v>0</v>
      </c>
    </row>
    <row r="762" spans="1:6" s="311" customFormat="1">
      <c r="A762" s="318"/>
      <c r="B762" s="357"/>
      <c r="C762" s="310"/>
      <c r="D762" s="1512"/>
      <c r="E762" s="1261"/>
      <c r="F762" s="1261"/>
    </row>
    <row r="763" spans="1:6" s="311" customFormat="1">
      <c r="A763" s="318">
        <v>4</v>
      </c>
      <c r="B763" s="357" t="s">
        <v>3349</v>
      </c>
      <c r="C763" s="310" t="s">
        <v>66</v>
      </c>
      <c r="D763" s="1512">
        <v>40</v>
      </c>
      <c r="E763" s="1260"/>
      <c r="F763" s="1261">
        <f>(D763*E763)</f>
        <v>0</v>
      </c>
    </row>
    <row r="764" spans="1:6">
      <c r="B764" s="486"/>
      <c r="C764" s="481"/>
      <c r="D764" s="1557"/>
    </row>
    <row r="765" spans="1:6" s="311" customFormat="1">
      <c r="A765" s="318">
        <v>5</v>
      </c>
      <c r="B765" s="357" t="s">
        <v>3350</v>
      </c>
      <c r="C765" s="310" t="s">
        <v>1434</v>
      </c>
      <c r="D765" s="1512">
        <v>15</v>
      </c>
      <c r="E765" s="1260"/>
      <c r="F765" s="1261">
        <f>(D765*E765)</f>
        <v>0</v>
      </c>
    </row>
    <row r="766" spans="1:6">
      <c r="B766" s="486"/>
      <c r="C766" s="481"/>
      <c r="D766" s="1557"/>
    </row>
    <row r="767" spans="1:6" s="311" customFormat="1">
      <c r="A767" s="318">
        <v>6</v>
      </c>
      <c r="B767" s="357" t="s">
        <v>3351</v>
      </c>
      <c r="C767" s="310" t="s">
        <v>1434</v>
      </c>
      <c r="D767" s="1512">
        <v>40</v>
      </c>
      <c r="E767" s="1260"/>
      <c r="F767" s="1261">
        <f>(D767*E767)</f>
        <v>0</v>
      </c>
    </row>
    <row r="768" spans="1:6" s="311" customFormat="1">
      <c r="A768" s="318"/>
      <c r="B768" s="357"/>
      <c r="C768" s="310"/>
      <c r="D768" s="1512"/>
      <c r="E768" s="1261"/>
      <c r="F768" s="1261"/>
    </row>
    <row r="769" spans="1:6" s="311" customFormat="1">
      <c r="A769" s="318">
        <v>7</v>
      </c>
      <c r="B769" s="357" t="s">
        <v>3417</v>
      </c>
      <c r="C769" s="310" t="s">
        <v>1434</v>
      </c>
      <c r="D769" s="1512">
        <v>10</v>
      </c>
      <c r="E769" s="1260"/>
      <c r="F769" s="1261">
        <f>(D769*E769)</f>
        <v>0</v>
      </c>
    </row>
    <row r="770" spans="1:6" s="311" customFormat="1">
      <c r="A770" s="318"/>
      <c r="B770" s="357"/>
      <c r="C770" s="310"/>
      <c r="D770" s="1512"/>
      <c r="E770" s="1259"/>
      <c r="F770" s="1261"/>
    </row>
    <row r="771" spans="1:6" s="311" customFormat="1" ht="26">
      <c r="A771" s="318">
        <v>8</v>
      </c>
      <c r="B771" s="357" t="s">
        <v>3352</v>
      </c>
      <c r="C771" s="310" t="s">
        <v>1434</v>
      </c>
      <c r="D771" s="1512">
        <v>40</v>
      </c>
      <c r="E771" s="1260"/>
      <c r="F771" s="1261">
        <f>(D771*E771)</f>
        <v>0</v>
      </c>
    </row>
    <row r="772" spans="1:6" s="311" customFormat="1">
      <c r="A772" s="318"/>
      <c r="B772" s="357"/>
      <c r="C772" s="310"/>
      <c r="D772" s="1512"/>
      <c r="E772" s="1261"/>
      <c r="F772" s="1261"/>
    </row>
    <row r="773" spans="1:6" s="311" customFormat="1" ht="24.5">
      <c r="A773" s="318">
        <v>9</v>
      </c>
      <c r="B773" s="357" t="s">
        <v>3353</v>
      </c>
      <c r="C773" s="310" t="s">
        <v>66</v>
      </c>
      <c r="D773" s="1512">
        <v>20</v>
      </c>
      <c r="E773" s="1260"/>
      <c r="F773" s="1261">
        <f>(D773*E773)</f>
        <v>0</v>
      </c>
    </row>
    <row r="774" spans="1:6" s="311" customFormat="1">
      <c r="A774" s="318"/>
      <c r="B774" s="357"/>
      <c r="C774" s="310"/>
      <c r="D774" s="1512"/>
      <c r="E774" s="1259"/>
      <c r="F774" s="1261"/>
    </row>
    <row r="775" spans="1:6" s="311" customFormat="1" ht="78">
      <c r="A775" s="318">
        <v>10</v>
      </c>
      <c r="B775" s="357" t="s">
        <v>3354</v>
      </c>
      <c r="C775" s="310" t="s">
        <v>66</v>
      </c>
      <c r="D775" s="1512">
        <v>5</v>
      </c>
      <c r="E775" s="1260"/>
      <c r="F775" s="1261">
        <f>(D775*E775)</f>
        <v>0</v>
      </c>
    </row>
    <row r="776" spans="1:6">
      <c r="A776" s="493"/>
      <c r="B776" s="486"/>
      <c r="C776" s="481"/>
      <c r="D776" s="1557"/>
    </row>
    <row r="777" spans="1:6" s="311" customFormat="1" ht="26">
      <c r="A777" s="318">
        <v>11</v>
      </c>
      <c r="B777" s="357" t="s">
        <v>3355</v>
      </c>
      <c r="C777" s="310" t="s">
        <v>66</v>
      </c>
      <c r="D777" s="1512">
        <v>6</v>
      </c>
      <c r="E777" s="1260"/>
      <c r="F777" s="1261">
        <f>(D777*E777)</f>
        <v>0</v>
      </c>
    </row>
    <row r="778" spans="1:6" s="311" customFormat="1">
      <c r="A778" s="318"/>
      <c r="B778" s="357"/>
      <c r="C778" s="310"/>
      <c r="D778" s="1512"/>
      <c r="E778" s="1259"/>
      <c r="F778" s="1261"/>
    </row>
    <row r="779" spans="1:6" s="311" customFormat="1">
      <c r="A779" s="318">
        <v>12</v>
      </c>
      <c r="B779" s="357" t="s">
        <v>3356</v>
      </c>
      <c r="C779" s="310" t="s">
        <v>1434</v>
      </c>
      <c r="D779" s="1512">
        <v>360</v>
      </c>
      <c r="E779" s="1260"/>
      <c r="F779" s="1261">
        <f>(D779*E779)</f>
        <v>0</v>
      </c>
    </row>
    <row r="780" spans="1:6" s="311" customFormat="1">
      <c r="A780" s="318"/>
      <c r="B780" s="357"/>
      <c r="C780" s="310"/>
      <c r="D780" s="1512"/>
      <c r="E780" s="1259"/>
      <c r="F780" s="1261"/>
    </row>
    <row r="781" spans="1:6" s="311" customFormat="1" ht="26">
      <c r="A781" s="318">
        <v>13</v>
      </c>
      <c r="B781" s="357" t="s">
        <v>3357</v>
      </c>
      <c r="C781" s="310" t="s">
        <v>66</v>
      </c>
      <c r="D781" s="1512">
        <v>120</v>
      </c>
      <c r="E781" s="1260"/>
      <c r="F781" s="1261">
        <f>(D781*E781)</f>
        <v>0</v>
      </c>
    </row>
    <row r="782" spans="1:6">
      <c r="A782" s="495"/>
      <c r="B782" s="486"/>
      <c r="C782" s="481"/>
      <c r="D782" s="1557"/>
    </row>
    <row r="783" spans="1:6" s="311" customFormat="1" ht="26">
      <c r="A783" s="318">
        <v>14</v>
      </c>
      <c r="B783" s="357" t="s">
        <v>3358</v>
      </c>
      <c r="C783" s="310" t="s">
        <v>66</v>
      </c>
      <c r="D783" s="1512">
        <v>30</v>
      </c>
      <c r="E783" s="1260"/>
      <c r="F783" s="1261">
        <f>(D783*E783)</f>
        <v>0</v>
      </c>
    </row>
    <row r="784" spans="1:6">
      <c r="A784" s="493"/>
      <c r="B784" s="486"/>
      <c r="C784" s="481"/>
      <c r="D784" s="1557"/>
    </row>
    <row r="785" spans="1:6" s="311" customFormat="1" ht="26">
      <c r="A785" s="318">
        <v>15</v>
      </c>
      <c r="B785" s="357" t="s">
        <v>3359</v>
      </c>
      <c r="C785" s="310" t="s">
        <v>66</v>
      </c>
      <c r="D785" s="1512">
        <v>30</v>
      </c>
      <c r="E785" s="1260"/>
      <c r="F785" s="1261">
        <f>(D785*E785)</f>
        <v>0</v>
      </c>
    </row>
    <row r="786" spans="1:6" s="311" customFormat="1">
      <c r="A786" s="318"/>
      <c r="B786" s="357"/>
      <c r="C786" s="310"/>
      <c r="D786" s="1512"/>
      <c r="E786" s="1259"/>
      <c r="F786" s="1261"/>
    </row>
    <row r="787" spans="1:6" s="311" customFormat="1" ht="26">
      <c r="A787" s="318">
        <v>16</v>
      </c>
      <c r="B787" s="357" t="s">
        <v>3360</v>
      </c>
      <c r="C787" s="310" t="s">
        <v>66</v>
      </c>
      <c r="D787" s="1512">
        <v>2</v>
      </c>
      <c r="E787" s="1260"/>
      <c r="F787" s="1261">
        <f>(D787*E787)</f>
        <v>0</v>
      </c>
    </row>
    <row r="788" spans="1:6">
      <c r="B788" s="486"/>
      <c r="C788" s="481"/>
      <c r="D788" s="1557"/>
    </row>
    <row r="789" spans="1:6" s="311" customFormat="1">
      <c r="A789" s="318">
        <v>17</v>
      </c>
      <c r="B789" s="357" t="s">
        <v>3361</v>
      </c>
      <c r="C789" s="310" t="s">
        <v>43</v>
      </c>
      <c r="D789" s="1512">
        <v>3</v>
      </c>
      <c r="E789" s="1260"/>
      <c r="F789" s="1261">
        <f>(D789*E789)</f>
        <v>0</v>
      </c>
    </row>
    <row r="790" spans="1:6">
      <c r="B790" s="486"/>
      <c r="C790" s="481"/>
      <c r="D790" s="1557"/>
    </row>
    <row r="791" spans="1:6" s="311" customFormat="1" ht="26.5" thickBot="1">
      <c r="A791" s="318"/>
      <c r="B791" s="1003" t="s">
        <v>3363</v>
      </c>
      <c r="C791" s="349"/>
      <c r="D791" s="1523"/>
      <c r="E791" s="1227"/>
      <c r="F791" s="1231">
        <f>SUM(F754:F790)</f>
        <v>0</v>
      </c>
    </row>
    <row r="792" spans="1:6" ht="13.5" thickTop="1">
      <c r="A792" s="526"/>
      <c r="B792" s="455"/>
      <c r="C792" s="488"/>
      <c r="D792" s="1558"/>
      <c r="E792" s="1218"/>
      <c r="F792" s="1218"/>
    </row>
    <row r="793" spans="1:6" s="311" customFormat="1">
      <c r="A793" s="1001" t="s">
        <v>3343</v>
      </c>
      <c r="B793" s="448" t="s">
        <v>3365</v>
      </c>
      <c r="C793" s="450"/>
      <c r="D793" s="1542"/>
      <c r="E793" s="1243"/>
      <c r="F793" s="1243"/>
    </row>
    <row r="794" spans="1:6">
      <c r="A794" s="493"/>
      <c r="B794" s="486"/>
      <c r="C794" s="481"/>
      <c r="D794" s="1557"/>
    </row>
    <row r="795" spans="1:6" s="311" customFormat="1">
      <c r="A795" s="318">
        <v>1</v>
      </c>
      <c r="B795" s="353" t="s">
        <v>3366</v>
      </c>
      <c r="C795" s="310"/>
      <c r="D795" s="1512"/>
      <c r="E795" s="1261"/>
      <c r="F795" s="1261"/>
    </row>
    <row r="796" spans="1:6" s="311" customFormat="1">
      <c r="A796" s="352" t="s">
        <v>585</v>
      </c>
      <c r="B796" s="353" t="s">
        <v>3367</v>
      </c>
      <c r="C796" s="310" t="s">
        <v>66</v>
      </c>
      <c r="D796" s="1512">
        <v>270</v>
      </c>
      <c r="E796" s="1260"/>
      <c r="F796" s="1261">
        <f>(D796*E796)</f>
        <v>0</v>
      </c>
    </row>
    <row r="797" spans="1:6" s="311" customFormat="1">
      <c r="A797" s="352" t="s">
        <v>585</v>
      </c>
      <c r="B797" s="353" t="s">
        <v>3368</v>
      </c>
      <c r="C797" s="310" t="s">
        <v>57</v>
      </c>
      <c r="D797" s="1512">
        <v>24</v>
      </c>
      <c r="E797" s="1260"/>
      <c r="F797" s="1261">
        <f>(D797*E797)</f>
        <v>0</v>
      </c>
    </row>
    <row r="798" spans="1:6" s="311" customFormat="1">
      <c r="A798" s="352" t="s">
        <v>585</v>
      </c>
      <c r="B798" s="353" t="s">
        <v>3369</v>
      </c>
      <c r="C798" s="310" t="s">
        <v>57</v>
      </c>
      <c r="D798" s="1512">
        <v>24</v>
      </c>
      <c r="E798" s="1260"/>
      <c r="F798" s="1261">
        <f>(D798*E798)</f>
        <v>0</v>
      </c>
    </row>
    <row r="799" spans="1:6" s="311" customFormat="1">
      <c r="A799" s="352" t="s">
        <v>585</v>
      </c>
      <c r="B799" s="353" t="s">
        <v>3370</v>
      </c>
      <c r="C799" s="310" t="s">
        <v>57</v>
      </c>
      <c r="D799" s="1512">
        <v>32</v>
      </c>
      <c r="E799" s="1260"/>
      <c r="F799" s="1261">
        <f>(D799*E799)</f>
        <v>0</v>
      </c>
    </row>
    <row r="800" spans="1:6" s="311" customFormat="1">
      <c r="A800" s="318"/>
      <c r="B800" s="353"/>
      <c r="C800" s="310"/>
      <c r="D800" s="1512"/>
      <c r="E800" s="1261"/>
      <c r="F800" s="1261"/>
    </row>
    <row r="801" spans="1:6" s="311" customFormat="1" ht="26">
      <c r="A801" s="318">
        <v>2</v>
      </c>
      <c r="B801" s="353" t="s">
        <v>3371</v>
      </c>
      <c r="C801" s="310" t="s">
        <v>2873</v>
      </c>
      <c r="D801" s="1512">
        <v>1</v>
      </c>
      <c r="E801" s="1260"/>
      <c r="F801" s="1261">
        <f>(D801*E801)</f>
        <v>0</v>
      </c>
    </row>
    <row r="802" spans="1:6" s="311" customFormat="1">
      <c r="A802" s="318"/>
      <c r="B802" s="353"/>
      <c r="C802" s="310"/>
      <c r="D802" s="1512"/>
      <c r="E802" s="1261"/>
      <c r="F802" s="1261"/>
    </row>
    <row r="803" spans="1:6" s="311" customFormat="1" ht="26">
      <c r="A803" s="318">
        <v>3</v>
      </c>
      <c r="B803" s="353" t="s">
        <v>3372</v>
      </c>
      <c r="C803" s="310" t="s">
        <v>66</v>
      </c>
      <c r="D803" s="1512">
        <v>6</v>
      </c>
      <c r="E803" s="1260"/>
      <c r="F803" s="1261">
        <f>(D803*E803)</f>
        <v>0</v>
      </c>
    </row>
    <row r="804" spans="1:6">
      <c r="A804" s="485"/>
      <c r="B804" s="486"/>
      <c r="C804" s="481"/>
      <c r="D804" s="1557"/>
    </row>
    <row r="805" spans="1:6" s="311" customFormat="1" ht="26.5" thickBot="1">
      <c r="A805" s="318"/>
      <c r="B805" s="1003" t="s">
        <v>3373</v>
      </c>
      <c r="C805" s="349"/>
      <c r="D805" s="1523"/>
      <c r="E805" s="1227"/>
      <c r="F805" s="1231">
        <f>SUM(F794:F804)</f>
        <v>0</v>
      </c>
    </row>
    <row r="806" spans="1:6" ht="13.5" thickTop="1">
      <c r="C806" s="481"/>
      <c r="D806" s="1557"/>
    </row>
    <row r="807" spans="1:6">
      <c r="A807" s="457"/>
      <c r="B807" s="458" t="s">
        <v>3418</v>
      </c>
      <c r="C807" s="459"/>
      <c r="D807" s="1551"/>
      <c r="E807" s="1253"/>
      <c r="F807" s="1253">
        <f>F112+F227+F290+F369+F495+F521+F577+F613+F640+F664+F688+F712+F750+F791+F805</f>
        <v>0</v>
      </c>
    </row>
    <row r="808" spans="1:6" s="877" customFormat="1">
      <c r="A808" s="874"/>
      <c r="B808" s="875"/>
      <c r="C808" s="876"/>
      <c r="D808" s="1569"/>
      <c r="E808" s="1275"/>
      <c r="F808" s="1275"/>
    </row>
    <row r="809" spans="1:6">
      <c r="B809" s="456"/>
      <c r="C809" s="477"/>
      <c r="D809" s="1568"/>
      <c r="E809" s="1257"/>
      <c r="F809" s="1257"/>
    </row>
  </sheetData>
  <conditionalFormatting sqref="D499">
    <cfRule type="cellIs" dxfId="104" priority="5" stopIfTrue="1" operator="lessThan">
      <formula>#REF!</formula>
    </cfRule>
    <cfRule type="cellIs" dxfId="103" priority="6" stopIfTrue="1" operator="greaterThan">
      <formula>#REF!</formula>
    </cfRule>
  </conditionalFormatting>
  <conditionalFormatting sqref="D502">
    <cfRule type="cellIs" dxfId="102" priority="7" stopIfTrue="1" operator="lessThan">
      <formula>#REF!</formula>
    </cfRule>
    <cfRule type="cellIs" dxfId="101" priority="8" stopIfTrue="1" operator="greaterThan">
      <formula>#REF!</formula>
    </cfRule>
  </conditionalFormatting>
  <conditionalFormatting sqref="D508 D520">
    <cfRule type="cellIs" dxfId="100" priority="11" stopIfTrue="1" operator="lessThan">
      <formula>#REF!</formula>
    </cfRule>
    <cfRule type="cellIs" dxfId="99" priority="12" stopIfTrue="1" operator="greaterThan">
      <formula>#REF!</formula>
    </cfRule>
  </conditionalFormatting>
  <conditionalFormatting sqref="D511">
    <cfRule type="cellIs" dxfId="98" priority="9" stopIfTrue="1" operator="lessThan">
      <formula>#REF!</formula>
    </cfRule>
    <cfRule type="cellIs" dxfId="97" priority="10" stopIfTrue="1" operator="greaterThan">
      <formula>#REF!</formula>
    </cfRule>
  </conditionalFormatting>
  <conditionalFormatting sqref="D513">
    <cfRule type="cellIs" dxfId="96" priority="1" stopIfTrue="1" operator="lessThan">
      <formula>#REF!</formula>
    </cfRule>
    <cfRule type="cellIs" dxfId="95" priority="2" stopIfTrue="1" operator="greaterThan">
      <formula>#REF!</formula>
    </cfRule>
  </conditionalFormatting>
  <conditionalFormatting sqref="D522">
    <cfRule type="cellIs" dxfId="94" priority="3" stopIfTrue="1" operator="lessThan">
      <formula>#REF!</formula>
    </cfRule>
    <cfRule type="cellIs" dxfId="93" priority="4" stopIfTrue="1" operator="greaterThan">
      <formula>#REF!</formula>
    </cfRule>
  </conditionalFormatting>
  <pageMargins left="1.1811023622047245" right="0.59055118110236227" top="0.98425196850393704" bottom="0.98425196850393704" header="0.51181102362204722" footer="0.62992125984251968"/>
  <pageSetup paperSize="9" scale="85" orientation="portrait" r:id="rId1"/>
  <headerFooter scaleWithDoc="0">
    <oddHeader xml:space="preserve">&amp;L&amp;"Times New Roman CE,Ležeče"&amp;U
</oddHeader>
    <oddFooter>&amp;C&amp;"Arial,Navadno"&amp;9&amp;P</oddFooter>
  </headerFooter>
  <rowBreaks count="26" manualBreakCount="26">
    <brk id="16" max="5" man="1"/>
    <brk id="39" max="5" man="1"/>
    <brk id="58" max="5" man="1"/>
    <brk id="85" max="6" man="1"/>
    <brk id="95" max="6" man="1"/>
    <brk id="103" max="6" man="1"/>
    <brk id="113" max="6" man="1"/>
    <brk id="154" max="5" man="1"/>
    <brk id="227" max="5" man="1"/>
    <brk id="259" max="6" man="1"/>
    <brk id="290" max="5" man="1"/>
    <brk id="312" max="5" man="1"/>
    <brk id="335" max="5" man="1"/>
    <brk id="369" max="5" man="1"/>
    <brk id="400" max="6" man="1"/>
    <brk id="480" max="6" man="1"/>
    <brk id="496" max="6" man="1"/>
    <brk id="553" max="5" man="1"/>
    <brk id="578" max="6" man="1"/>
    <brk id="601" max="5" man="1"/>
    <brk id="614" max="6" man="1"/>
    <brk id="660" max="5" man="1"/>
    <brk id="685" max="5" man="1"/>
    <brk id="711" max="5" man="1"/>
    <brk id="751" max="6" man="1"/>
    <brk id="786" max="5"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388B7-9BC6-4E02-AF15-4BBA43F474A7}">
  <sheetPr>
    <tabColor rgb="FFFF0000"/>
  </sheetPr>
  <dimension ref="A1:F1003"/>
  <sheetViews>
    <sheetView view="pageBreakPreview" topLeftCell="A972" zoomScale="110" zoomScaleNormal="70" zoomScaleSheetLayoutView="110" workbookViewId="0">
      <selection activeCell="F1000" sqref="F1000"/>
    </sheetView>
  </sheetViews>
  <sheetFormatPr defaultColWidth="9.1796875" defaultRowHeight="13"/>
  <cols>
    <col min="1" max="1" width="5.7265625" style="482" customWidth="1"/>
    <col min="2" max="2" width="40.54296875" style="463" customWidth="1"/>
    <col min="3" max="3" width="6.7265625" style="463" customWidth="1"/>
    <col min="4" max="4" width="8.7265625" style="1563" customWidth="1"/>
    <col min="5" max="5" width="10.7265625" style="1259" customWidth="1"/>
    <col min="6" max="6" width="14.7265625" style="1259" customWidth="1"/>
    <col min="7" max="16384" width="9.1796875" style="463"/>
  </cols>
  <sheetData>
    <row r="1" spans="1:6" ht="26">
      <c r="A1" s="460"/>
      <c r="B1" s="461" t="s">
        <v>2822</v>
      </c>
      <c r="C1" s="462"/>
      <c r="D1" s="1553"/>
      <c r="E1" s="1254"/>
      <c r="F1" s="1254"/>
    </row>
    <row r="2" spans="1:6">
      <c r="A2" s="464"/>
      <c r="B2" s="464"/>
      <c r="C2" s="465"/>
      <c r="D2" s="1554"/>
      <c r="E2" s="1255"/>
      <c r="F2" s="1255"/>
    </row>
    <row r="3" spans="1:6" s="311" customFormat="1">
      <c r="A3" s="307">
        <v>1</v>
      </c>
      <c r="B3" s="309" t="s">
        <v>2823</v>
      </c>
      <c r="C3" s="310"/>
      <c r="D3" s="1512"/>
      <c r="E3" s="1218"/>
      <c r="F3" s="1218"/>
    </row>
    <row r="4" spans="1:6">
      <c r="A4" s="307"/>
      <c r="B4" s="312"/>
      <c r="C4" s="313"/>
      <c r="D4" s="1513"/>
      <c r="E4" s="1219"/>
      <c r="F4" s="1219"/>
    </row>
    <row r="5" spans="1:6" s="311" customFormat="1" ht="26">
      <c r="A5" s="307">
        <v>2</v>
      </c>
      <c r="B5" s="309" t="s">
        <v>2824</v>
      </c>
      <c r="C5" s="310"/>
      <c r="D5" s="1512"/>
      <c r="E5" s="1218"/>
      <c r="F5" s="1218"/>
    </row>
    <row r="6" spans="1:6">
      <c r="A6" s="307"/>
      <c r="B6" s="312"/>
      <c r="C6" s="313"/>
      <c r="D6" s="1513"/>
      <c r="E6" s="1219"/>
      <c r="F6" s="1219"/>
    </row>
    <row r="7" spans="1:6" s="311" customFormat="1" ht="65">
      <c r="A7" s="307">
        <v>3</v>
      </c>
      <c r="B7" s="309" t="s">
        <v>2825</v>
      </c>
      <c r="C7" s="310"/>
      <c r="D7" s="1512"/>
      <c r="E7" s="1218"/>
      <c r="F7" s="1218"/>
    </row>
    <row r="8" spans="1:6">
      <c r="A8" s="307"/>
      <c r="B8" s="312"/>
      <c r="C8" s="313"/>
      <c r="D8" s="1513"/>
      <c r="E8" s="1219"/>
      <c r="F8" s="1219"/>
    </row>
    <row r="9" spans="1:6" s="311" customFormat="1" ht="169">
      <c r="A9" s="307">
        <v>4</v>
      </c>
      <c r="B9" s="309" t="s">
        <v>6114</v>
      </c>
      <c r="C9" s="310"/>
      <c r="D9" s="1512"/>
      <c r="E9" s="1218"/>
      <c r="F9" s="1218"/>
    </row>
    <row r="10" spans="1:6" s="311" customFormat="1" ht="39">
      <c r="A10" s="307">
        <v>5</v>
      </c>
      <c r="B10" s="309" t="s">
        <v>2827</v>
      </c>
      <c r="C10" s="310"/>
      <c r="D10" s="1512"/>
      <c r="E10" s="1218"/>
      <c r="F10" s="1218"/>
    </row>
    <row r="11" spans="1:6">
      <c r="A11" s="307"/>
      <c r="B11" s="314"/>
      <c r="C11" s="313"/>
      <c r="D11" s="1513"/>
      <c r="E11" s="1219"/>
      <c r="F11" s="1219"/>
    </row>
    <row r="12" spans="1:6" s="311" customFormat="1" ht="39">
      <c r="A12" s="307"/>
      <c r="B12" s="309" t="s">
        <v>2828</v>
      </c>
      <c r="C12" s="310"/>
      <c r="D12" s="1512"/>
      <c r="E12" s="1218"/>
      <c r="F12" s="1218"/>
    </row>
    <row r="13" spans="1:6">
      <c r="A13" s="307"/>
      <c r="B13" s="314"/>
      <c r="C13" s="313"/>
      <c r="D13" s="1513"/>
      <c r="E13" s="1219"/>
      <c r="F13" s="1219"/>
    </row>
    <row r="14" spans="1:6" s="311" customFormat="1" ht="91">
      <c r="A14" s="307">
        <v>6</v>
      </c>
      <c r="B14" s="309" t="s">
        <v>2829</v>
      </c>
      <c r="C14" s="310"/>
      <c r="D14" s="1512"/>
      <c r="E14" s="1218"/>
      <c r="F14" s="1218"/>
    </row>
    <row r="15" spans="1:6">
      <c r="A15" s="307"/>
      <c r="B15" s="312"/>
      <c r="C15" s="313"/>
      <c r="D15" s="1513"/>
      <c r="E15" s="1219"/>
      <c r="F15" s="1219"/>
    </row>
    <row r="16" spans="1:6" s="311" customFormat="1" ht="52">
      <c r="A16" s="307">
        <v>7</v>
      </c>
      <c r="B16" s="309" t="s">
        <v>2830</v>
      </c>
      <c r="C16" s="310"/>
      <c r="D16" s="1512"/>
      <c r="E16" s="1218"/>
      <c r="F16" s="1218"/>
    </row>
    <row r="17" spans="1:6">
      <c r="A17" s="307"/>
      <c r="B17" s="312"/>
      <c r="C17" s="313"/>
      <c r="D17" s="1513"/>
      <c r="E17" s="1219"/>
      <c r="F17" s="1219"/>
    </row>
    <row r="18" spans="1:6" s="311" customFormat="1" ht="91">
      <c r="A18" s="307">
        <v>8</v>
      </c>
      <c r="B18" s="309" t="s">
        <v>2831</v>
      </c>
      <c r="C18" s="310"/>
      <c r="D18" s="1512"/>
      <c r="E18" s="1218"/>
      <c r="F18" s="1218"/>
    </row>
    <row r="19" spans="1:6">
      <c r="A19" s="307"/>
      <c r="B19" s="312"/>
      <c r="C19" s="313"/>
      <c r="D19" s="1513"/>
      <c r="E19" s="1219"/>
      <c r="F19" s="1219"/>
    </row>
    <row r="20" spans="1:6" s="311" customFormat="1" ht="39">
      <c r="A20" s="307">
        <v>9</v>
      </c>
      <c r="B20" s="309" t="s">
        <v>2832</v>
      </c>
      <c r="C20" s="310"/>
      <c r="D20" s="1512"/>
      <c r="E20" s="1218"/>
      <c r="F20" s="1218"/>
    </row>
    <row r="21" spans="1:6">
      <c r="A21" s="307"/>
      <c r="B21" s="312"/>
      <c r="C21" s="313"/>
      <c r="D21" s="1513"/>
      <c r="E21" s="1219"/>
      <c r="F21" s="1219"/>
    </row>
    <row r="22" spans="1:6" s="311" customFormat="1" ht="52">
      <c r="A22" s="307">
        <v>10</v>
      </c>
      <c r="B22" s="309" t="s">
        <v>2833</v>
      </c>
      <c r="C22" s="310"/>
      <c r="D22" s="1512"/>
      <c r="E22" s="1218"/>
      <c r="F22" s="1218"/>
    </row>
    <row r="23" spans="1:6">
      <c r="A23" s="307"/>
      <c r="B23" s="312"/>
      <c r="C23" s="313"/>
      <c r="D23" s="1513"/>
      <c r="E23" s="1219"/>
      <c r="F23" s="1219"/>
    </row>
    <row r="24" spans="1:6" s="311" customFormat="1" ht="26">
      <c r="A24" s="307">
        <v>11</v>
      </c>
      <c r="B24" s="309" t="s">
        <v>2834</v>
      </c>
      <c r="C24" s="310"/>
      <c r="D24" s="1512"/>
      <c r="E24" s="1218"/>
      <c r="F24" s="1218"/>
    </row>
    <row r="25" spans="1:6">
      <c r="A25" s="307"/>
      <c r="B25" s="312"/>
      <c r="C25" s="313"/>
      <c r="D25" s="1513"/>
      <c r="E25" s="1219"/>
      <c r="F25" s="1219"/>
    </row>
    <row r="26" spans="1:6" s="311" customFormat="1" ht="91">
      <c r="A26" s="307">
        <v>12</v>
      </c>
      <c r="B26" s="309" t="s">
        <v>2835</v>
      </c>
      <c r="C26" s="310"/>
      <c r="D26" s="1512"/>
      <c r="E26" s="1218"/>
      <c r="F26" s="1218"/>
    </row>
    <row r="27" spans="1:6">
      <c r="A27" s="307"/>
      <c r="B27" s="312"/>
      <c r="C27" s="313"/>
      <c r="D27" s="1513"/>
      <c r="E27" s="1219"/>
      <c r="F27" s="1219"/>
    </row>
    <row r="28" spans="1:6" s="311" customFormat="1" ht="26">
      <c r="A28" s="307">
        <v>13</v>
      </c>
      <c r="B28" s="309" t="s">
        <v>2836</v>
      </c>
      <c r="C28" s="310"/>
      <c r="D28" s="1512"/>
      <c r="E28" s="1218"/>
      <c r="F28" s="1218"/>
    </row>
    <row r="29" spans="1:6">
      <c r="A29" s="307"/>
      <c r="B29" s="312"/>
      <c r="C29" s="313"/>
      <c r="D29" s="1513"/>
      <c r="E29" s="1219"/>
      <c r="F29" s="1219"/>
    </row>
    <row r="30" spans="1:6" s="311" customFormat="1" ht="26">
      <c r="A30" s="307">
        <v>14</v>
      </c>
      <c r="B30" s="309" t="s">
        <v>2837</v>
      </c>
      <c r="C30" s="310"/>
      <c r="D30" s="1512"/>
      <c r="E30" s="1218"/>
      <c r="F30" s="1218"/>
    </row>
    <row r="31" spans="1:6">
      <c r="A31" s="307"/>
      <c r="B31" s="312"/>
      <c r="C31" s="313"/>
      <c r="D31" s="1513"/>
      <c r="E31" s="1219"/>
      <c r="F31" s="1219"/>
    </row>
    <row r="32" spans="1:6" s="311" customFormat="1" ht="26">
      <c r="A32" s="307">
        <v>15</v>
      </c>
      <c r="B32" s="309" t="s">
        <v>2838</v>
      </c>
      <c r="C32" s="310"/>
      <c r="D32" s="1512"/>
      <c r="E32" s="1218"/>
      <c r="F32" s="1218"/>
    </row>
    <row r="33" spans="1:6">
      <c r="A33" s="307"/>
      <c r="B33" s="312"/>
      <c r="C33" s="313"/>
      <c r="D33" s="1513"/>
      <c r="E33" s="1219"/>
      <c r="F33" s="1219"/>
    </row>
    <row r="34" spans="1:6" s="311" customFormat="1" ht="52">
      <c r="A34" s="307">
        <v>16</v>
      </c>
      <c r="B34" s="309" t="s">
        <v>2839</v>
      </c>
      <c r="C34" s="310"/>
      <c r="D34" s="1512"/>
      <c r="E34" s="1218"/>
      <c r="F34" s="1218"/>
    </row>
    <row r="35" spans="1:6">
      <c r="A35" s="307"/>
      <c r="B35" s="312"/>
      <c r="C35" s="313"/>
      <c r="D35" s="1513"/>
      <c r="E35" s="1219"/>
      <c r="F35" s="1219"/>
    </row>
    <row r="36" spans="1:6" s="311" customFormat="1">
      <c r="A36" s="307">
        <v>17</v>
      </c>
      <c r="B36" s="309" t="s">
        <v>2840</v>
      </c>
      <c r="C36" s="310"/>
      <c r="D36" s="1512"/>
      <c r="E36" s="1218"/>
      <c r="F36" s="1218"/>
    </row>
    <row r="37" spans="1:6">
      <c r="A37" s="307"/>
      <c r="B37" s="312"/>
      <c r="C37" s="313"/>
      <c r="D37" s="1513"/>
      <c r="E37" s="1219"/>
      <c r="F37" s="1219"/>
    </row>
    <row r="38" spans="1:6" s="311" customFormat="1" ht="26">
      <c r="A38" s="307">
        <v>18</v>
      </c>
      <c r="B38" s="309" t="s">
        <v>2841</v>
      </c>
      <c r="C38" s="310"/>
      <c r="D38" s="1512"/>
      <c r="E38" s="1218"/>
      <c r="F38" s="1218"/>
    </row>
    <row r="39" spans="1:6">
      <c r="A39" s="307"/>
      <c r="B39" s="312"/>
      <c r="C39" s="313"/>
      <c r="D39" s="1513"/>
      <c r="E39" s="1219"/>
      <c r="F39" s="1219"/>
    </row>
    <row r="40" spans="1:6" s="311" customFormat="1" ht="52">
      <c r="A40" s="307">
        <v>19</v>
      </c>
      <c r="B40" s="309" t="s">
        <v>2842</v>
      </c>
      <c r="C40" s="310"/>
      <c r="D40" s="1512"/>
      <c r="E40" s="1218"/>
      <c r="F40" s="1218"/>
    </row>
    <row r="41" spans="1:6">
      <c r="A41" s="307"/>
      <c r="B41" s="312"/>
      <c r="C41" s="313"/>
      <c r="D41" s="1513"/>
      <c r="E41" s="1219"/>
      <c r="F41" s="1219"/>
    </row>
    <row r="42" spans="1:6" s="311" customFormat="1" ht="65">
      <c r="A42" s="307">
        <v>20</v>
      </c>
      <c r="B42" s="309" t="s">
        <v>2843</v>
      </c>
      <c r="C42" s="310"/>
      <c r="D42" s="1512"/>
      <c r="E42" s="1218"/>
      <c r="F42" s="1218"/>
    </row>
    <row r="43" spans="1:6">
      <c r="A43" s="307"/>
      <c r="B43" s="315"/>
      <c r="C43" s="316"/>
      <c r="D43" s="1514"/>
      <c r="E43" s="1220"/>
      <c r="F43" s="1220"/>
    </row>
    <row r="44" spans="1:6" s="311" customFormat="1" ht="26">
      <c r="A44" s="307">
        <v>21</v>
      </c>
      <c r="B44" s="309" t="s">
        <v>2844</v>
      </c>
      <c r="C44" s="310"/>
      <c r="D44" s="1512"/>
      <c r="E44" s="1218"/>
      <c r="F44" s="1218"/>
    </row>
    <row r="45" spans="1:6">
      <c r="A45" s="307"/>
      <c r="B45" s="317"/>
      <c r="C45" s="316"/>
      <c r="D45" s="1514"/>
      <c r="E45" s="1220"/>
      <c r="F45" s="1220"/>
    </row>
    <row r="46" spans="1:6" s="311" customFormat="1" ht="156">
      <c r="A46" s="307">
        <v>22</v>
      </c>
      <c r="B46" s="309" t="s">
        <v>2845</v>
      </c>
      <c r="C46" s="310"/>
      <c r="D46" s="1512"/>
      <c r="E46" s="1218"/>
      <c r="F46" s="1218"/>
    </row>
    <row r="47" spans="1:6">
      <c r="A47" s="307"/>
      <c r="B47" s="317"/>
      <c r="C47" s="316"/>
      <c r="D47" s="1514"/>
      <c r="E47" s="1220"/>
      <c r="F47" s="1220"/>
    </row>
    <row r="48" spans="1:6" s="311" customFormat="1" ht="52">
      <c r="A48" s="307">
        <v>23</v>
      </c>
      <c r="B48" s="309" t="s">
        <v>2846</v>
      </c>
      <c r="C48" s="310"/>
      <c r="D48" s="1512"/>
      <c r="E48" s="1218"/>
      <c r="F48" s="1218"/>
    </row>
    <row r="49" spans="1:6" s="311" customFormat="1" ht="39">
      <c r="A49" s="307">
        <v>24</v>
      </c>
      <c r="B49" s="309" t="s">
        <v>2847</v>
      </c>
      <c r="C49" s="310"/>
      <c r="D49" s="1512"/>
      <c r="E49" s="1218"/>
      <c r="F49" s="1218"/>
    </row>
    <row r="50" spans="1:6" s="311" customFormat="1">
      <c r="A50" s="307"/>
      <c r="B50" s="309"/>
      <c r="C50" s="310"/>
      <c r="D50" s="1512"/>
      <c r="E50" s="1218"/>
      <c r="F50" s="1218"/>
    </row>
    <row r="51" spans="1:6" s="311" customFormat="1" ht="52">
      <c r="A51" s="307">
        <v>25</v>
      </c>
      <c r="B51" s="309" t="s">
        <v>2848</v>
      </c>
      <c r="C51" s="310"/>
      <c r="D51" s="1512"/>
      <c r="E51" s="1218"/>
      <c r="F51" s="1218"/>
    </row>
    <row r="52" spans="1:6">
      <c r="A52" s="318"/>
      <c r="B52" s="319"/>
      <c r="C52" s="319"/>
      <c r="D52" s="1515"/>
      <c r="E52" s="1221"/>
      <c r="F52" s="1221"/>
    </row>
    <row r="53" spans="1:6" ht="41">
      <c r="A53" s="307">
        <v>26</v>
      </c>
      <c r="B53" s="467" t="s">
        <v>2849</v>
      </c>
      <c r="C53" s="319"/>
      <c r="D53" s="1515"/>
      <c r="E53" s="1221"/>
      <c r="F53" s="1221"/>
    </row>
    <row r="54" spans="1:6">
      <c r="A54" s="318"/>
      <c r="B54" s="319"/>
      <c r="C54" s="319"/>
      <c r="D54" s="1515"/>
      <c r="E54" s="1221"/>
      <c r="F54" s="1221"/>
    </row>
    <row r="55" spans="1:6" ht="39">
      <c r="A55" s="307" t="s">
        <v>2850</v>
      </c>
      <c r="B55" s="467" t="s">
        <v>2851</v>
      </c>
      <c r="C55" s="319"/>
      <c r="D55" s="1515"/>
      <c r="E55" s="1221"/>
      <c r="F55" s="1221"/>
    </row>
    <row r="56" spans="1:6">
      <c r="A56" s="307"/>
      <c r="B56" s="467"/>
      <c r="C56" s="319"/>
      <c r="D56" s="1515"/>
      <c r="E56" s="1221"/>
      <c r="F56" s="1221"/>
    </row>
    <row r="57" spans="1:6" s="471" customFormat="1" ht="26">
      <c r="A57" s="468" t="s">
        <v>2852</v>
      </c>
      <c r="B57" s="469" t="s">
        <v>2853</v>
      </c>
      <c r="C57" s="470"/>
      <c r="D57" s="1555"/>
      <c r="E57" s="1256"/>
      <c r="F57" s="1256"/>
    </row>
    <row r="58" spans="1:6" s="472" customFormat="1">
      <c r="A58" s="468"/>
      <c r="B58" s="469"/>
      <c r="C58" s="470"/>
      <c r="D58" s="1555"/>
      <c r="E58" s="1256"/>
      <c r="F58" s="1256"/>
    </row>
    <row r="59" spans="1:6" s="472" customFormat="1" ht="52">
      <c r="A59" s="473" t="s">
        <v>2854</v>
      </c>
      <c r="B59" s="327" t="s">
        <v>2855</v>
      </c>
      <c r="C59" s="328"/>
      <c r="D59" s="1517"/>
      <c r="E59" s="1223"/>
      <c r="F59" s="1223"/>
    </row>
    <row r="60" spans="1:6" s="472" customFormat="1">
      <c r="A60" s="468"/>
      <c r="B60" s="469"/>
      <c r="C60" s="470"/>
      <c r="D60" s="1555"/>
      <c r="E60" s="1256"/>
      <c r="F60" s="1256"/>
    </row>
    <row r="61" spans="1:6" s="472" customFormat="1" ht="52">
      <c r="A61" s="473" t="s">
        <v>2856</v>
      </c>
      <c r="B61" s="327" t="s">
        <v>2857</v>
      </c>
      <c r="C61" s="328"/>
      <c r="D61" s="1517"/>
      <c r="E61" s="1223"/>
      <c r="F61" s="1223"/>
    </row>
    <row r="62" spans="1:6" s="472" customFormat="1">
      <c r="A62" s="468"/>
      <c r="B62" s="469"/>
      <c r="C62" s="470"/>
      <c r="D62" s="1555"/>
      <c r="E62" s="1256"/>
      <c r="F62" s="1256"/>
    </row>
    <row r="63" spans="1:6" s="472" customFormat="1" ht="65">
      <c r="A63" s="473" t="s">
        <v>2858</v>
      </c>
      <c r="B63" s="327" t="s">
        <v>2859</v>
      </c>
      <c r="C63" s="328"/>
      <c r="D63" s="1517"/>
      <c r="E63" s="1223"/>
      <c r="F63" s="1223"/>
    </row>
    <row r="64" spans="1:6" s="472" customFormat="1">
      <c r="A64" s="473"/>
      <c r="B64" s="327"/>
      <c r="C64" s="328"/>
      <c r="D64" s="1517"/>
      <c r="E64" s="1223"/>
      <c r="F64" s="1223"/>
    </row>
    <row r="65" spans="1:6" s="472" customFormat="1" ht="26">
      <c r="A65" s="326" t="s">
        <v>3661</v>
      </c>
      <c r="B65" s="1417" t="s">
        <v>6041</v>
      </c>
      <c r="C65" s="331"/>
      <c r="D65" s="1518"/>
      <c r="E65" s="1215"/>
      <c r="F65" s="1215"/>
    </row>
    <row r="66" spans="1:6" s="472" customFormat="1">
      <c r="A66" s="326"/>
      <c r="B66" s="1417"/>
      <c r="C66" s="331"/>
      <c r="D66" s="1518"/>
      <c r="E66" s="1215"/>
      <c r="F66" s="1215"/>
    </row>
    <row r="67" spans="1:6" s="472" customFormat="1" ht="26">
      <c r="A67" s="326" t="s">
        <v>3663</v>
      </c>
      <c r="B67" s="1417" t="s">
        <v>2975</v>
      </c>
      <c r="C67" s="331"/>
      <c r="D67" s="1518"/>
      <c r="E67" s="1215"/>
      <c r="F67" s="1215"/>
    </row>
    <row r="68" spans="1:6" s="471" customFormat="1">
      <c r="A68" s="468"/>
      <c r="B68" s="469"/>
      <c r="C68" s="470"/>
      <c r="D68" s="1555"/>
      <c r="E68" s="1256"/>
      <c r="F68" s="1256"/>
    </row>
    <row r="69" spans="1:6">
      <c r="A69" s="474"/>
      <c r="B69" s="475"/>
      <c r="C69" s="476"/>
      <c r="D69" s="584"/>
      <c r="E69" s="1257"/>
      <c r="F69" s="1257"/>
    </row>
    <row r="70" spans="1:6" ht="15.5">
      <c r="A70" s="332" t="s">
        <v>2098</v>
      </c>
      <c r="B70" s="333" t="s">
        <v>3419</v>
      </c>
      <c r="C70" s="334"/>
      <c r="D70" s="1519"/>
      <c r="E70" s="1224"/>
      <c r="F70" s="1224"/>
    </row>
    <row r="71" spans="1:6">
      <c r="A71" s="474"/>
      <c r="B71" s="475"/>
      <c r="C71" s="476"/>
      <c r="D71" s="584"/>
      <c r="E71" s="1257"/>
      <c r="F71" s="1257"/>
    </row>
    <row r="72" spans="1:6" s="311" customFormat="1" ht="14.5" thickBot="1">
      <c r="A72" s="122"/>
      <c r="B72" s="187" t="s">
        <v>25</v>
      </c>
      <c r="C72" s="107" t="s">
        <v>26</v>
      </c>
      <c r="D72" s="1520" t="s">
        <v>27</v>
      </c>
      <c r="E72" s="1171" t="s">
        <v>28</v>
      </c>
      <c r="F72" s="1171" t="s">
        <v>29</v>
      </c>
    </row>
    <row r="73" spans="1:6" ht="13.5" thickTop="1">
      <c r="A73" s="474"/>
      <c r="B73" s="478"/>
      <c r="C73" s="476"/>
      <c r="D73" s="584"/>
      <c r="E73" s="1257"/>
      <c r="F73" s="1257"/>
    </row>
    <row r="74" spans="1:6" s="341" customFormat="1">
      <c r="A74" s="338" t="s">
        <v>2861</v>
      </c>
      <c r="B74" s="339" t="s">
        <v>2862</v>
      </c>
      <c r="C74" s="340"/>
      <c r="D74" s="1556"/>
      <c r="E74" s="1258"/>
      <c r="F74" s="1258"/>
    </row>
    <row r="75" spans="1:6" ht="14">
      <c r="A75" s="479"/>
      <c r="B75" s="480"/>
      <c r="C75" s="481"/>
      <c r="D75" s="1557"/>
    </row>
    <row r="76" spans="1:6" s="311" customFormat="1" ht="39">
      <c r="A76" s="345"/>
      <c r="B76" s="309" t="s">
        <v>2863</v>
      </c>
      <c r="C76" s="310"/>
      <c r="D76" s="1512"/>
      <c r="E76" s="1218"/>
      <c r="F76" s="1218"/>
    </row>
    <row r="77" spans="1:6" s="311" customFormat="1">
      <c r="A77" s="345"/>
      <c r="B77" s="309" t="s">
        <v>2864</v>
      </c>
      <c r="C77" s="310"/>
      <c r="D77" s="1512"/>
      <c r="E77" s="1218"/>
      <c r="F77" s="1218"/>
    </row>
    <row r="78" spans="1:6" ht="14">
      <c r="A78" s="479"/>
      <c r="B78" s="480"/>
      <c r="C78" s="481"/>
      <c r="D78" s="1557"/>
    </row>
    <row r="79" spans="1:6" s="341" customFormat="1">
      <c r="A79" s="346"/>
      <c r="B79" s="348" t="s">
        <v>2865</v>
      </c>
      <c r="C79" s="349"/>
      <c r="D79" s="1523"/>
      <c r="E79" s="1227"/>
      <c r="F79" s="1227"/>
    </row>
    <row r="80" spans="1:6">
      <c r="B80" s="483"/>
      <c r="C80" s="481"/>
      <c r="D80" s="1557"/>
    </row>
    <row r="81" spans="1:6" s="311" customFormat="1" ht="156">
      <c r="A81" s="1004" t="s">
        <v>5934</v>
      </c>
      <c r="B81" s="309" t="s">
        <v>2866</v>
      </c>
      <c r="C81" s="351" t="s">
        <v>66</v>
      </c>
      <c r="D81" s="1524">
        <v>63</v>
      </c>
      <c r="E81" s="1260"/>
      <c r="F81" s="1261">
        <f>D81*E81</f>
        <v>0</v>
      </c>
    </row>
    <row r="82" spans="1:6" s="311" customFormat="1">
      <c r="A82" s="345"/>
      <c r="B82" s="309"/>
      <c r="C82" s="310"/>
      <c r="D82" s="1512"/>
      <c r="E82" s="1218"/>
      <c r="F82" s="1218"/>
    </row>
    <row r="83" spans="1:6" s="311" customFormat="1" ht="247">
      <c r="A83" s="1004" t="s">
        <v>5914</v>
      </c>
      <c r="B83" s="309" t="s">
        <v>2867</v>
      </c>
      <c r="C83" s="351" t="s">
        <v>66</v>
      </c>
      <c r="D83" s="1524">
        <v>15</v>
      </c>
      <c r="E83" s="1260"/>
      <c r="F83" s="1261">
        <f>D83*E83</f>
        <v>0</v>
      </c>
    </row>
    <row r="84" spans="1:6" s="311" customFormat="1">
      <c r="A84" s="345"/>
      <c r="B84" s="309"/>
      <c r="C84" s="310"/>
      <c r="D84" s="1512"/>
      <c r="E84" s="1218"/>
      <c r="F84" s="1218"/>
    </row>
    <row r="85" spans="1:6" s="311" customFormat="1" ht="117">
      <c r="A85" s="1004" t="s">
        <v>5925</v>
      </c>
      <c r="B85" s="309" t="s">
        <v>3377</v>
      </c>
      <c r="C85" s="351" t="s">
        <v>66</v>
      </c>
      <c r="D85" s="1524">
        <v>36</v>
      </c>
      <c r="E85" s="1260"/>
      <c r="F85" s="1261">
        <f>D85*E85</f>
        <v>0</v>
      </c>
    </row>
    <row r="86" spans="1:6" s="311" customFormat="1">
      <c r="A86" s="345"/>
      <c r="B86" s="309"/>
      <c r="C86" s="310"/>
      <c r="D86" s="1512"/>
      <c r="E86" s="1218"/>
      <c r="F86" s="1218"/>
    </row>
    <row r="87" spans="1:6" s="311" customFormat="1" ht="169">
      <c r="A87" s="1004" t="s">
        <v>5926</v>
      </c>
      <c r="B87" s="309" t="s">
        <v>2868</v>
      </c>
      <c r="C87" s="351" t="s">
        <v>66</v>
      </c>
      <c r="D87" s="1524">
        <v>125</v>
      </c>
      <c r="E87" s="1260"/>
      <c r="F87" s="1261">
        <f>D87*E87</f>
        <v>0</v>
      </c>
    </row>
    <row r="88" spans="1:6" s="311" customFormat="1">
      <c r="A88" s="345"/>
      <c r="B88" s="309"/>
      <c r="C88" s="310"/>
      <c r="D88" s="1512"/>
      <c r="E88" s="1218"/>
      <c r="F88" s="1218"/>
    </row>
    <row r="89" spans="1:6" s="311" customFormat="1" ht="169">
      <c r="A89" s="1004" t="s">
        <v>5927</v>
      </c>
      <c r="B89" s="309" t="s">
        <v>2869</v>
      </c>
      <c r="C89" s="351" t="s">
        <v>66</v>
      </c>
      <c r="D89" s="1524">
        <v>92</v>
      </c>
      <c r="E89" s="1260"/>
      <c r="F89" s="1261">
        <f>D89*E89</f>
        <v>0</v>
      </c>
    </row>
    <row r="90" spans="1:6" s="311" customFormat="1">
      <c r="A90" s="345"/>
      <c r="B90" s="309"/>
      <c r="C90" s="310"/>
      <c r="D90" s="1512"/>
      <c r="E90" s="1218"/>
      <c r="F90" s="1218"/>
    </row>
    <row r="91" spans="1:6" s="311" customFormat="1" ht="234">
      <c r="A91" s="1004" t="s">
        <v>5935</v>
      </c>
      <c r="B91" s="309" t="s">
        <v>3420</v>
      </c>
      <c r="C91" s="351" t="s">
        <v>66</v>
      </c>
      <c r="D91" s="1524">
        <v>68</v>
      </c>
      <c r="E91" s="1260"/>
      <c r="F91" s="1261">
        <f>D91*E91</f>
        <v>0</v>
      </c>
    </row>
    <row r="92" spans="1:6" s="311" customFormat="1">
      <c r="A92" s="307"/>
      <c r="B92" s="309"/>
      <c r="C92" s="351"/>
      <c r="D92" s="1524"/>
      <c r="E92" s="1261"/>
      <c r="F92" s="1261"/>
    </row>
    <row r="93" spans="1:6" s="311" customFormat="1" ht="234">
      <c r="A93" s="1004" t="s">
        <v>5936</v>
      </c>
      <c r="B93" s="309" t="s">
        <v>3421</v>
      </c>
      <c r="C93" s="351" t="s">
        <v>66</v>
      </c>
      <c r="D93" s="1524">
        <v>1</v>
      </c>
      <c r="E93" s="1260"/>
      <c r="F93" s="1261">
        <f>D93*E93</f>
        <v>0</v>
      </c>
    </row>
    <row r="94" spans="1:6" s="311" customFormat="1">
      <c r="A94" s="345"/>
      <c r="B94" s="309"/>
      <c r="C94" s="310"/>
      <c r="D94" s="1512"/>
      <c r="E94" s="1218"/>
      <c r="F94" s="1218"/>
    </row>
    <row r="95" spans="1:6" s="311" customFormat="1" ht="156">
      <c r="A95" s="1004" t="s">
        <v>5937</v>
      </c>
      <c r="B95" s="309" t="s">
        <v>2870</v>
      </c>
      <c r="C95" s="351" t="s">
        <v>66</v>
      </c>
      <c r="D95" s="1524">
        <v>34</v>
      </c>
      <c r="E95" s="1260"/>
      <c r="F95" s="1261">
        <f>D95*E95</f>
        <v>0</v>
      </c>
    </row>
    <row r="96" spans="1:6" s="311" customFormat="1">
      <c r="A96" s="345"/>
      <c r="B96" s="309"/>
      <c r="C96" s="310"/>
      <c r="D96" s="1512"/>
      <c r="E96" s="1218"/>
      <c r="F96" s="1218"/>
    </row>
    <row r="97" spans="1:6" s="311" customFormat="1" ht="117">
      <c r="A97" s="1004" t="s">
        <v>5938</v>
      </c>
      <c r="B97" s="309" t="s">
        <v>3422</v>
      </c>
      <c r="C97" s="351" t="s">
        <v>66</v>
      </c>
      <c r="D97" s="1524">
        <v>5</v>
      </c>
      <c r="E97" s="1260"/>
      <c r="F97" s="1261">
        <f>D97*E97</f>
        <v>0</v>
      </c>
    </row>
    <row r="98" spans="1:6" s="311" customFormat="1">
      <c r="A98" s="345"/>
      <c r="B98" s="309"/>
      <c r="C98" s="310"/>
      <c r="D98" s="1512"/>
      <c r="E98" s="1218"/>
      <c r="F98" s="1218"/>
    </row>
    <row r="99" spans="1:6" s="311" customFormat="1" ht="247">
      <c r="A99" s="1004" t="s">
        <v>5939</v>
      </c>
      <c r="B99" s="309" t="s">
        <v>3423</v>
      </c>
      <c r="C99" s="351" t="s">
        <v>66</v>
      </c>
      <c r="D99" s="1524">
        <v>10</v>
      </c>
      <c r="E99" s="1260"/>
      <c r="F99" s="1261">
        <f>D99*E99</f>
        <v>0</v>
      </c>
    </row>
    <row r="100" spans="1:6" s="311" customFormat="1">
      <c r="A100" s="345"/>
      <c r="B100" s="309"/>
      <c r="C100" s="310"/>
      <c r="D100" s="1512"/>
      <c r="E100" s="1218"/>
      <c r="F100" s="1218"/>
    </row>
    <row r="101" spans="1:6" s="311" customFormat="1" ht="156">
      <c r="A101" s="1004" t="s">
        <v>5940</v>
      </c>
      <c r="B101" s="309" t="s">
        <v>2871</v>
      </c>
      <c r="C101" s="351" t="s">
        <v>66</v>
      </c>
      <c r="D101" s="1524">
        <v>5</v>
      </c>
      <c r="E101" s="1260"/>
      <c r="F101" s="1261">
        <f>D101*E101</f>
        <v>0</v>
      </c>
    </row>
    <row r="102" spans="1:6" s="311" customFormat="1">
      <c r="A102" s="307"/>
      <c r="B102" s="309"/>
      <c r="C102" s="351"/>
      <c r="D102" s="1524"/>
      <c r="E102" s="1261"/>
      <c r="F102" s="1261"/>
    </row>
    <row r="103" spans="1:6" s="311" customFormat="1" ht="39">
      <c r="A103" s="307">
        <v>12</v>
      </c>
      <c r="B103" s="309" t="s">
        <v>3424</v>
      </c>
      <c r="C103" s="351" t="s">
        <v>66</v>
      </c>
      <c r="D103" s="1524">
        <v>1</v>
      </c>
      <c r="E103" s="1260"/>
      <c r="F103" s="1261">
        <f>D103*E103</f>
        <v>0</v>
      </c>
    </row>
    <row r="104" spans="1:6" s="311" customFormat="1">
      <c r="A104" s="307"/>
      <c r="B104" s="309"/>
      <c r="C104" s="351"/>
      <c r="D104" s="1524"/>
      <c r="E104" s="1261"/>
      <c r="F104" s="1261"/>
    </row>
    <row r="105" spans="1:6" s="311" customFormat="1" ht="182">
      <c r="A105" s="307">
        <v>13</v>
      </c>
      <c r="B105" s="469" t="s">
        <v>3425</v>
      </c>
      <c r="C105" s="488" t="s">
        <v>66</v>
      </c>
      <c r="D105" s="1558">
        <v>2</v>
      </c>
      <c r="E105" s="1260"/>
      <c r="F105" s="1265">
        <f>D105*E105</f>
        <v>0</v>
      </c>
    </row>
    <row r="106" spans="1:6" s="311" customFormat="1">
      <c r="A106" s="485"/>
      <c r="B106" s="469"/>
      <c r="C106" s="488"/>
      <c r="D106" s="1558"/>
      <c r="E106" s="1265"/>
      <c r="F106" s="1265"/>
    </row>
    <row r="107" spans="1:6" s="311" customFormat="1" ht="182">
      <c r="A107" s="307">
        <v>14</v>
      </c>
      <c r="B107" s="469" t="s">
        <v>3426</v>
      </c>
      <c r="C107" s="488" t="s">
        <v>66</v>
      </c>
      <c r="D107" s="1558">
        <v>2</v>
      </c>
      <c r="E107" s="1260"/>
      <c r="F107" s="1261">
        <f>D107*E107</f>
        <v>0</v>
      </c>
    </row>
    <row r="108" spans="1:6" s="311" customFormat="1">
      <c r="A108" s="345"/>
      <c r="B108" s="309"/>
      <c r="C108" s="310"/>
      <c r="D108" s="1512"/>
      <c r="E108" s="1218"/>
      <c r="F108" s="1218"/>
    </row>
    <row r="109" spans="1:6" s="311" customFormat="1" ht="26">
      <c r="A109" s="307">
        <v>15</v>
      </c>
      <c r="B109" s="469" t="s">
        <v>3427</v>
      </c>
      <c r="C109" s="488" t="s">
        <v>66</v>
      </c>
      <c r="D109" s="1558">
        <v>73</v>
      </c>
      <c r="E109" s="1260"/>
      <c r="F109" s="1261">
        <f>D109*E109</f>
        <v>0</v>
      </c>
    </row>
    <row r="110" spans="1:6" s="311" customFormat="1">
      <c r="A110" s="345"/>
      <c r="B110" s="309"/>
      <c r="C110" s="310"/>
      <c r="D110" s="1512"/>
      <c r="E110" s="1218"/>
      <c r="F110" s="1218"/>
    </row>
    <row r="111" spans="1:6" s="311" customFormat="1">
      <c r="A111" s="307">
        <v>16</v>
      </c>
      <c r="B111" s="309" t="s">
        <v>2872</v>
      </c>
      <c r="C111" s="351" t="s">
        <v>2873</v>
      </c>
      <c r="D111" s="1524">
        <v>1</v>
      </c>
      <c r="E111" s="1260"/>
      <c r="F111" s="1261">
        <f>D111*E111</f>
        <v>0</v>
      </c>
    </row>
    <row r="112" spans="1:6" s="311" customFormat="1">
      <c r="A112" s="345"/>
      <c r="B112" s="309"/>
      <c r="C112" s="310"/>
      <c r="D112" s="1512"/>
      <c r="E112" s="1218"/>
      <c r="F112" s="1218"/>
    </row>
    <row r="113" spans="1:6" s="341" customFormat="1">
      <c r="A113" s="346"/>
      <c r="B113" s="348" t="s">
        <v>2874</v>
      </c>
      <c r="C113" s="349"/>
      <c r="D113" s="1523"/>
      <c r="E113" s="1227"/>
      <c r="F113" s="1227"/>
    </row>
    <row r="114" spans="1:6" s="311" customFormat="1">
      <c r="A114" s="345"/>
      <c r="B114" s="309"/>
      <c r="C114" s="310"/>
      <c r="D114" s="1512"/>
      <c r="E114" s="1218"/>
      <c r="F114" s="1218"/>
    </row>
    <row r="115" spans="1:6" s="311" customFormat="1" ht="208">
      <c r="A115" s="1004" t="s">
        <v>5941</v>
      </c>
      <c r="B115" s="309" t="s">
        <v>2875</v>
      </c>
      <c r="C115" s="351" t="s">
        <v>66</v>
      </c>
      <c r="D115" s="1524">
        <v>6</v>
      </c>
      <c r="E115" s="1260"/>
      <c r="F115" s="1261">
        <f>D115*E115</f>
        <v>0</v>
      </c>
    </row>
    <row r="116" spans="1:6" s="311" customFormat="1">
      <c r="A116" s="345"/>
      <c r="B116" s="309"/>
      <c r="C116" s="310"/>
      <c r="D116" s="1512"/>
      <c r="E116" s="1218"/>
      <c r="F116" s="1218"/>
    </row>
    <row r="117" spans="1:6" s="311" customFormat="1" ht="208">
      <c r="A117" s="1004" t="s">
        <v>5942</v>
      </c>
      <c r="B117" s="309" t="s">
        <v>2876</v>
      </c>
      <c r="C117" s="351" t="s">
        <v>66</v>
      </c>
      <c r="D117" s="1524">
        <v>62</v>
      </c>
      <c r="E117" s="1260"/>
      <c r="F117" s="1261">
        <f>D117*E117</f>
        <v>0</v>
      </c>
    </row>
    <row r="118" spans="1:6" s="311" customFormat="1">
      <c r="A118" s="345"/>
      <c r="B118" s="309"/>
      <c r="C118" s="310"/>
      <c r="D118" s="1512"/>
      <c r="E118" s="1218"/>
      <c r="F118" s="1218"/>
    </row>
    <row r="119" spans="1:6" s="311" customFormat="1" ht="221">
      <c r="A119" s="1004" t="s">
        <v>5943</v>
      </c>
      <c r="B119" s="309" t="s">
        <v>2877</v>
      </c>
      <c r="C119" s="351" t="s">
        <v>66</v>
      </c>
      <c r="D119" s="1524">
        <v>21</v>
      </c>
      <c r="E119" s="1260"/>
      <c r="F119" s="1261">
        <f>D119*E119</f>
        <v>0</v>
      </c>
    </row>
    <row r="120" spans="1:6" s="311" customFormat="1">
      <c r="A120" s="345"/>
      <c r="B120" s="309"/>
      <c r="C120" s="310"/>
      <c r="D120" s="1512"/>
      <c r="E120" s="1218"/>
      <c r="F120" s="1218"/>
    </row>
    <row r="121" spans="1:6" s="311" customFormat="1" ht="208">
      <c r="A121" s="1004" t="s">
        <v>5944</v>
      </c>
      <c r="B121" s="309" t="s">
        <v>2878</v>
      </c>
      <c r="C121" s="351" t="s">
        <v>66</v>
      </c>
      <c r="D121" s="1524">
        <v>5</v>
      </c>
      <c r="E121" s="1260"/>
      <c r="F121" s="1261">
        <f>D121*E121</f>
        <v>0</v>
      </c>
    </row>
    <row r="122" spans="1:6" s="311" customFormat="1">
      <c r="A122" s="345"/>
      <c r="B122" s="309"/>
      <c r="C122" s="310"/>
      <c r="D122" s="1512"/>
      <c r="E122" s="1218"/>
      <c r="F122" s="1218"/>
    </row>
    <row r="123" spans="1:6" s="311" customFormat="1" ht="221">
      <c r="A123" s="1004" t="s">
        <v>5945</v>
      </c>
      <c r="B123" s="309" t="s">
        <v>2879</v>
      </c>
      <c r="C123" s="351" t="s">
        <v>66</v>
      </c>
      <c r="D123" s="1524">
        <v>2</v>
      </c>
      <c r="E123" s="1260"/>
      <c r="F123" s="1261">
        <f>D123*E123</f>
        <v>0</v>
      </c>
    </row>
    <row r="124" spans="1:6" s="311" customFormat="1">
      <c r="A124" s="345"/>
      <c r="B124" s="309"/>
      <c r="C124" s="310"/>
      <c r="D124" s="1512"/>
      <c r="E124" s="1218"/>
      <c r="F124" s="1218"/>
    </row>
    <row r="125" spans="1:6" s="311" customFormat="1" ht="208">
      <c r="A125" s="1004" t="s">
        <v>5946</v>
      </c>
      <c r="B125" s="309" t="s">
        <v>3428</v>
      </c>
      <c r="C125" s="351" t="s">
        <v>66</v>
      </c>
      <c r="D125" s="1524">
        <v>2</v>
      </c>
      <c r="E125" s="1260"/>
      <c r="F125" s="1261">
        <f>D125*E125</f>
        <v>0</v>
      </c>
    </row>
    <row r="126" spans="1:6" s="311" customFormat="1">
      <c r="A126" s="345"/>
      <c r="B126" s="309"/>
      <c r="C126" s="310"/>
      <c r="D126" s="1512"/>
      <c r="E126" s="1218"/>
      <c r="F126" s="1218"/>
    </row>
    <row r="127" spans="1:6" s="311" customFormat="1" ht="143">
      <c r="A127" s="1004" t="s">
        <v>5947</v>
      </c>
      <c r="B127" s="309" t="s">
        <v>3429</v>
      </c>
      <c r="C127" s="351" t="s">
        <v>66</v>
      </c>
      <c r="D127" s="1524">
        <v>9</v>
      </c>
      <c r="E127" s="1260"/>
      <c r="F127" s="1261">
        <f>D127*E127</f>
        <v>0</v>
      </c>
    </row>
    <row r="128" spans="1:6" s="311" customFormat="1">
      <c r="A128" s="345"/>
      <c r="B128" s="309"/>
      <c r="C128" s="310"/>
      <c r="D128" s="1512"/>
      <c r="E128" s="1218"/>
      <c r="F128" s="1218"/>
    </row>
    <row r="129" spans="1:6" s="311" customFormat="1" ht="169">
      <c r="A129" s="1004" t="s">
        <v>5948</v>
      </c>
      <c r="B129" s="309" t="s">
        <v>2880</v>
      </c>
      <c r="C129" s="351" t="s">
        <v>66</v>
      </c>
      <c r="D129" s="1524">
        <v>29</v>
      </c>
      <c r="E129" s="1260"/>
      <c r="F129" s="1261">
        <f>D129*E129</f>
        <v>0</v>
      </c>
    </row>
    <row r="130" spans="1:6" s="311" customFormat="1">
      <c r="A130" s="345"/>
      <c r="B130" s="309"/>
      <c r="C130" s="310"/>
      <c r="D130" s="1512"/>
      <c r="E130" s="1218"/>
      <c r="F130" s="1218"/>
    </row>
    <row r="131" spans="1:6" s="311" customFormat="1" ht="65">
      <c r="A131" s="307">
        <v>25</v>
      </c>
      <c r="B131" s="309" t="s">
        <v>6046</v>
      </c>
      <c r="C131" s="351" t="s">
        <v>2873</v>
      </c>
      <c r="D131" s="1524">
        <v>1</v>
      </c>
      <c r="E131" s="1260"/>
      <c r="F131" s="1261">
        <f>D131*E131</f>
        <v>0</v>
      </c>
    </row>
    <row r="132" spans="1:6" s="311" customFormat="1">
      <c r="A132" s="307"/>
      <c r="B132" s="426" t="s">
        <v>3378</v>
      </c>
      <c r="C132" s="351"/>
      <c r="D132" s="1524"/>
      <c r="E132" s="1261"/>
      <c r="F132" s="1261"/>
    </row>
    <row r="133" spans="1:6" s="311" customFormat="1">
      <c r="A133" s="345"/>
      <c r="B133" s="309"/>
      <c r="C133" s="310"/>
      <c r="D133" s="1512"/>
      <c r="E133" s="1218"/>
      <c r="F133" s="1218"/>
    </row>
    <row r="134" spans="1:6" s="311" customFormat="1">
      <c r="A134" s="345"/>
      <c r="B134" s="309"/>
      <c r="C134" s="310"/>
      <c r="D134" s="1512"/>
      <c r="E134" s="1218"/>
      <c r="F134" s="1218"/>
    </row>
    <row r="135" spans="1:6" s="311" customFormat="1" ht="13.5" thickBot="1">
      <c r="A135" s="318"/>
      <c r="B135" s="1015" t="s">
        <v>2884</v>
      </c>
      <c r="C135" s="1007"/>
      <c r="D135" s="1545"/>
      <c r="E135" s="1262"/>
      <c r="F135" s="1263">
        <f>SUM(F75:F134)</f>
        <v>0</v>
      </c>
    </row>
    <row r="136" spans="1:6" ht="13.5" thickTop="1">
      <c r="B136" s="466"/>
      <c r="C136" s="481"/>
      <c r="D136" s="1557"/>
      <c r="F136" s="1255"/>
    </row>
    <row r="137" spans="1:6">
      <c r="C137" s="481"/>
      <c r="D137" s="1557"/>
    </row>
    <row r="138" spans="1:6" s="341" customFormat="1">
      <c r="A138" s="338" t="s">
        <v>2885</v>
      </c>
      <c r="B138" s="339" t="s">
        <v>2886</v>
      </c>
      <c r="C138" s="340"/>
      <c r="D138" s="1556"/>
      <c r="E138" s="1258"/>
      <c r="F138" s="1258"/>
    </row>
    <row r="139" spans="1:6">
      <c r="C139" s="481"/>
      <c r="D139" s="1557"/>
    </row>
    <row r="140" spans="1:6" s="311" customFormat="1" ht="39">
      <c r="A140" s="318">
        <v>1</v>
      </c>
      <c r="B140" s="353" t="s">
        <v>2887</v>
      </c>
      <c r="C140" s="310"/>
      <c r="D140" s="1512"/>
      <c r="E140" s="1218"/>
      <c r="F140" s="1218"/>
    </row>
    <row r="141" spans="1:6" s="311" customFormat="1" ht="41">
      <c r="A141" s="345"/>
      <c r="B141" s="309" t="s">
        <v>2888</v>
      </c>
      <c r="C141" s="310"/>
      <c r="D141" s="1512"/>
      <c r="E141" s="1218"/>
      <c r="F141" s="1218"/>
    </row>
    <row r="142" spans="1:6" s="311" customFormat="1">
      <c r="A142" s="345"/>
      <c r="B142" s="309"/>
      <c r="C142" s="310"/>
      <c r="D142" s="1512"/>
      <c r="E142" s="1218"/>
      <c r="F142" s="1218"/>
    </row>
    <row r="143" spans="1:6" s="311" customFormat="1" ht="52">
      <c r="A143" s="318"/>
      <c r="B143" s="353" t="s">
        <v>2889</v>
      </c>
      <c r="C143" s="310"/>
      <c r="D143" s="1512"/>
      <c r="E143" s="1218"/>
      <c r="F143" s="1218"/>
    </row>
    <row r="144" spans="1:6" s="311" customFormat="1">
      <c r="A144" s="352" t="s">
        <v>585</v>
      </c>
      <c r="B144" s="308" t="s">
        <v>2890</v>
      </c>
      <c r="C144" s="310" t="s">
        <v>1434</v>
      </c>
      <c r="D144" s="1512">
        <v>5200</v>
      </c>
      <c r="E144" s="1260"/>
      <c r="F144" s="1261">
        <f t="shared" ref="F144:F150" si="0">(D144*E144)</f>
        <v>0</v>
      </c>
    </row>
    <row r="145" spans="1:6" s="311" customFormat="1">
      <c r="A145" s="352" t="s">
        <v>585</v>
      </c>
      <c r="B145" s="308" t="s">
        <v>2891</v>
      </c>
      <c r="C145" s="310" t="s">
        <v>1434</v>
      </c>
      <c r="D145" s="1512">
        <v>260</v>
      </c>
      <c r="E145" s="1260"/>
      <c r="F145" s="1261">
        <f t="shared" si="0"/>
        <v>0</v>
      </c>
    </row>
    <row r="146" spans="1:6" s="311" customFormat="1">
      <c r="A146" s="352" t="s">
        <v>585</v>
      </c>
      <c r="B146" s="308" t="s">
        <v>2892</v>
      </c>
      <c r="C146" s="310" t="s">
        <v>1434</v>
      </c>
      <c r="D146" s="1512">
        <v>2600</v>
      </c>
      <c r="E146" s="1260"/>
      <c r="F146" s="1261">
        <f t="shared" si="0"/>
        <v>0</v>
      </c>
    </row>
    <row r="147" spans="1:6" s="311" customFormat="1">
      <c r="A147" s="352" t="s">
        <v>585</v>
      </c>
      <c r="B147" s="308" t="s">
        <v>2893</v>
      </c>
      <c r="C147" s="310" t="s">
        <v>1434</v>
      </c>
      <c r="D147" s="1512">
        <v>4200</v>
      </c>
      <c r="E147" s="1260"/>
      <c r="F147" s="1261">
        <f t="shared" si="0"/>
        <v>0</v>
      </c>
    </row>
    <row r="148" spans="1:6" s="311" customFormat="1">
      <c r="A148" s="352" t="s">
        <v>585</v>
      </c>
      <c r="B148" s="308" t="s">
        <v>2894</v>
      </c>
      <c r="C148" s="310" t="s">
        <v>1434</v>
      </c>
      <c r="D148" s="1512">
        <v>120</v>
      </c>
      <c r="E148" s="1260"/>
      <c r="F148" s="1261">
        <f t="shared" si="0"/>
        <v>0</v>
      </c>
    </row>
    <row r="149" spans="1:6" s="311" customFormat="1">
      <c r="A149" s="352" t="s">
        <v>585</v>
      </c>
      <c r="B149" s="308" t="s">
        <v>3430</v>
      </c>
      <c r="C149" s="310" t="s">
        <v>1434</v>
      </c>
      <c r="D149" s="1512">
        <v>20</v>
      </c>
      <c r="E149" s="1260"/>
      <c r="F149" s="1261">
        <f t="shared" si="0"/>
        <v>0</v>
      </c>
    </row>
    <row r="150" spans="1:6" s="311" customFormat="1">
      <c r="A150" s="352" t="s">
        <v>585</v>
      </c>
      <c r="B150" s="308" t="s">
        <v>2899</v>
      </c>
      <c r="C150" s="310" t="s">
        <v>1434</v>
      </c>
      <c r="D150" s="1512">
        <v>1250</v>
      </c>
      <c r="E150" s="1260"/>
      <c r="F150" s="1261">
        <f t="shared" si="0"/>
        <v>0</v>
      </c>
    </row>
    <row r="151" spans="1:6">
      <c r="A151" s="485"/>
      <c r="B151" s="486"/>
      <c r="C151" s="481"/>
      <c r="D151" s="1557"/>
    </row>
    <row r="152" spans="1:6" s="311" customFormat="1">
      <c r="A152" s="318">
        <v>2</v>
      </c>
      <c r="B152" s="353" t="s">
        <v>2901</v>
      </c>
      <c r="C152" s="310"/>
      <c r="D152" s="1512"/>
      <c r="E152" s="1218"/>
      <c r="F152" s="1218"/>
    </row>
    <row r="153" spans="1:6" s="311" customFormat="1" ht="41">
      <c r="A153" s="318"/>
      <c r="B153" s="309" t="s">
        <v>2902</v>
      </c>
      <c r="C153" s="310"/>
      <c r="D153" s="1512"/>
      <c r="E153" s="1218"/>
      <c r="F153" s="1218"/>
    </row>
    <row r="154" spans="1:6" s="311" customFormat="1">
      <c r="A154" s="352" t="s">
        <v>585</v>
      </c>
      <c r="B154" s="308" t="s">
        <v>2903</v>
      </c>
      <c r="C154" s="310" t="s">
        <v>1434</v>
      </c>
      <c r="D154" s="1512">
        <v>2300</v>
      </c>
      <c r="E154" s="1260"/>
      <c r="F154" s="1261">
        <f>(D154*E154)</f>
        <v>0</v>
      </c>
    </row>
    <row r="155" spans="1:6" s="311" customFormat="1">
      <c r="A155" s="352" t="s">
        <v>585</v>
      </c>
      <c r="B155" s="308" t="s">
        <v>2904</v>
      </c>
      <c r="C155" s="310" t="s">
        <v>1434</v>
      </c>
      <c r="D155" s="1512">
        <v>1700</v>
      </c>
      <c r="E155" s="1260"/>
      <c r="F155" s="1261">
        <f>(D155*E155)</f>
        <v>0</v>
      </c>
    </row>
    <row r="156" spans="1:6" s="311" customFormat="1">
      <c r="A156" s="352" t="s">
        <v>585</v>
      </c>
      <c r="B156" s="308" t="s">
        <v>2905</v>
      </c>
      <c r="C156" s="310" t="s">
        <v>1434</v>
      </c>
      <c r="D156" s="1512">
        <v>480</v>
      </c>
      <c r="E156" s="1260"/>
      <c r="F156" s="1261">
        <f>(D156*E156)</f>
        <v>0</v>
      </c>
    </row>
    <row r="157" spans="1:6" s="311" customFormat="1">
      <c r="A157" s="352" t="s">
        <v>585</v>
      </c>
      <c r="B157" s="308" t="s">
        <v>2906</v>
      </c>
      <c r="C157" s="310" t="s">
        <v>1434</v>
      </c>
      <c r="D157" s="1512">
        <v>220</v>
      </c>
      <c r="E157" s="1260"/>
      <c r="F157" s="1261">
        <f>(D157*E157)</f>
        <v>0</v>
      </c>
    </row>
    <row r="158" spans="1:6" s="311" customFormat="1">
      <c r="A158" s="352" t="s">
        <v>585</v>
      </c>
      <c r="B158" s="308" t="s">
        <v>2907</v>
      </c>
      <c r="C158" s="310" t="s">
        <v>1434</v>
      </c>
      <c r="D158" s="1512">
        <v>40</v>
      </c>
      <c r="E158" s="1260"/>
      <c r="F158" s="1261">
        <f>(D158*E158)</f>
        <v>0</v>
      </c>
    </row>
    <row r="159" spans="1:6">
      <c r="A159" s="485"/>
      <c r="B159" s="486"/>
      <c r="C159" s="481"/>
      <c r="D159" s="1557"/>
    </row>
    <row r="160" spans="1:6" s="311" customFormat="1">
      <c r="A160" s="318">
        <v>3</v>
      </c>
      <c r="B160" s="353" t="s">
        <v>2908</v>
      </c>
      <c r="C160" s="310"/>
      <c r="D160" s="1512"/>
      <c r="E160" s="1218"/>
      <c r="F160" s="1218"/>
    </row>
    <row r="161" spans="1:6" s="311" customFormat="1" ht="26">
      <c r="A161" s="345"/>
      <c r="B161" s="309" t="s">
        <v>2909</v>
      </c>
      <c r="C161" s="310"/>
      <c r="D161" s="1512"/>
      <c r="E161" s="1218"/>
      <c r="F161" s="1218"/>
    </row>
    <row r="162" spans="1:6" s="311" customFormat="1">
      <c r="A162" s="352" t="s">
        <v>585</v>
      </c>
      <c r="B162" s="308" t="s">
        <v>2910</v>
      </c>
      <c r="C162" s="310" t="s">
        <v>1434</v>
      </c>
      <c r="D162" s="1512">
        <v>1400</v>
      </c>
      <c r="E162" s="1260"/>
      <c r="F162" s="1261">
        <f>(D162*E162)</f>
        <v>0</v>
      </c>
    </row>
    <row r="163" spans="1:6" s="311" customFormat="1">
      <c r="A163" s="352" t="s">
        <v>585</v>
      </c>
      <c r="B163" s="308" t="s">
        <v>2911</v>
      </c>
      <c r="C163" s="310" t="s">
        <v>1434</v>
      </c>
      <c r="D163" s="1512">
        <v>320</v>
      </c>
      <c r="E163" s="1260"/>
      <c r="F163" s="1261">
        <f>(D163*E163)</f>
        <v>0</v>
      </c>
    </row>
    <row r="164" spans="1:6" s="311" customFormat="1">
      <c r="A164" s="352" t="s">
        <v>585</v>
      </c>
      <c r="B164" s="308" t="s">
        <v>2912</v>
      </c>
      <c r="C164" s="310" t="s">
        <v>1434</v>
      </c>
      <c r="D164" s="1512">
        <v>360</v>
      </c>
      <c r="E164" s="1260"/>
      <c r="F164" s="1261">
        <f>(D164*E164)</f>
        <v>0</v>
      </c>
    </row>
    <row r="165" spans="1:6" s="311" customFormat="1">
      <c r="A165" s="352" t="s">
        <v>585</v>
      </c>
      <c r="B165" s="308" t="s">
        <v>3221</v>
      </c>
      <c r="C165" s="310" t="s">
        <v>1434</v>
      </c>
      <c r="D165" s="1512">
        <v>90</v>
      </c>
      <c r="E165" s="1260"/>
      <c r="F165" s="1261">
        <f>(D165*E165)</f>
        <v>0</v>
      </c>
    </row>
    <row r="166" spans="1:6" s="311" customFormat="1">
      <c r="A166" s="352" t="s">
        <v>585</v>
      </c>
      <c r="B166" s="308" t="s">
        <v>2914</v>
      </c>
      <c r="C166" s="310" t="s">
        <v>1434</v>
      </c>
      <c r="D166" s="1512">
        <v>80</v>
      </c>
      <c r="E166" s="1260"/>
      <c r="F166" s="1261">
        <f>(D166*E166)</f>
        <v>0</v>
      </c>
    </row>
    <row r="167" spans="1:6">
      <c r="A167" s="485"/>
      <c r="B167" s="486"/>
      <c r="C167" s="481"/>
      <c r="D167" s="1557"/>
    </row>
    <row r="168" spans="1:6" s="311" customFormat="1" ht="26">
      <c r="A168" s="318">
        <v>4</v>
      </c>
      <c r="B168" s="309" t="s">
        <v>2915</v>
      </c>
      <c r="C168" s="310"/>
      <c r="D168" s="1512"/>
      <c r="E168" s="1218"/>
      <c r="F168" s="1218"/>
    </row>
    <row r="169" spans="1:6" s="311" customFormat="1">
      <c r="A169" s="352" t="s">
        <v>585</v>
      </c>
      <c r="B169" s="308" t="s">
        <v>2916</v>
      </c>
      <c r="C169" s="310" t="s">
        <v>1434</v>
      </c>
      <c r="D169" s="1512">
        <v>60</v>
      </c>
      <c r="E169" s="1260"/>
      <c r="F169" s="1261">
        <f>(D169*E169)</f>
        <v>0</v>
      </c>
    </row>
    <row r="170" spans="1:6" s="311" customFormat="1">
      <c r="A170" s="352" t="s">
        <v>585</v>
      </c>
      <c r="B170" s="308" t="s">
        <v>2917</v>
      </c>
      <c r="C170" s="310" t="s">
        <v>1434</v>
      </c>
      <c r="D170" s="1512">
        <v>230</v>
      </c>
      <c r="E170" s="1260"/>
      <c r="F170" s="1261">
        <f>(D170*E170)</f>
        <v>0</v>
      </c>
    </row>
    <row r="171" spans="1:6" s="311" customFormat="1">
      <c r="A171" s="352" t="s">
        <v>585</v>
      </c>
      <c r="B171" s="308" t="s">
        <v>2918</v>
      </c>
      <c r="C171" s="310" t="s">
        <v>1434</v>
      </c>
      <c r="D171" s="1512">
        <v>50</v>
      </c>
      <c r="E171" s="1260"/>
      <c r="F171" s="1261">
        <f>(D171*E171)</f>
        <v>0</v>
      </c>
    </row>
    <row r="172" spans="1:6" s="311" customFormat="1">
      <c r="A172" s="352" t="s">
        <v>585</v>
      </c>
      <c r="B172" s="308" t="s">
        <v>2919</v>
      </c>
      <c r="C172" s="310" t="s">
        <v>1434</v>
      </c>
      <c r="D172" s="1512">
        <v>40</v>
      </c>
      <c r="E172" s="1260"/>
      <c r="F172" s="1261">
        <f>(D172*E172)</f>
        <v>0</v>
      </c>
    </row>
    <row r="173" spans="1:6" s="311" customFormat="1">
      <c r="A173" s="352" t="s">
        <v>585</v>
      </c>
      <c r="B173" s="308" t="s">
        <v>3431</v>
      </c>
      <c r="C173" s="310" t="s">
        <v>1434</v>
      </c>
      <c r="D173" s="1512">
        <v>30</v>
      </c>
      <c r="E173" s="1260"/>
      <c r="F173" s="1261">
        <f>(D173*E173)</f>
        <v>0</v>
      </c>
    </row>
    <row r="174" spans="1:6">
      <c r="A174" s="485"/>
      <c r="B174" s="486"/>
      <c r="C174" s="481"/>
      <c r="D174" s="1557"/>
    </row>
    <row r="175" spans="1:6" s="311" customFormat="1" ht="39">
      <c r="A175" s="318">
        <v>5</v>
      </c>
      <c r="B175" s="357" t="s">
        <v>2921</v>
      </c>
      <c r="C175" s="310" t="s">
        <v>1434</v>
      </c>
      <c r="D175" s="1512">
        <v>340</v>
      </c>
      <c r="E175" s="1260"/>
      <c r="F175" s="1261">
        <f>(D175*E175)</f>
        <v>0</v>
      </c>
    </row>
    <row r="176" spans="1:6">
      <c r="A176" s="485"/>
      <c r="B176" s="486"/>
      <c r="C176" s="481"/>
      <c r="D176" s="1557"/>
    </row>
    <row r="177" spans="1:6" s="311" customFormat="1">
      <c r="A177" s="318">
        <v>6</v>
      </c>
      <c r="B177" s="357" t="s">
        <v>2922</v>
      </c>
      <c r="C177" s="310" t="s">
        <v>1434</v>
      </c>
      <c r="D177" s="1512">
        <v>100</v>
      </c>
      <c r="E177" s="1260"/>
      <c r="F177" s="1261">
        <f>(D177*E177)</f>
        <v>0</v>
      </c>
    </row>
    <row r="178" spans="1:6">
      <c r="A178" s="485"/>
      <c r="B178" s="486"/>
      <c r="C178" s="481"/>
      <c r="D178" s="1557"/>
    </row>
    <row r="179" spans="1:6" s="311" customFormat="1" ht="52">
      <c r="A179" s="318">
        <v>7</v>
      </c>
      <c r="B179" s="309" t="s">
        <v>2923</v>
      </c>
      <c r="C179" s="310"/>
      <c r="D179" s="1512"/>
      <c r="E179" s="1218"/>
      <c r="F179" s="1218"/>
    </row>
    <row r="180" spans="1:6" s="311" customFormat="1">
      <c r="A180" s="352" t="s">
        <v>585</v>
      </c>
      <c r="B180" s="308" t="s">
        <v>2924</v>
      </c>
      <c r="C180" s="310" t="s">
        <v>66</v>
      </c>
      <c r="D180" s="1512">
        <v>25</v>
      </c>
      <c r="E180" s="1260"/>
      <c r="F180" s="1261">
        <f>D180*E180</f>
        <v>0</v>
      </c>
    </row>
    <row r="181" spans="1:6" s="311" customFormat="1">
      <c r="A181" s="352" t="s">
        <v>585</v>
      </c>
      <c r="B181" s="308" t="s">
        <v>2925</v>
      </c>
      <c r="C181" s="310" t="s">
        <v>66</v>
      </c>
      <c r="D181" s="1512">
        <v>18</v>
      </c>
      <c r="E181" s="1260"/>
      <c r="F181" s="1261">
        <f>D181*E181</f>
        <v>0</v>
      </c>
    </row>
    <row r="182" spans="1:6" s="311" customFormat="1">
      <c r="A182" s="352" t="s">
        <v>585</v>
      </c>
      <c r="B182" s="308" t="s">
        <v>2926</v>
      </c>
      <c r="C182" s="310" t="s">
        <v>66</v>
      </c>
      <c r="D182" s="1512">
        <v>40</v>
      </c>
      <c r="E182" s="1260"/>
      <c r="F182" s="1261">
        <f>D182*E182</f>
        <v>0</v>
      </c>
    </row>
    <row r="183" spans="1:6" s="311" customFormat="1">
      <c r="A183" s="352" t="s">
        <v>585</v>
      </c>
      <c r="B183" s="308" t="s">
        <v>2927</v>
      </c>
      <c r="C183" s="310" t="s">
        <v>66</v>
      </c>
      <c r="D183" s="1512">
        <v>60</v>
      </c>
      <c r="E183" s="1260"/>
      <c r="F183" s="1261">
        <f>D183*E183</f>
        <v>0</v>
      </c>
    </row>
    <row r="184" spans="1:6" s="311" customFormat="1">
      <c r="A184" s="352" t="s">
        <v>585</v>
      </c>
      <c r="B184" s="308" t="s">
        <v>2928</v>
      </c>
      <c r="C184" s="310" t="s">
        <v>66</v>
      </c>
      <c r="D184" s="1512">
        <v>9</v>
      </c>
      <c r="E184" s="1260"/>
      <c r="F184" s="1261">
        <f>D184*E184</f>
        <v>0</v>
      </c>
    </row>
    <row r="185" spans="1:6">
      <c r="A185" s="485"/>
      <c r="B185" s="486"/>
      <c r="C185" s="481"/>
      <c r="D185" s="1557"/>
    </row>
    <row r="186" spans="1:6" s="311" customFormat="1" ht="52">
      <c r="A186" s="318">
        <v>8</v>
      </c>
      <c r="B186" s="309" t="s">
        <v>3432</v>
      </c>
      <c r="C186" s="310"/>
      <c r="D186" s="1512"/>
      <c r="E186" s="1218"/>
      <c r="F186" s="1218"/>
    </row>
    <row r="187" spans="1:6" s="311" customFormat="1">
      <c r="A187" s="352" t="s">
        <v>585</v>
      </c>
      <c r="B187" s="308" t="s">
        <v>3433</v>
      </c>
      <c r="C187" s="310" t="s">
        <v>66</v>
      </c>
      <c r="D187" s="1512">
        <v>2</v>
      </c>
      <c r="E187" s="1260"/>
      <c r="F187" s="1261">
        <f>D187*E187</f>
        <v>0</v>
      </c>
    </row>
    <row r="188" spans="1:6" s="311" customFormat="1">
      <c r="A188" s="352" t="s">
        <v>585</v>
      </c>
      <c r="B188" s="308" t="s">
        <v>3434</v>
      </c>
      <c r="C188" s="310" t="s">
        <v>66</v>
      </c>
      <c r="D188" s="1512">
        <v>2</v>
      </c>
      <c r="E188" s="1260"/>
      <c r="F188" s="1261">
        <f>D188*E188</f>
        <v>0</v>
      </c>
    </row>
    <row r="189" spans="1:6" s="311" customFormat="1">
      <c r="A189" s="352" t="s">
        <v>585</v>
      </c>
      <c r="B189" s="308" t="s">
        <v>2926</v>
      </c>
      <c r="C189" s="310" t="s">
        <v>66</v>
      </c>
      <c r="D189" s="1512">
        <v>8</v>
      </c>
      <c r="E189" s="1260"/>
      <c r="F189" s="1261">
        <f>D189*E189</f>
        <v>0</v>
      </c>
    </row>
    <row r="190" spans="1:6">
      <c r="A190" s="485"/>
      <c r="B190" s="486"/>
      <c r="C190" s="481"/>
      <c r="D190" s="1557"/>
    </row>
    <row r="191" spans="1:6" s="311" customFormat="1">
      <c r="A191" s="318">
        <v>9</v>
      </c>
      <c r="B191" s="309" t="s">
        <v>2929</v>
      </c>
      <c r="C191" s="310"/>
      <c r="D191" s="1512"/>
      <c r="E191" s="1218"/>
      <c r="F191" s="1218"/>
    </row>
    <row r="192" spans="1:6">
      <c r="A192" s="485"/>
      <c r="B192" s="487" t="s">
        <v>2930</v>
      </c>
      <c r="C192" s="481"/>
      <c r="D192" s="1557"/>
    </row>
    <row r="193" spans="1:6">
      <c r="A193" s="352" t="s">
        <v>585</v>
      </c>
      <c r="B193" s="308" t="s">
        <v>2931</v>
      </c>
      <c r="C193" s="310" t="s">
        <v>66</v>
      </c>
      <c r="D193" s="1512">
        <v>32</v>
      </c>
      <c r="E193" s="1260"/>
      <c r="F193" s="1261">
        <f>D193*E193</f>
        <v>0</v>
      </c>
    </row>
    <row r="194" spans="1:6" s="311" customFormat="1">
      <c r="A194" s="352" t="s">
        <v>585</v>
      </c>
      <c r="B194" s="308" t="s">
        <v>2932</v>
      </c>
      <c r="C194" s="310" t="s">
        <v>66</v>
      </c>
      <c r="D194" s="1512">
        <v>1</v>
      </c>
      <c r="E194" s="1260"/>
      <c r="F194" s="1261">
        <f>D194*E194</f>
        <v>0</v>
      </c>
    </row>
    <row r="195" spans="1:6">
      <c r="A195" s="485"/>
      <c r="B195" s="486"/>
      <c r="C195" s="481"/>
      <c r="D195" s="1557"/>
    </row>
    <row r="196" spans="1:6" s="311" customFormat="1" ht="39">
      <c r="A196" s="318">
        <v>10</v>
      </c>
      <c r="B196" s="309" t="s">
        <v>2934</v>
      </c>
      <c r="C196" s="310"/>
      <c r="D196" s="1512"/>
      <c r="E196" s="1218"/>
      <c r="F196" s="1218"/>
    </row>
    <row r="197" spans="1:6" s="311" customFormat="1">
      <c r="A197" s="352" t="s">
        <v>585</v>
      </c>
      <c r="B197" s="308" t="s">
        <v>2935</v>
      </c>
      <c r="C197" s="310" t="s">
        <v>66</v>
      </c>
      <c r="D197" s="1512">
        <v>29</v>
      </c>
      <c r="E197" s="1260"/>
      <c r="F197" s="1261">
        <f>(D197*E197)</f>
        <v>0</v>
      </c>
    </row>
    <row r="198" spans="1:6" s="311" customFormat="1">
      <c r="A198" s="352" t="s">
        <v>585</v>
      </c>
      <c r="B198" s="308" t="s">
        <v>2936</v>
      </c>
      <c r="C198" s="310" t="s">
        <v>66</v>
      </c>
      <c r="D198" s="1512">
        <v>17</v>
      </c>
      <c r="E198" s="1260"/>
      <c r="F198" s="1261">
        <f>(D198*E198)</f>
        <v>0</v>
      </c>
    </row>
    <row r="199" spans="1:6" s="311" customFormat="1">
      <c r="A199" s="352" t="s">
        <v>585</v>
      </c>
      <c r="B199" s="308" t="s">
        <v>2937</v>
      </c>
      <c r="C199" s="310" t="s">
        <v>66</v>
      </c>
      <c r="D199" s="1512">
        <v>8</v>
      </c>
      <c r="E199" s="1260"/>
      <c r="F199" s="1261">
        <f>(D199*E199)</f>
        <v>0</v>
      </c>
    </row>
    <row r="200" spans="1:6" s="311" customFormat="1">
      <c r="A200" s="352" t="s">
        <v>585</v>
      </c>
      <c r="B200" s="308" t="s">
        <v>2938</v>
      </c>
      <c r="C200" s="310" t="s">
        <v>66</v>
      </c>
      <c r="D200" s="1512">
        <v>6</v>
      </c>
      <c r="E200" s="1260"/>
      <c r="F200" s="1261">
        <f>(D200*E200)</f>
        <v>0</v>
      </c>
    </row>
    <row r="201" spans="1:6" s="311" customFormat="1">
      <c r="A201" s="352" t="s">
        <v>585</v>
      </c>
      <c r="B201" s="308" t="s">
        <v>2939</v>
      </c>
      <c r="C201" s="310" t="s">
        <v>66</v>
      </c>
      <c r="D201" s="1512">
        <v>7</v>
      </c>
      <c r="E201" s="1260"/>
      <c r="F201" s="1261">
        <f>(D201*E201)</f>
        <v>0</v>
      </c>
    </row>
    <row r="202" spans="1:6" s="311" customFormat="1">
      <c r="A202" s="307"/>
      <c r="B202" s="309" t="s">
        <v>2940</v>
      </c>
      <c r="D202" s="1525"/>
      <c r="E202" s="1232"/>
      <c r="F202" s="1232"/>
    </row>
    <row r="203" spans="1:6">
      <c r="A203" s="485"/>
      <c r="B203" s="486"/>
      <c r="C203" s="481"/>
      <c r="D203" s="1557"/>
    </row>
    <row r="204" spans="1:6" s="311" customFormat="1">
      <c r="A204" s="318">
        <v>11</v>
      </c>
      <c r="B204" s="309" t="s">
        <v>2942</v>
      </c>
      <c r="C204" s="310"/>
      <c r="D204" s="1512"/>
      <c r="E204" s="1218"/>
      <c r="F204" s="1218"/>
    </row>
    <row r="205" spans="1:6" s="311" customFormat="1">
      <c r="A205" s="352" t="s">
        <v>585</v>
      </c>
      <c r="B205" s="308" t="s">
        <v>2943</v>
      </c>
      <c r="C205" s="310" t="s">
        <v>66</v>
      </c>
      <c r="D205" s="1512">
        <v>10</v>
      </c>
      <c r="E205" s="1260"/>
      <c r="F205" s="1261">
        <f>(D205*E205)</f>
        <v>0</v>
      </c>
    </row>
    <row r="206" spans="1:6" s="311" customFormat="1">
      <c r="A206" s="352" t="s">
        <v>585</v>
      </c>
      <c r="B206" s="308" t="s">
        <v>2944</v>
      </c>
      <c r="C206" s="310" t="s">
        <v>66</v>
      </c>
      <c r="D206" s="1512">
        <v>2</v>
      </c>
      <c r="E206" s="1260"/>
      <c r="F206" s="1261">
        <f>(D206*E206)</f>
        <v>0</v>
      </c>
    </row>
    <row r="207" spans="1:6" s="311" customFormat="1">
      <c r="A207" s="352" t="s">
        <v>585</v>
      </c>
      <c r="B207" s="308" t="s">
        <v>2945</v>
      </c>
      <c r="C207" s="310" t="s">
        <v>66</v>
      </c>
      <c r="D207" s="1512">
        <v>1</v>
      </c>
      <c r="E207" s="1260"/>
      <c r="F207" s="1261">
        <f>(D207*E207)</f>
        <v>0</v>
      </c>
    </row>
    <row r="208" spans="1:6">
      <c r="A208" s="485"/>
      <c r="B208" s="489"/>
      <c r="C208" s="481"/>
      <c r="D208" s="1557"/>
    </row>
    <row r="209" spans="1:6" s="311" customFormat="1">
      <c r="A209" s="318">
        <v>12</v>
      </c>
      <c r="B209" s="309" t="s">
        <v>3435</v>
      </c>
      <c r="C209" s="310"/>
      <c r="D209" s="1512"/>
      <c r="E209" s="1218"/>
      <c r="F209" s="1218"/>
    </row>
    <row r="210" spans="1:6" s="311" customFormat="1">
      <c r="A210" s="352" t="s">
        <v>585</v>
      </c>
      <c r="B210" s="308" t="s">
        <v>3436</v>
      </c>
      <c r="C210" s="310" t="s">
        <v>66</v>
      </c>
      <c r="D210" s="1512">
        <v>118</v>
      </c>
      <c r="E210" s="1260"/>
      <c r="F210" s="1261">
        <f>(D210*E210)</f>
        <v>0</v>
      </c>
    </row>
    <row r="211" spans="1:6" s="311" customFormat="1" ht="26">
      <c r="A211" s="352" t="s">
        <v>585</v>
      </c>
      <c r="B211" s="353" t="s">
        <v>3437</v>
      </c>
      <c r="C211" s="310" t="s">
        <v>66</v>
      </c>
      <c r="D211" s="1512">
        <v>30</v>
      </c>
      <c r="E211" s="1260"/>
      <c r="F211" s="1261">
        <f>(D211*E211)</f>
        <v>0</v>
      </c>
    </row>
    <row r="212" spans="1:6">
      <c r="A212" s="485"/>
      <c r="B212" s="489"/>
      <c r="C212" s="481"/>
      <c r="D212" s="1557"/>
    </row>
    <row r="213" spans="1:6" s="311" customFormat="1" ht="52">
      <c r="A213" s="318">
        <v>13</v>
      </c>
      <c r="B213" s="309" t="s">
        <v>2947</v>
      </c>
      <c r="C213" s="310"/>
      <c r="D213" s="1512"/>
      <c r="E213" s="1218"/>
      <c r="F213" s="1218"/>
    </row>
    <row r="214" spans="1:6" s="311" customFormat="1">
      <c r="A214" s="352" t="s">
        <v>585</v>
      </c>
      <c r="B214" s="308" t="s">
        <v>2948</v>
      </c>
      <c r="C214" s="310" t="s">
        <v>66</v>
      </c>
      <c r="D214" s="1512">
        <v>67</v>
      </c>
      <c r="E214" s="1260"/>
      <c r="F214" s="1261">
        <f>(D214*E214)</f>
        <v>0</v>
      </c>
    </row>
    <row r="215" spans="1:6" s="311" customFormat="1">
      <c r="A215" s="352" t="s">
        <v>585</v>
      </c>
      <c r="B215" s="308" t="s">
        <v>2949</v>
      </c>
      <c r="C215" s="310" t="s">
        <v>66</v>
      </c>
      <c r="D215" s="1512">
        <v>6</v>
      </c>
      <c r="E215" s="1260"/>
      <c r="F215" s="1261">
        <f>(D215*E215)</f>
        <v>0</v>
      </c>
    </row>
    <row r="216" spans="1:6" s="311" customFormat="1">
      <c r="A216" s="352" t="s">
        <v>585</v>
      </c>
      <c r="B216" s="308" t="s">
        <v>2950</v>
      </c>
      <c r="C216" s="310" t="s">
        <v>66</v>
      </c>
      <c r="D216" s="1512">
        <v>40</v>
      </c>
      <c r="E216" s="1260"/>
      <c r="F216" s="1261">
        <f>(D216*E216)</f>
        <v>0</v>
      </c>
    </row>
    <row r="217" spans="1:6">
      <c r="A217" s="485"/>
      <c r="B217" s="489"/>
      <c r="C217" s="481"/>
      <c r="D217" s="1557"/>
    </row>
    <row r="218" spans="1:6" s="311" customFormat="1" ht="39">
      <c r="A218" s="318">
        <v>14</v>
      </c>
      <c r="B218" s="309" t="s">
        <v>2951</v>
      </c>
      <c r="C218" s="310"/>
      <c r="D218" s="1512"/>
      <c r="E218" s="1218"/>
      <c r="F218" s="1218"/>
    </row>
    <row r="219" spans="1:6" s="311" customFormat="1">
      <c r="A219" s="352" t="s">
        <v>585</v>
      </c>
      <c r="B219" s="308" t="s">
        <v>2952</v>
      </c>
      <c r="C219" s="310" t="s">
        <v>66</v>
      </c>
      <c r="D219" s="1512">
        <v>41</v>
      </c>
      <c r="E219" s="1260"/>
      <c r="F219" s="1261">
        <f>(D219*E219)</f>
        <v>0</v>
      </c>
    </row>
    <row r="220" spans="1:6" s="311" customFormat="1" ht="26">
      <c r="A220" s="352" t="s">
        <v>585</v>
      </c>
      <c r="B220" s="353" t="s">
        <v>3438</v>
      </c>
      <c r="C220" s="310" t="s">
        <v>66</v>
      </c>
      <c r="D220" s="1512">
        <v>1</v>
      </c>
      <c r="E220" s="1260"/>
      <c r="F220" s="1261">
        <f>(D220*E220)</f>
        <v>0</v>
      </c>
    </row>
    <row r="221" spans="1:6" s="311" customFormat="1">
      <c r="A221" s="352" t="s">
        <v>585</v>
      </c>
      <c r="B221" s="308" t="s">
        <v>2957</v>
      </c>
      <c r="C221" s="310" t="s">
        <v>66</v>
      </c>
      <c r="D221" s="1512">
        <v>10</v>
      </c>
      <c r="E221" s="1260"/>
      <c r="F221" s="1261">
        <f>(D221*E221)</f>
        <v>0</v>
      </c>
    </row>
    <row r="222" spans="1:6">
      <c r="A222" s="493"/>
      <c r="B222" s="486"/>
      <c r="C222" s="481"/>
      <c r="D222" s="1557"/>
    </row>
    <row r="223" spans="1:6" s="311" customFormat="1" ht="39">
      <c r="A223" s="318">
        <v>15</v>
      </c>
      <c r="B223" s="309" t="s">
        <v>2958</v>
      </c>
      <c r="C223" s="310"/>
      <c r="D223" s="1512"/>
      <c r="E223" s="1218"/>
      <c r="F223" s="1218"/>
    </row>
    <row r="224" spans="1:6" ht="35">
      <c r="A224" s="493"/>
      <c r="B224" s="494" t="s">
        <v>2959</v>
      </c>
      <c r="C224" s="481"/>
      <c r="D224" s="1557"/>
    </row>
    <row r="225" spans="1:6" s="311" customFormat="1">
      <c r="A225" s="352" t="s">
        <v>585</v>
      </c>
      <c r="B225" s="308" t="s">
        <v>2960</v>
      </c>
      <c r="C225" s="310" t="s">
        <v>66</v>
      </c>
      <c r="D225" s="1512">
        <v>1</v>
      </c>
      <c r="E225" s="1260"/>
      <c r="F225" s="1261">
        <f>(D225*E225)</f>
        <v>0</v>
      </c>
    </row>
    <row r="226" spans="1:6" s="311" customFormat="1">
      <c r="A226" s="352" t="s">
        <v>585</v>
      </c>
      <c r="B226" s="308" t="s">
        <v>3439</v>
      </c>
      <c r="C226" s="310" t="s">
        <v>66</v>
      </c>
      <c r="D226" s="1512">
        <v>12</v>
      </c>
      <c r="E226" s="1260"/>
      <c r="F226" s="1261">
        <f>(D226*E226)</f>
        <v>0</v>
      </c>
    </row>
    <row r="227" spans="1:6" s="311" customFormat="1">
      <c r="A227" s="352" t="s">
        <v>585</v>
      </c>
      <c r="B227" s="308" t="s">
        <v>2961</v>
      </c>
      <c r="C227" s="310" t="s">
        <v>66</v>
      </c>
      <c r="D227" s="1512">
        <v>5</v>
      </c>
      <c r="E227" s="1260"/>
      <c r="F227" s="1261">
        <f>(D227*E227)</f>
        <v>0</v>
      </c>
    </row>
    <row r="228" spans="1:6">
      <c r="A228" s="485"/>
      <c r="B228" s="486"/>
      <c r="C228" s="481"/>
      <c r="D228" s="1557"/>
    </row>
    <row r="229" spans="1:6" s="311" customFormat="1" ht="26">
      <c r="A229" s="318">
        <v>16</v>
      </c>
      <c r="B229" s="309" t="s">
        <v>2962</v>
      </c>
      <c r="D229" s="1525"/>
      <c r="E229" s="1232"/>
      <c r="F229" s="1232"/>
    </row>
    <row r="230" spans="1:6" s="311" customFormat="1">
      <c r="A230" s="352" t="s">
        <v>585</v>
      </c>
      <c r="B230" s="308" t="s">
        <v>2950</v>
      </c>
      <c r="C230" s="310" t="s">
        <v>66</v>
      </c>
      <c r="D230" s="1512">
        <v>34</v>
      </c>
      <c r="E230" s="1260"/>
      <c r="F230" s="1261">
        <f>(D230*E230)</f>
        <v>0</v>
      </c>
    </row>
    <row r="231" spans="1:6" s="311" customFormat="1">
      <c r="A231" s="318"/>
      <c r="B231" s="308"/>
      <c r="C231" s="310"/>
      <c r="D231" s="1512"/>
      <c r="E231" s="1261"/>
      <c r="F231" s="1261"/>
    </row>
    <row r="232" spans="1:6" s="311" customFormat="1">
      <c r="A232" s="318">
        <v>17</v>
      </c>
      <c r="B232" s="353" t="s">
        <v>2963</v>
      </c>
      <c r="C232" s="310" t="s">
        <v>66</v>
      </c>
      <c r="D232" s="1512">
        <v>18</v>
      </c>
      <c r="E232" s="1260"/>
      <c r="F232" s="1261">
        <f>(D232*E232)</f>
        <v>0</v>
      </c>
    </row>
    <row r="233" spans="1:6">
      <c r="A233" s="485"/>
      <c r="B233" s="492"/>
      <c r="C233" s="481"/>
      <c r="D233" s="1557"/>
    </row>
    <row r="234" spans="1:6" s="311" customFormat="1" ht="39">
      <c r="A234" s="318">
        <v>18</v>
      </c>
      <c r="B234" s="357" t="s">
        <v>2964</v>
      </c>
      <c r="C234" s="310" t="s">
        <v>66</v>
      </c>
      <c r="D234" s="1512">
        <v>120</v>
      </c>
      <c r="E234" s="1260"/>
      <c r="F234" s="1261">
        <f>D234*E234</f>
        <v>0</v>
      </c>
    </row>
    <row r="235" spans="1:6">
      <c r="A235" s="485"/>
      <c r="B235" s="492"/>
      <c r="C235" s="481"/>
      <c r="D235" s="1557"/>
    </row>
    <row r="236" spans="1:6" s="311" customFormat="1" ht="49">
      <c r="A236" s="318">
        <v>19</v>
      </c>
      <c r="B236" s="357" t="s">
        <v>3381</v>
      </c>
      <c r="C236" s="310" t="s">
        <v>66</v>
      </c>
      <c r="D236" s="1512">
        <v>120</v>
      </c>
      <c r="E236" s="1260"/>
      <c r="F236" s="1261">
        <f>(D236*E236)</f>
        <v>0</v>
      </c>
    </row>
    <row r="237" spans="1:6">
      <c r="A237" s="485"/>
      <c r="B237" s="486"/>
      <c r="C237" s="481"/>
      <c r="D237" s="1557"/>
    </row>
    <row r="238" spans="1:6" s="311" customFormat="1" ht="26">
      <c r="A238" s="318">
        <v>20</v>
      </c>
      <c r="B238" s="357" t="s">
        <v>2966</v>
      </c>
      <c r="C238" s="310" t="s">
        <v>66</v>
      </c>
      <c r="D238" s="1512">
        <v>60</v>
      </c>
      <c r="E238" s="1260"/>
      <c r="F238" s="1261">
        <f>(D238*E238)</f>
        <v>0</v>
      </c>
    </row>
    <row r="239" spans="1:6">
      <c r="A239" s="485"/>
      <c r="B239" s="486"/>
      <c r="C239" s="481"/>
      <c r="D239" s="1557"/>
    </row>
    <row r="240" spans="1:6" s="311" customFormat="1" ht="26">
      <c r="A240" s="318">
        <v>21</v>
      </c>
      <c r="B240" s="357" t="s">
        <v>2967</v>
      </c>
      <c r="C240" s="310" t="s">
        <v>66</v>
      </c>
      <c r="D240" s="1512">
        <v>20</v>
      </c>
      <c r="E240" s="1260"/>
      <c r="F240" s="1261">
        <f>(D240*E240)</f>
        <v>0</v>
      </c>
    </row>
    <row r="241" spans="1:6">
      <c r="A241" s="485"/>
      <c r="B241" s="486"/>
      <c r="C241" s="481"/>
      <c r="D241" s="1557"/>
    </row>
    <row r="242" spans="1:6" s="311" customFormat="1" ht="26">
      <c r="A242" s="318">
        <v>22</v>
      </c>
      <c r="B242" s="357" t="s">
        <v>2968</v>
      </c>
      <c r="C242" s="310" t="s">
        <v>66</v>
      </c>
      <c r="D242" s="1512">
        <v>190</v>
      </c>
      <c r="E242" s="1260"/>
      <c r="F242" s="1261">
        <f>(D242*E242)</f>
        <v>0</v>
      </c>
    </row>
    <row r="243" spans="1:6">
      <c r="A243" s="485"/>
      <c r="B243" s="486"/>
      <c r="C243" s="481"/>
      <c r="D243" s="1557"/>
    </row>
    <row r="244" spans="1:6" s="311" customFormat="1" ht="26">
      <c r="A244" s="318">
        <v>23</v>
      </c>
      <c r="B244" s="357" t="s">
        <v>3382</v>
      </c>
      <c r="C244" s="310" t="s">
        <v>66</v>
      </c>
      <c r="D244" s="1512">
        <v>8</v>
      </c>
      <c r="E244" s="1260"/>
      <c r="F244" s="1261">
        <f>ROUND((D244*E244),2)</f>
        <v>0</v>
      </c>
    </row>
    <row r="245" spans="1:6">
      <c r="A245" s="485"/>
      <c r="B245" s="486"/>
      <c r="C245" s="481"/>
      <c r="D245" s="1557"/>
    </row>
    <row r="246" spans="1:6" s="311" customFormat="1">
      <c r="A246" s="318">
        <v>24</v>
      </c>
      <c r="B246" s="357" t="s">
        <v>3383</v>
      </c>
      <c r="C246" s="310" t="s">
        <v>66</v>
      </c>
      <c r="D246" s="1512">
        <v>8</v>
      </c>
      <c r="E246" s="1260"/>
      <c r="F246" s="1261">
        <f>ROUND((D246*E246),2)</f>
        <v>0</v>
      </c>
    </row>
    <row r="247" spans="1:6" s="311" customFormat="1">
      <c r="A247" s="318"/>
      <c r="B247" s="357"/>
      <c r="C247" s="310"/>
      <c r="D247" s="1512"/>
      <c r="E247" s="1261"/>
      <c r="F247" s="1261"/>
    </row>
    <row r="248" spans="1:6" s="311" customFormat="1" ht="26">
      <c r="A248" s="318">
        <v>25</v>
      </c>
      <c r="B248" s="357" t="s">
        <v>3440</v>
      </c>
      <c r="C248" s="310" t="s">
        <v>66</v>
      </c>
      <c r="D248" s="1512">
        <v>1</v>
      </c>
      <c r="E248" s="1260"/>
      <c r="F248" s="1261">
        <f>(D248*E248)</f>
        <v>0</v>
      </c>
    </row>
    <row r="249" spans="1:6">
      <c r="A249" s="485"/>
      <c r="B249" s="486"/>
      <c r="C249" s="481"/>
      <c r="D249" s="1557"/>
    </row>
    <row r="250" spans="1:6" s="311" customFormat="1">
      <c r="A250" s="318">
        <v>26</v>
      </c>
      <c r="B250" s="309" t="s">
        <v>2969</v>
      </c>
      <c r="C250" s="310"/>
      <c r="D250" s="1512"/>
      <c r="E250" s="1218"/>
      <c r="F250" s="1218"/>
    </row>
    <row r="251" spans="1:6" s="311" customFormat="1">
      <c r="A251" s="352" t="s">
        <v>585</v>
      </c>
      <c r="B251" s="308" t="s">
        <v>2970</v>
      </c>
      <c r="C251" s="310" t="s">
        <v>66</v>
      </c>
      <c r="D251" s="1512">
        <v>11</v>
      </c>
      <c r="E251" s="1260"/>
      <c r="F251" s="1261">
        <f t="shared" ref="F251:F260" si="1">(D251*E251)</f>
        <v>0</v>
      </c>
    </row>
    <row r="252" spans="1:6" s="311" customFormat="1">
      <c r="A252" s="352" t="s">
        <v>585</v>
      </c>
      <c r="B252" s="308" t="s">
        <v>2971</v>
      </c>
      <c r="C252" s="310" t="s">
        <v>66</v>
      </c>
      <c r="D252" s="1512">
        <v>1</v>
      </c>
      <c r="E252" s="1260"/>
      <c r="F252" s="1261">
        <f t="shared" si="1"/>
        <v>0</v>
      </c>
    </row>
    <row r="253" spans="1:6" s="311" customFormat="1">
      <c r="A253" s="352" t="s">
        <v>585</v>
      </c>
      <c r="B253" s="308" t="s">
        <v>3441</v>
      </c>
      <c r="C253" s="310" t="s">
        <v>66</v>
      </c>
      <c r="D253" s="1512">
        <v>4</v>
      </c>
      <c r="E253" s="1260"/>
      <c r="F253" s="1261">
        <f t="shared" si="1"/>
        <v>0</v>
      </c>
    </row>
    <row r="254" spans="1:6" s="311" customFormat="1">
      <c r="A254" s="352" t="s">
        <v>585</v>
      </c>
      <c r="B254" s="308" t="s">
        <v>3442</v>
      </c>
      <c r="C254" s="310" t="s">
        <v>66</v>
      </c>
      <c r="D254" s="1512">
        <v>4</v>
      </c>
      <c r="E254" s="1260"/>
      <c r="F254" s="1261">
        <f t="shared" si="1"/>
        <v>0</v>
      </c>
    </row>
    <row r="255" spans="1:6" s="311" customFormat="1">
      <c r="A255" s="352" t="s">
        <v>585</v>
      </c>
      <c r="B255" s="308" t="s">
        <v>2972</v>
      </c>
      <c r="C255" s="310" t="s">
        <v>66</v>
      </c>
      <c r="D255" s="1512">
        <v>15</v>
      </c>
      <c r="E255" s="1260"/>
      <c r="F255" s="1261">
        <f t="shared" si="1"/>
        <v>0</v>
      </c>
    </row>
    <row r="256" spans="1:6" s="311" customFormat="1">
      <c r="A256" s="352" t="s">
        <v>585</v>
      </c>
      <c r="B256" s="308" t="s">
        <v>2973</v>
      </c>
      <c r="C256" s="310" t="s">
        <v>66</v>
      </c>
      <c r="D256" s="1512">
        <v>62</v>
      </c>
      <c r="E256" s="1260"/>
      <c r="F256" s="1261">
        <f t="shared" si="1"/>
        <v>0</v>
      </c>
    </row>
    <row r="257" spans="1:6" s="311" customFormat="1">
      <c r="A257" s="352" t="s">
        <v>585</v>
      </c>
      <c r="B257" s="308" t="s">
        <v>3443</v>
      </c>
      <c r="C257" s="310" t="s">
        <v>66</v>
      </c>
      <c r="D257" s="1512">
        <v>16</v>
      </c>
      <c r="E257" s="1260"/>
      <c r="F257" s="1261">
        <f t="shared" si="1"/>
        <v>0</v>
      </c>
    </row>
    <row r="258" spans="1:6" s="311" customFormat="1">
      <c r="A258" s="352" t="s">
        <v>585</v>
      </c>
      <c r="B258" s="308" t="s">
        <v>3384</v>
      </c>
      <c r="C258" s="310" t="s">
        <v>66</v>
      </c>
      <c r="D258" s="1512">
        <v>2</v>
      </c>
      <c r="E258" s="1260"/>
      <c r="F258" s="1261">
        <f t="shared" si="1"/>
        <v>0</v>
      </c>
    </row>
    <row r="259" spans="1:6" s="311" customFormat="1">
      <c r="A259" s="352" t="s">
        <v>585</v>
      </c>
      <c r="B259" s="308" t="s">
        <v>3444</v>
      </c>
      <c r="C259" s="310" t="s">
        <v>66</v>
      </c>
      <c r="D259" s="1512">
        <v>2</v>
      </c>
      <c r="E259" s="1260"/>
      <c r="F259" s="1261">
        <f t="shared" si="1"/>
        <v>0</v>
      </c>
    </row>
    <row r="260" spans="1:6" s="311" customFormat="1">
      <c r="A260" s="352" t="s">
        <v>585</v>
      </c>
      <c r="B260" s="308" t="s">
        <v>3445</v>
      </c>
      <c r="C260" s="310" t="s">
        <v>66</v>
      </c>
      <c r="D260" s="1512">
        <v>1</v>
      </c>
      <c r="E260" s="1260"/>
      <c r="F260" s="1261">
        <f t="shared" si="1"/>
        <v>0</v>
      </c>
    </row>
    <row r="261" spans="1:6" s="311" customFormat="1">
      <c r="A261" s="352" t="s">
        <v>585</v>
      </c>
      <c r="B261" s="308" t="s">
        <v>3446</v>
      </c>
      <c r="C261" s="310"/>
      <c r="D261" s="1512"/>
      <c r="E261" s="1261"/>
      <c r="F261" s="1261"/>
    </row>
    <row r="262" spans="1:6" s="311" customFormat="1">
      <c r="A262" s="318"/>
      <c r="B262" s="308" t="s">
        <v>3447</v>
      </c>
      <c r="C262" s="310" t="s">
        <v>66</v>
      </c>
      <c r="D262" s="1512">
        <v>12</v>
      </c>
      <c r="E262" s="1260"/>
      <c r="F262" s="1261">
        <f t="shared" ref="F262:F267" si="2">(D262*E262)</f>
        <v>0</v>
      </c>
    </row>
    <row r="263" spans="1:6" s="311" customFormat="1">
      <c r="A263" s="318"/>
      <c r="B263" s="308" t="s">
        <v>3448</v>
      </c>
      <c r="C263" s="310" t="s">
        <v>66</v>
      </c>
      <c r="D263" s="1512">
        <v>4</v>
      </c>
      <c r="E263" s="1260"/>
      <c r="F263" s="1261">
        <f t="shared" si="2"/>
        <v>0</v>
      </c>
    </row>
    <row r="264" spans="1:6" s="311" customFormat="1">
      <c r="A264" s="318"/>
      <c r="B264" s="308" t="s">
        <v>3449</v>
      </c>
      <c r="C264" s="310" t="s">
        <v>66</v>
      </c>
      <c r="D264" s="1512">
        <v>1</v>
      </c>
      <c r="E264" s="1260"/>
      <c r="F264" s="1261">
        <f t="shared" si="2"/>
        <v>0</v>
      </c>
    </row>
    <row r="265" spans="1:6" s="311" customFormat="1">
      <c r="A265" s="318"/>
      <c r="B265" s="308" t="s">
        <v>3450</v>
      </c>
      <c r="C265" s="310" t="s">
        <v>66</v>
      </c>
      <c r="D265" s="1512">
        <v>3</v>
      </c>
      <c r="E265" s="1260"/>
      <c r="F265" s="1261">
        <f t="shared" si="2"/>
        <v>0</v>
      </c>
    </row>
    <row r="266" spans="1:6" s="311" customFormat="1">
      <c r="A266" s="318"/>
      <c r="B266" s="308" t="s">
        <v>3451</v>
      </c>
      <c r="C266" s="310" t="s">
        <v>66</v>
      </c>
      <c r="D266" s="1512">
        <v>1</v>
      </c>
      <c r="E266" s="1260"/>
      <c r="F266" s="1261">
        <f t="shared" si="2"/>
        <v>0</v>
      </c>
    </row>
    <row r="267" spans="1:6" s="311" customFormat="1">
      <c r="A267" s="318"/>
      <c r="B267" s="308" t="s">
        <v>3452</v>
      </c>
      <c r="C267" s="310" t="s">
        <v>66</v>
      </c>
      <c r="D267" s="1512">
        <v>1</v>
      </c>
      <c r="E267" s="1260"/>
      <c r="F267" s="1261">
        <f t="shared" si="2"/>
        <v>0</v>
      </c>
    </row>
    <row r="268" spans="1:6">
      <c r="A268" s="485"/>
      <c r="B268" s="486"/>
      <c r="C268" s="488"/>
      <c r="D268" s="1558"/>
      <c r="E268" s="1265"/>
      <c r="F268" s="1265"/>
    </row>
    <row r="269" spans="1:6">
      <c r="A269" s="485"/>
      <c r="B269" s="486"/>
      <c r="C269" s="481"/>
      <c r="D269" s="1557"/>
    </row>
    <row r="270" spans="1:6" s="311" customFormat="1" ht="63.5">
      <c r="A270" s="318">
        <v>28</v>
      </c>
      <c r="B270" s="357" t="s">
        <v>2976</v>
      </c>
      <c r="C270" s="310" t="s">
        <v>66</v>
      </c>
      <c r="D270" s="1512">
        <v>10</v>
      </c>
      <c r="E270" s="1260"/>
      <c r="F270" s="1261">
        <f>(D270*E270)</f>
        <v>0</v>
      </c>
    </row>
    <row r="271" spans="1:6">
      <c r="A271" s="485"/>
      <c r="B271" s="486"/>
      <c r="C271" s="481"/>
      <c r="D271" s="1557"/>
    </row>
    <row r="272" spans="1:6" s="311" customFormat="1" ht="26.5" thickBot="1">
      <c r="A272" s="318"/>
      <c r="B272" s="1015" t="s">
        <v>2977</v>
      </c>
      <c r="C272" s="1007"/>
      <c r="D272" s="1545"/>
      <c r="E272" s="1262"/>
      <c r="F272" s="1263">
        <f>SUM(F139:F271)</f>
        <v>0</v>
      </c>
    </row>
    <row r="273" spans="1:6" s="311" customFormat="1" ht="13.5" thickTop="1">
      <c r="A273" s="318"/>
      <c r="B273" s="366"/>
      <c r="C273" s="349"/>
      <c r="D273" s="1523"/>
      <c r="E273" s="1227"/>
      <c r="F273" s="1227"/>
    </row>
    <row r="274" spans="1:6">
      <c r="A274" s="493"/>
      <c r="B274" s="466"/>
      <c r="C274" s="481"/>
      <c r="D274" s="1557"/>
      <c r="F274" s="1255"/>
    </row>
    <row r="275" spans="1:6" s="341" customFormat="1" ht="26">
      <c r="A275" s="339" t="s">
        <v>2978</v>
      </c>
      <c r="B275" s="367" t="s">
        <v>2979</v>
      </c>
      <c r="C275" s="340"/>
      <c r="D275" s="1556"/>
      <c r="E275" s="1258"/>
      <c r="F275" s="1258"/>
    </row>
    <row r="276" spans="1:6">
      <c r="C276" s="481"/>
      <c r="D276" s="1557"/>
      <c r="E276" s="1266"/>
      <c r="F276" s="1266"/>
    </row>
    <row r="277" spans="1:6" s="311" customFormat="1" ht="91">
      <c r="A277" s="318"/>
      <c r="B277" s="309" t="s">
        <v>2980</v>
      </c>
      <c r="C277" s="349"/>
      <c r="D277" s="1523"/>
      <c r="E277" s="1227"/>
      <c r="F277" s="1227"/>
    </row>
    <row r="278" spans="1:6" s="311" customFormat="1">
      <c r="A278" s="318"/>
      <c r="B278" s="353"/>
      <c r="C278" s="310"/>
      <c r="D278" s="1512"/>
      <c r="E278" s="1218"/>
      <c r="F278" s="1218"/>
    </row>
    <row r="279" spans="1:6" s="311" customFormat="1" ht="39">
      <c r="A279" s="318">
        <v>1</v>
      </c>
      <c r="B279" s="353" t="s">
        <v>2981</v>
      </c>
      <c r="C279" s="310"/>
      <c r="D279" s="1512"/>
      <c r="E279" s="1218"/>
      <c r="F279" s="1218"/>
    </row>
    <row r="280" spans="1:6" s="311" customFormat="1" ht="39">
      <c r="A280" s="318"/>
      <c r="B280" s="353" t="s">
        <v>2982</v>
      </c>
      <c r="C280" s="310"/>
      <c r="D280" s="1512"/>
      <c r="E280" s="1218"/>
      <c r="F280" s="1218"/>
    </row>
    <row r="281" spans="1:6" s="311" customFormat="1" ht="52">
      <c r="A281" s="318"/>
      <c r="B281" s="353" t="s">
        <v>2983</v>
      </c>
      <c r="C281" s="310"/>
      <c r="D281" s="1512"/>
      <c r="E281" s="1218"/>
      <c r="F281" s="1218"/>
    </row>
    <row r="282" spans="1:6" s="311" customFormat="1" ht="26">
      <c r="A282" s="318"/>
      <c r="B282" s="353" t="s">
        <v>2984</v>
      </c>
      <c r="C282" s="310"/>
      <c r="D282" s="1512"/>
      <c r="E282" s="1218"/>
      <c r="F282" s="1218"/>
    </row>
    <row r="283" spans="1:6" s="311" customFormat="1">
      <c r="A283" s="352" t="s">
        <v>585</v>
      </c>
      <c r="B283" s="308" t="s">
        <v>2890</v>
      </c>
      <c r="C283" s="310" t="s">
        <v>1434</v>
      </c>
      <c r="D283" s="1512">
        <v>1900</v>
      </c>
      <c r="E283" s="1260"/>
      <c r="F283" s="1261">
        <f t="shared" ref="F283:F289" si="3">(D283*E283)</f>
        <v>0</v>
      </c>
    </row>
    <row r="284" spans="1:6" s="311" customFormat="1">
      <c r="A284" s="352" t="s">
        <v>585</v>
      </c>
      <c r="B284" s="308" t="s">
        <v>2893</v>
      </c>
      <c r="C284" s="310" t="s">
        <v>1434</v>
      </c>
      <c r="D284" s="1512">
        <v>1200</v>
      </c>
      <c r="E284" s="1260"/>
      <c r="F284" s="1261">
        <f t="shared" si="3"/>
        <v>0</v>
      </c>
    </row>
    <row r="285" spans="1:6" s="311" customFormat="1">
      <c r="A285" s="352" t="s">
        <v>585</v>
      </c>
      <c r="B285" s="308" t="s">
        <v>2894</v>
      </c>
      <c r="C285" s="310" t="s">
        <v>1434</v>
      </c>
      <c r="D285" s="1512">
        <v>140</v>
      </c>
      <c r="E285" s="1260"/>
      <c r="F285" s="1261">
        <f t="shared" si="3"/>
        <v>0</v>
      </c>
    </row>
    <row r="286" spans="1:6" s="311" customFormat="1">
      <c r="A286" s="352" t="s">
        <v>585</v>
      </c>
      <c r="B286" s="308" t="s">
        <v>2985</v>
      </c>
      <c r="C286" s="310" t="s">
        <v>1434</v>
      </c>
      <c r="D286" s="1512">
        <v>160</v>
      </c>
      <c r="E286" s="1260"/>
      <c r="F286" s="1261">
        <f t="shared" si="3"/>
        <v>0</v>
      </c>
    </row>
    <row r="287" spans="1:6" s="311" customFormat="1">
      <c r="A287" s="352" t="s">
        <v>585</v>
      </c>
      <c r="B287" s="308" t="s">
        <v>2986</v>
      </c>
      <c r="C287" s="310" t="s">
        <v>1434</v>
      </c>
      <c r="D287" s="1512">
        <v>70</v>
      </c>
      <c r="E287" s="1260"/>
      <c r="F287" s="1261">
        <f t="shared" si="3"/>
        <v>0</v>
      </c>
    </row>
    <row r="288" spans="1:6" s="311" customFormat="1">
      <c r="A288" s="352" t="s">
        <v>585</v>
      </c>
      <c r="B288" s="308" t="s">
        <v>2895</v>
      </c>
      <c r="C288" s="310" t="s">
        <v>1434</v>
      </c>
      <c r="D288" s="1512">
        <v>50</v>
      </c>
      <c r="E288" s="1260"/>
      <c r="F288" s="1261">
        <f t="shared" si="3"/>
        <v>0</v>
      </c>
    </row>
    <row r="289" spans="1:6" s="311" customFormat="1">
      <c r="A289" s="352" t="s">
        <v>585</v>
      </c>
      <c r="B289" s="308" t="s">
        <v>2987</v>
      </c>
      <c r="C289" s="310" t="s">
        <v>1434</v>
      </c>
      <c r="D289" s="1512">
        <v>70</v>
      </c>
      <c r="E289" s="1260"/>
      <c r="F289" s="1261">
        <f t="shared" si="3"/>
        <v>0</v>
      </c>
    </row>
    <row r="290" spans="1:6" s="311" customFormat="1">
      <c r="A290" s="318"/>
      <c r="B290" s="308"/>
      <c r="C290" s="310"/>
      <c r="D290" s="1512"/>
      <c r="E290" s="1261"/>
      <c r="F290" s="1261"/>
    </row>
    <row r="291" spans="1:6" s="311" customFormat="1">
      <c r="A291" s="318"/>
      <c r="B291" s="532" t="s">
        <v>3453</v>
      </c>
      <c r="C291" s="310"/>
      <c r="D291" s="1512"/>
      <c r="E291" s="1261"/>
      <c r="F291" s="1261"/>
    </row>
    <row r="292" spans="1:6" s="311" customFormat="1">
      <c r="A292" s="318"/>
      <c r="B292" s="533" t="s">
        <v>3454</v>
      </c>
      <c r="C292" s="310"/>
      <c r="D292" s="1512"/>
      <c r="E292" s="1261"/>
      <c r="F292" s="1261"/>
    </row>
    <row r="293" spans="1:6" s="311" customFormat="1">
      <c r="A293" s="352" t="s">
        <v>585</v>
      </c>
      <c r="B293" s="308" t="s">
        <v>3455</v>
      </c>
      <c r="C293" s="310" t="s">
        <v>1434</v>
      </c>
      <c r="D293" s="1512">
        <v>240</v>
      </c>
      <c r="E293" s="1260"/>
      <c r="F293" s="1261">
        <f>(D293*E293)</f>
        <v>0</v>
      </c>
    </row>
    <row r="294" spans="1:6" s="311" customFormat="1">
      <c r="A294" s="318"/>
      <c r="B294" s="308"/>
      <c r="C294" s="310"/>
      <c r="D294" s="1512"/>
      <c r="E294" s="1261"/>
      <c r="F294" s="1261"/>
    </row>
    <row r="295" spans="1:6" s="311" customFormat="1">
      <c r="A295" s="318"/>
      <c r="B295" s="532" t="s">
        <v>3456</v>
      </c>
      <c r="C295" s="310"/>
      <c r="D295" s="1512"/>
      <c r="E295" s="1261"/>
      <c r="F295" s="1261"/>
    </row>
    <row r="296" spans="1:6" s="311" customFormat="1">
      <c r="A296" s="318"/>
      <c r="B296" s="533" t="s">
        <v>3457</v>
      </c>
      <c r="C296" s="310"/>
      <c r="D296" s="1512"/>
      <c r="E296" s="1261"/>
      <c r="F296" s="1261"/>
    </row>
    <row r="297" spans="1:6" s="311" customFormat="1">
      <c r="A297" s="352" t="s">
        <v>585</v>
      </c>
      <c r="B297" s="308" t="s">
        <v>2890</v>
      </c>
      <c r="C297" s="310" t="s">
        <v>1434</v>
      </c>
      <c r="D297" s="1512">
        <v>1550</v>
      </c>
      <c r="E297" s="1260"/>
      <c r="F297" s="1261">
        <f>(D297*E297)</f>
        <v>0</v>
      </c>
    </row>
    <row r="298" spans="1:6" s="311" customFormat="1">
      <c r="A298" s="352" t="s">
        <v>585</v>
      </c>
      <c r="B298" s="308" t="s">
        <v>2892</v>
      </c>
      <c r="C298" s="310" t="s">
        <v>1434</v>
      </c>
      <c r="D298" s="1512">
        <v>50</v>
      </c>
      <c r="E298" s="1260"/>
      <c r="F298" s="1261">
        <f>(D298*E298)</f>
        <v>0</v>
      </c>
    </row>
    <row r="299" spans="1:6" s="311" customFormat="1">
      <c r="A299" s="352" t="s">
        <v>585</v>
      </c>
      <c r="B299" s="308" t="s">
        <v>3458</v>
      </c>
      <c r="C299" s="310" t="s">
        <v>1434</v>
      </c>
      <c r="D299" s="1512">
        <v>90</v>
      </c>
      <c r="E299" s="1260"/>
      <c r="F299" s="1261">
        <f>(D299*E299)</f>
        <v>0</v>
      </c>
    </row>
    <row r="300" spans="1:6" s="311" customFormat="1">
      <c r="A300" s="352" t="s">
        <v>585</v>
      </c>
      <c r="B300" s="308" t="s">
        <v>3459</v>
      </c>
      <c r="C300" s="310" t="s">
        <v>1434</v>
      </c>
      <c r="D300" s="1512">
        <v>660</v>
      </c>
      <c r="E300" s="1260"/>
      <c r="F300" s="1261">
        <f>(D300*E300)</f>
        <v>0</v>
      </c>
    </row>
    <row r="301" spans="1:6" s="311" customFormat="1">
      <c r="A301" s="352" t="s">
        <v>585</v>
      </c>
      <c r="B301" s="486" t="s">
        <v>3218</v>
      </c>
      <c r="C301" s="310" t="s">
        <v>1434</v>
      </c>
      <c r="D301" s="1512">
        <v>90</v>
      </c>
      <c r="E301" s="1260"/>
      <c r="F301" s="1261">
        <f>(D301*E301)</f>
        <v>0</v>
      </c>
    </row>
    <row r="302" spans="1:6" s="311" customFormat="1">
      <c r="A302" s="318"/>
      <c r="B302" s="308"/>
      <c r="C302" s="310"/>
      <c r="D302" s="1512"/>
      <c r="E302" s="1261"/>
      <c r="F302" s="1261"/>
    </row>
    <row r="303" spans="1:6" s="311" customFormat="1">
      <c r="A303" s="318">
        <v>2</v>
      </c>
      <c r="B303" s="353" t="s">
        <v>2901</v>
      </c>
      <c r="C303" s="310"/>
      <c r="D303" s="1512"/>
      <c r="E303" s="1218"/>
      <c r="F303" s="1218"/>
    </row>
    <row r="304" spans="1:6" s="311" customFormat="1" ht="41">
      <c r="A304" s="318"/>
      <c r="B304" s="309" t="s">
        <v>2902</v>
      </c>
      <c r="C304" s="310"/>
      <c r="D304" s="1512"/>
      <c r="E304" s="1218"/>
      <c r="F304" s="1218"/>
    </row>
    <row r="305" spans="1:6" s="311" customFormat="1">
      <c r="A305" s="352" t="s">
        <v>585</v>
      </c>
      <c r="B305" s="308" t="s">
        <v>2903</v>
      </c>
      <c r="C305" s="310" t="s">
        <v>1434</v>
      </c>
      <c r="D305" s="1512">
        <v>260</v>
      </c>
      <c r="E305" s="1260"/>
      <c r="F305" s="1261">
        <f>(D305*E305)</f>
        <v>0</v>
      </c>
    </row>
    <row r="306" spans="1:6" s="311" customFormat="1">
      <c r="A306" s="352" t="s">
        <v>585</v>
      </c>
      <c r="B306" s="308" t="s">
        <v>2904</v>
      </c>
      <c r="C306" s="310" t="s">
        <v>1434</v>
      </c>
      <c r="D306" s="1512">
        <v>180</v>
      </c>
      <c r="E306" s="1260"/>
      <c r="F306" s="1261">
        <f>(D306*E306)</f>
        <v>0</v>
      </c>
    </row>
    <row r="307" spans="1:6" s="311" customFormat="1">
      <c r="A307" s="352" t="s">
        <v>585</v>
      </c>
      <c r="B307" s="308" t="s">
        <v>2905</v>
      </c>
      <c r="C307" s="310" t="s">
        <v>1434</v>
      </c>
      <c r="D307" s="1512">
        <v>90</v>
      </c>
      <c r="E307" s="1260"/>
      <c r="F307" s="1261">
        <f>(D307*E307)</f>
        <v>0</v>
      </c>
    </row>
    <row r="308" spans="1:6" s="311" customFormat="1">
      <c r="A308" s="352" t="s">
        <v>585</v>
      </c>
      <c r="B308" s="308" t="s">
        <v>2906</v>
      </c>
      <c r="C308" s="310" t="s">
        <v>1434</v>
      </c>
      <c r="D308" s="1512">
        <v>70</v>
      </c>
      <c r="E308" s="1260"/>
      <c r="F308" s="1261">
        <f>(D308*E308)</f>
        <v>0</v>
      </c>
    </row>
    <row r="309" spans="1:6" s="311" customFormat="1">
      <c r="A309" s="352" t="s">
        <v>585</v>
      </c>
      <c r="B309" s="308" t="s">
        <v>2907</v>
      </c>
      <c r="C309" s="310" t="s">
        <v>1434</v>
      </c>
      <c r="D309" s="1512">
        <v>90</v>
      </c>
      <c r="E309" s="1260"/>
      <c r="F309" s="1261">
        <f>(D309*E309)</f>
        <v>0</v>
      </c>
    </row>
    <row r="310" spans="1:6">
      <c r="B310" s="486"/>
      <c r="C310" s="481"/>
      <c r="D310" s="1557"/>
    </row>
    <row r="311" spans="1:6" s="311" customFormat="1">
      <c r="A311" s="318">
        <v>3</v>
      </c>
      <c r="B311" s="353" t="s">
        <v>2908</v>
      </c>
      <c r="C311" s="310"/>
      <c r="D311" s="1512"/>
      <c r="E311" s="1218"/>
      <c r="F311" s="1218"/>
    </row>
    <row r="312" spans="1:6" s="311" customFormat="1" ht="26">
      <c r="A312" s="318"/>
      <c r="B312" s="309" t="s">
        <v>2909</v>
      </c>
      <c r="C312" s="310"/>
      <c r="D312" s="1512"/>
      <c r="E312" s="1218"/>
      <c r="F312" s="1218"/>
    </row>
    <row r="313" spans="1:6" s="311" customFormat="1">
      <c r="A313" s="352" t="s">
        <v>585</v>
      </c>
      <c r="B313" s="308" t="s">
        <v>2988</v>
      </c>
      <c r="C313" s="310" t="s">
        <v>1434</v>
      </c>
      <c r="D313" s="1512">
        <v>480</v>
      </c>
      <c r="E313" s="1260"/>
      <c r="F313" s="1261">
        <f>(D313*E313)</f>
        <v>0</v>
      </c>
    </row>
    <row r="314" spans="1:6" s="311" customFormat="1">
      <c r="A314" s="352" t="s">
        <v>585</v>
      </c>
      <c r="B314" s="308" t="s">
        <v>2914</v>
      </c>
      <c r="C314" s="310" t="s">
        <v>1434</v>
      </c>
      <c r="D314" s="1512">
        <v>250</v>
      </c>
      <c r="E314" s="1260"/>
      <c r="F314" s="1261">
        <f>(D314*E314)</f>
        <v>0</v>
      </c>
    </row>
    <row r="315" spans="1:6">
      <c r="A315" s="493"/>
      <c r="B315" s="486"/>
      <c r="C315" s="481"/>
      <c r="D315" s="1557"/>
    </row>
    <row r="316" spans="1:6" s="311" customFormat="1" ht="26">
      <c r="A316" s="318">
        <v>4</v>
      </c>
      <c r="B316" s="357" t="s">
        <v>2989</v>
      </c>
      <c r="C316" s="310" t="s">
        <v>66</v>
      </c>
      <c r="D316" s="1512">
        <v>50</v>
      </c>
      <c r="E316" s="1260"/>
      <c r="F316" s="1261">
        <f>(D316*E316)</f>
        <v>0</v>
      </c>
    </row>
    <row r="317" spans="1:6" s="311" customFormat="1">
      <c r="A317" s="318"/>
      <c r="B317" s="357"/>
      <c r="C317" s="310"/>
      <c r="D317" s="1512"/>
      <c r="E317" s="1261"/>
      <c r="F317" s="1261"/>
    </row>
    <row r="318" spans="1:6" s="311" customFormat="1" ht="26">
      <c r="A318" s="318">
        <v>5</v>
      </c>
      <c r="B318" s="357" t="s">
        <v>3385</v>
      </c>
      <c r="C318" s="310" t="s">
        <v>66</v>
      </c>
      <c r="D318" s="1512">
        <v>1</v>
      </c>
      <c r="E318" s="1260"/>
      <c r="F318" s="1261">
        <f>(D318*E318)</f>
        <v>0</v>
      </c>
    </row>
    <row r="319" spans="1:6">
      <c r="A319" s="495"/>
      <c r="B319" s="486"/>
      <c r="C319" s="481"/>
      <c r="D319" s="1557"/>
    </row>
    <row r="320" spans="1:6" s="311" customFormat="1" ht="26">
      <c r="A320" s="318">
        <v>6</v>
      </c>
      <c r="B320" s="353" t="s">
        <v>2990</v>
      </c>
      <c r="C320" s="310"/>
      <c r="D320" s="1512"/>
      <c r="E320" s="1218"/>
      <c r="F320" s="1218"/>
    </row>
    <row r="321" spans="1:6" s="311" customFormat="1">
      <c r="A321" s="352" t="s">
        <v>585</v>
      </c>
      <c r="B321" s="308" t="s">
        <v>2991</v>
      </c>
      <c r="C321" s="310" t="s">
        <v>66</v>
      </c>
      <c r="D321" s="1512">
        <v>32</v>
      </c>
      <c r="E321" s="1260"/>
      <c r="F321" s="1261">
        <f t="shared" ref="F321:F330" si="4">(D321*E321)</f>
        <v>0</v>
      </c>
    </row>
    <row r="322" spans="1:6" s="311" customFormat="1">
      <c r="A322" s="352" t="s">
        <v>585</v>
      </c>
      <c r="B322" s="308" t="s">
        <v>2992</v>
      </c>
      <c r="C322" s="310" t="s">
        <v>66</v>
      </c>
      <c r="D322" s="1512">
        <v>12</v>
      </c>
      <c r="E322" s="1260"/>
      <c r="F322" s="1261">
        <f t="shared" si="4"/>
        <v>0</v>
      </c>
    </row>
    <row r="323" spans="1:6" s="311" customFormat="1">
      <c r="A323" s="352" t="s">
        <v>585</v>
      </c>
      <c r="B323" s="308" t="s">
        <v>2993</v>
      </c>
      <c r="C323" s="310" t="s">
        <v>66</v>
      </c>
      <c r="D323" s="1512">
        <v>17</v>
      </c>
      <c r="E323" s="1260"/>
      <c r="F323" s="1261">
        <f t="shared" si="4"/>
        <v>0</v>
      </c>
    </row>
    <row r="324" spans="1:6" s="311" customFormat="1">
      <c r="A324" s="352" t="s">
        <v>585</v>
      </c>
      <c r="B324" s="308" t="s">
        <v>2994</v>
      </c>
      <c r="C324" s="310" t="s">
        <v>66</v>
      </c>
      <c r="D324" s="1512">
        <v>57</v>
      </c>
      <c r="E324" s="1260"/>
      <c r="F324" s="1261">
        <f t="shared" si="4"/>
        <v>0</v>
      </c>
    </row>
    <row r="325" spans="1:6" s="311" customFormat="1">
      <c r="A325" s="352" t="s">
        <v>585</v>
      </c>
      <c r="B325" s="308" t="s">
        <v>2995</v>
      </c>
      <c r="C325" s="310" t="s">
        <v>66</v>
      </c>
      <c r="D325" s="1512">
        <v>47</v>
      </c>
      <c r="E325" s="1260"/>
      <c r="F325" s="1261">
        <f t="shared" si="4"/>
        <v>0</v>
      </c>
    </row>
    <row r="326" spans="1:6" s="311" customFormat="1">
      <c r="A326" s="352" t="s">
        <v>585</v>
      </c>
      <c r="B326" s="308" t="s">
        <v>2996</v>
      </c>
      <c r="C326" s="310" t="s">
        <v>66</v>
      </c>
      <c r="D326" s="1512">
        <v>3</v>
      </c>
      <c r="E326" s="1260"/>
      <c r="F326" s="1261">
        <f t="shared" si="4"/>
        <v>0</v>
      </c>
    </row>
    <row r="327" spans="1:6" s="311" customFormat="1">
      <c r="A327" s="352" t="s">
        <v>585</v>
      </c>
      <c r="B327" s="308" t="s">
        <v>2997</v>
      </c>
      <c r="C327" s="310" t="s">
        <v>66</v>
      </c>
      <c r="D327" s="1512">
        <v>14</v>
      </c>
      <c r="E327" s="1260"/>
      <c r="F327" s="1261">
        <f t="shared" si="4"/>
        <v>0</v>
      </c>
    </row>
    <row r="328" spans="1:6" s="311" customFormat="1">
      <c r="A328" s="352" t="s">
        <v>585</v>
      </c>
      <c r="B328" s="308" t="s">
        <v>3460</v>
      </c>
      <c r="C328" s="310" t="s">
        <v>66</v>
      </c>
      <c r="D328" s="1512">
        <v>1</v>
      </c>
      <c r="E328" s="1260"/>
      <c r="F328" s="1261">
        <f t="shared" si="4"/>
        <v>0</v>
      </c>
    </row>
    <row r="329" spans="1:6" s="311" customFormat="1" ht="26">
      <c r="A329" s="352" t="s">
        <v>585</v>
      </c>
      <c r="B329" s="353" t="s">
        <v>3461</v>
      </c>
      <c r="C329" s="310" t="s">
        <v>66</v>
      </c>
      <c r="D329" s="1512">
        <v>1</v>
      </c>
      <c r="E329" s="1260"/>
      <c r="F329" s="1261">
        <f t="shared" si="4"/>
        <v>0</v>
      </c>
    </row>
    <row r="330" spans="1:6" s="311" customFormat="1">
      <c r="A330" s="352" t="s">
        <v>585</v>
      </c>
      <c r="B330" s="308" t="s">
        <v>3462</v>
      </c>
      <c r="C330" s="310" t="s">
        <v>66</v>
      </c>
      <c r="D330" s="1512">
        <v>1</v>
      </c>
      <c r="E330" s="1260"/>
      <c r="F330" s="1261">
        <f t="shared" si="4"/>
        <v>0</v>
      </c>
    </row>
    <row r="331" spans="1:6" s="311" customFormat="1">
      <c r="A331" s="352" t="s">
        <v>585</v>
      </c>
      <c r="B331" s="308" t="s">
        <v>2998</v>
      </c>
      <c r="D331" s="1525"/>
      <c r="E331" s="1232"/>
      <c r="F331" s="1232"/>
    </row>
    <row r="332" spans="1:6" s="311" customFormat="1">
      <c r="A332" s="318"/>
      <c r="B332" s="308" t="s">
        <v>2999</v>
      </c>
      <c r="C332" s="310" t="s">
        <v>66</v>
      </c>
      <c r="D332" s="1512">
        <v>4</v>
      </c>
      <c r="E332" s="1260"/>
      <c r="F332" s="1261">
        <f>(D332*E332)</f>
        <v>0</v>
      </c>
    </row>
    <row r="333" spans="1:6" s="311" customFormat="1">
      <c r="A333" s="352" t="s">
        <v>585</v>
      </c>
      <c r="B333" s="308" t="s">
        <v>3000</v>
      </c>
      <c r="C333" s="310" t="s">
        <v>66</v>
      </c>
      <c r="D333" s="1512">
        <v>2</v>
      </c>
      <c r="E333" s="1260"/>
      <c r="F333" s="1261">
        <f>(D333*E333)</f>
        <v>0</v>
      </c>
    </row>
    <row r="334" spans="1:6" s="311" customFormat="1">
      <c r="A334" s="318"/>
      <c r="B334" s="308" t="s">
        <v>3002</v>
      </c>
      <c r="D334" s="1525"/>
      <c r="E334" s="1232"/>
      <c r="F334" s="1232"/>
    </row>
    <row r="335" spans="1:6" s="311" customFormat="1">
      <c r="A335" s="318"/>
      <c r="B335" s="308" t="s">
        <v>3000</v>
      </c>
      <c r="C335" s="310" t="s">
        <v>66</v>
      </c>
      <c r="D335" s="1512">
        <v>1</v>
      </c>
      <c r="E335" s="1260"/>
      <c r="F335" s="1261">
        <f>(D335*E335)</f>
        <v>0</v>
      </c>
    </row>
    <row r="336" spans="1:6" s="311" customFormat="1">
      <c r="A336" s="318"/>
      <c r="B336" s="308" t="s">
        <v>3003</v>
      </c>
      <c r="C336" s="310" t="s">
        <v>66</v>
      </c>
      <c r="D336" s="1512">
        <v>2</v>
      </c>
      <c r="E336" s="1260"/>
      <c r="F336" s="1261">
        <f>(D336*E336)</f>
        <v>0</v>
      </c>
    </row>
    <row r="337" spans="1:6" s="311" customFormat="1">
      <c r="A337" s="318"/>
      <c r="B337" s="308" t="s">
        <v>3004</v>
      </c>
      <c r="C337" s="310" t="s">
        <v>66</v>
      </c>
      <c r="D337" s="1512">
        <v>3</v>
      </c>
      <c r="E337" s="1260"/>
      <c r="F337" s="1261">
        <f>(D337*E337)</f>
        <v>0</v>
      </c>
    </row>
    <row r="338" spans="1:6" s="311" customFormat="1">
      <c r="A338" s="318"/>
      <c r="B338" s="308"/>
      <c r="C338" s="310"/>
      <c r="D338" s="1512"/>
      <c r="E338" s="1261"/>
      <c r="F338" s="1261"/>
    </row>
    <row r="339" spans="1:6" ht="39">
      <c r="A339" s="318">
        <v>7</v>
      </c>
      <c r="B339" s="469" t="s">
        <v>3463</v>
      </c>
      <c r="C339" s="488"/>
      <c r="D339" s="1558"/>
    </row>
    <row r="340" spans="1:6">
      <c r="A340" s="352" t="s">
        <v>585</v>
      </c>
      <c r="B340" s="353" t="s">
        <v>3464</v>
      </c>
      <c r="C340" s="310" t="s">
        <v>66</v>
      </c>
      <c r="D340" s="1512">
        <v>2</v>
      </c>
      <c r="E340" s="1260"/>
      <c r="F340" s="1261">
        <f>(D340*E340)</f>
        <v>0</v>
      </c>
    </row>
    <row r="341" spans="1:6" s="311" customFormat="1">
      <c r="A341" s="352" t="s">
        <v>585</v>
      </c>
      <c r="B341" s="353" t="s">
        <v>3465</v>
      </c>
      <c r="C341" s="310" t="s">
        <v>66</v>
      </c>
      <c r="D341" s="1512">
        <v>4</v>
      </c>
      <c r="E341" s="1260"/>
      <c r="F341" s="1261">
        <f>(D341*E341)</f>
        <v>0</v>
      </c>
    </row>
    <row r="342" spans="1:6">
      <c r="A342" s="485"/>
      <c r="B342" s="357"/>
      <c r="C342" s="481"/>
      <c r="D342" s="1557"/>
    </row>
    <row r="343" spans="1:6" s="311" customFormat="1" ht="26.5" thickBot="1">
      <c r="A343" s="318"/>
      <c r="B343" s="1015" t="s">
        <v>3032</v>
      </c>
      <c r="C343" s="1007"/>
      <c r="D343" s="1545"/>
      <c r="E343" s="1262"/>
      <c r="F343" s="1263">
        <f>SUM(F276:F342)</f>
        <v>0</v>
      </c>
    </row>
    <row r="344" spans="1:6" ht="13.5" thickTop="1">
      <c r="A344" s="485"/>
      <c r="B344" s="486"/>
      <c r="C344" s="481"/>
      <c r="D344" s="1557"/>
    </row>
    <row r="345" spans="1:6">
      <c r="A345" s="485"/>
      <c r="B345" s="486"/>
      <c r="C345" s="481"/>
      <c r="D345" s="1557"/>
    </row>
    <row r="346" spans="1:6" s="341" customFormat="1">
      <c r="A346" s="339" t="s">
        <v>3033</v>
      </c>
      <c r="B346" s="367" t="s">
        <v>3034</v>
      </c>
      <c r="C346" s="340"/>
      <c r="D346" s="1556"/>
      <c r="E346" s="1258"/>
      <c r="F346" s="1258"/>
    </row>
    <row r="347" spans="1:6" s="311" customFormat="1">
      <c r="A347" s="346"/>
      <c r="B347" s="376"/>
      <c r="C347" s="349"/>
      <c r="D347" s="1523"/>
      <c r="E347" s="1227"/>
      <c r="F347" s="1227"/>
    </row>
    <row r="348" spans="1:6" s="311" customFormat="1">
      <c r="A348" s="377" t="s">
        <v>2100</v>
      </c>
      <c r="B348" s="378" t="s">
        <v>3035</v>
      </c>
      <c r="C348" s="378"/>
      <c r="D348" s="1532"/>
      <c r="E348" s="1237"/>
      <c r="F348" s="1225"/>
    </row>
    <row r="349" spans="1:6" s="311" customFormat="1" ht="39">
      <c r="A349" s="501"/>
      <c r="B349" s="1423" t="s">
        <v>6047</v>
      </c>
      <c r="C349" s="381"/>
      <c r="D349" s="395"/>
      <c r="E349" s="502"/>
      <c r="F349" s="502"/>
    </row>
    <row r="350" spans="1:6" s="311" customFormat="1" ht="117">
      <c r="A350" s="318">
        <v>1</v>
      </c>
      <c r="B350" s="383" t="s">
        <v>3466</v>
      </c>
      <c r="C350" s="387" t="s">
        <v>2873</v>
      </c>
      <c r="D350" s="1533">
        <v>1</v>
      </c>
      <c r="E350" s="1260"/>
      <c r="F350" s="1261">
        <f>D350*E350</f>
        <v>0</v>
      </c>
    </row>
    <row r="351" spans="1:6" s="311" customFormat="1">
      <c r="A351" s="383"/>
      <c r="B351" s="383"/>
      <c r="C351" s="387"/>
      <c r="D351" s="1533"/>
      <c r="E351" s="502"/>
      <c r="F351" s="1261"/>
    </row>
    <row r="352" spans="1:6" s="311" customFormat="1">
      <c r="A352" s="377" t="s">
        <v>2114</v>
      </c>
      <c r="B352" s="378" t="s">
        <v>3072</v>
      </c>
      <c r="C352" s="378"/>
      <c r="D352" s="1532"/>
      <c r="E352" s="1237"/>
      <c r="F352" s="1225"/>
    </row>
    <row r="353" spans="1:6" s="311" customFormat="1">
      <c r="A353" s="405"/>
      <c r="B353" s="406"/>
      <c r="C353" s="405"/>
      <c r="D353" s="1536"/>
      <c r="E353" s="1239"/>
      <c r="F353" s="1239"/>
    </row>
    <row r="354" spans="1:6" s="311" customFormat="1">
      <c r="A354" s="501"/>
      <c r="B354" s="503" t="s">
        <v>3063</v>
      </c>
      <c r="C354" s="381"/>
      <c r="D354" s="395"/>
      <c r="E354" s="504"/>
      <c r="F354" s="504"/>
    </row>
    <row r="355" spans="1:6" s="311" customFormat="1">
      <c r="A355" s="501" t="s">
        <v>3037</v>
      </c>
      <c r="B355" s="392"/>
      <c r="C355" s="381"/>
      <c r="D355" s="395"/>
      <c r="E355" s="504"/>
      <c r="F355" s="504"/>
    </row>
    <row r="356" spans="1:6" s="311" customFormat="1" ht="104">
      <c r="A356" s="318">
        <v>1</v>
      </c>
      <c r="B356" s="383" t="s">
        <v>3073</v>
      </c>
      <c r="C356" s="383"/>
      <c r="D356" s="1537"/>
      <c r="E356" s="1240"/>
      <c r="F356" s="1240"/>
    </row>
    <row r="357" spans="1:6" s="311" customFormat="1">
      <c r="A357" s="501"/>
      <c r="B357" s="383" t="s">
        <v>3074</v>
      </c>
      <c r="C357" s="387" t="s">
        <v>66</v>
      </c>
      <c r="D357" s="1533">
        <v>6</v>
      </c>
      <c r="E357" s="1260"/>
      <c r="F357" s="1261">
        <f>D357*E357</f>
        <v>0</v>
      </c>
    </row>
    <row r="358" spans="1:6" s="311" customFormat="1">
      <c r="A358" s="501"/>
      <c r="B358" s="398"/>
      <c r="C358" s="399"/>
      <c r="D358" s="1535"/>
      <c r="E358" s="505"/>
      <c r="F358" s="505"/>
    </row>
    <row r="359" spans="1:6" s="311" customFormat="1" ht="65">
      <c r="A359" s="318">
        <v>2</v>
      </c>
      <c r="B359" s="383" t="s">
        <v>3075</v>
      </c>
      <c r="C359" s="383"/>
      <c r="D359" s="1537"/>
      <c r="E359" s="1240"/>
      <c r="F359" s="1240"/>
    </row>
    <row r="360" spans="1:6" s="311" customFormat="1">
      <c r="A360" s="501"/>
      <c r="B360" s="383" t="s">
        <v>3076</v>
      </c>
      <c r="C360" s="387" t="s">
        <v>66</v>
      </c>
      <c r="D360" s="1533">
        <v>8</v>
      </c>
      <c r="E360" s="1260"/>
      <c r="F360" s="1261">
        <f>D360*E360</f>
        <v>0</v>
      </c>
    </row>
    <row r="361" spans="1:6" s="311" customFormat="1">
      <c r="A361" s="501"/>
      <c r="B361" s="383"/>
      <c r="C361" s="387"/>
      <c r="D361" s="1533"/>
      <c r="E361" s="1261"/>
      <c r="F361" s="1261"/>
    </row>
    <row r="362" spans="1:6" s="311" customFormat="1">
      <c r="A362" s="318">
        <v>3</v>
      </c>
      <c r="B362" s="383" t="s">
        <v>3077</v>
      </c>
      <c r="C362" s="383"/>
      <c r="D362" s="1537"/>
      <c r="E362" s="1240"/>
      <c r="F362" s="1240"/>
    </row>
    <row r="363" spans="1:6" s="311" customFormat="1">
      <c r="A363" s="501"/>
      <c r="B363" s="383" t="s">
        <v>3078</v>
      </c>
      <c r="C363" s="387" t="s">
        <v>66</v>
      </c>
      <c r="D363" s="1533">
        <v>1</v>
      </c>
      <c r="E363" s="1260"/>
      <c r="F363" s="1261">
        <f>D363*E363</f>
        <v>0</v>
      </c>
    </row>
    <row r="364" spans="1:6" s="311" customFormat="1">
      <c r="A364" s="501"/>
      <c r="B364" s="394"/>
      <c r="C364" s="381"/>
      <c r="D364" s="395"/>
      <c r="E364" s="502"/>
      <c r="F364" s="502"/>
    </row>
    <row r="365" spans="1:6" s="311" customFormat="1">
      <c r="A365" s="318">
        <v>4</v>
      </c>
      <c r="B365" s="383" t="s">
        <v>3079</v>
      </c>
      <c r="C365" s="383"/>
      <c r="D365" s="1537"/>
      <c r="E365" s="1240"/>
      <c r="F365" s="1240"/>
    </row>
    <row r="366" spans="1:6" s="311" customFormat="1">
      <c r="A366" s="501"/>
      <c r="B366" s="383" t="s">
        <v>3080</v>
      </c>
      <c r="C366" s="387" t="s">
        <v>66</v>
      </c>
      <c r="D366" s="1533">
        <v>4</v>
      </c>
      <c r="E366" s="1260"/>
      <c r="F366" s="1261">
        <f>D366*E366</f>
        <v>0</v>
      </c>
    </row>
    <row r="367" spans="1:6" s="311" customFormat="1">
      <c r="A367" s="501"/>
      <c r="B367" s="394"/>
      <c r="C367" s="381"/>
      <c r="D367" s="395"/>
      <c r="E367" s="502"/>
      <c r="F367" s="502"/>
    </row>
    <row r="368" spans="1:6" s="311" customFormat="1" ht="117">
      <c r="A368" s="318">
        <v>5</v>
      </c>
      <c r="B368" s="383" t="s">
        <v>3081</v>
      </c>
      <c r="C368" s="383"/>
      <c r="D368" s="1537"/>
      <c r="E368" s="1240"/>
      <c r="F368" s="1240"/>
    </row>
    <row r="369" spans="1:6" s="311" customFormat="1" ht="26">
      <c r="A369" s="501"/>
      <c r="B369" s="383" t="s">
        <v>3082</v>
      </c>
      <c r="C369" s="387" t="s">
        <v>66</v>
      </c>
      <c r="D369" s="1533">
        <v>23</v>
      </c>
      <c r="E369" s="1260"/>
      <c r="F369" s="1261">
        <f>D369*E369</f>
        <v>0</v>
      </c>
    </row>
    <row r="370" spans="1:6" s="311" customFormat="1">
      <c r="A370" s="501"/>
      <c r="B370" s="400"/>
      <c r="C370" s="399"/>
      <c r="D370" s="1535"/>
      <c r="E370" s="505"/>
      <c r="F370" s="505"/>
    </row>
    <row r="371" spans="1:6" s="311" customFormat="1" ht="39">
      <c r="A371" s="318">
        <v>6</v>
      </c>
      <c r="B371" s="383" t="s">
        <v>3083</v>
      </c>
      <c r="C371" s="383"/>
      <c r="D371" s="1537"/>
      <c r="E371" s="1240"/>
      <c r="F371" s="1240"/>
    </row>
    <row r="372" spans="1:6" s="311" customFormat="1" ht="26">
      <c r="A372" s="501"/>
      <c r="B372" s="383" t="s">
        <v>3084</v>
      </c>
      <c r="C372" s="387" t="s">
        <v>66</v>
      </c>
      <c r="D372" s="1533">
        <v>24</v>
      </c>
      <c r="E372" s="1260"/>
      <c r="F372" s="1261">
        <f>D372*E372</f>
        <v>0</v>
      </c>
    </row>
    <row r="373" spans="1:6" s="311" customFormat="1">
      <c r="A373" s="501"/>
      <c r="B373" s="383"/>
      <c r="C373" s="387"/>
      <c r="D373" s="1533"/>
      <c r="E373" s="1261"/>
      <c r="F373" s="1261"/>
    </row>
    <row r="374" spans="1:6" s="311" customFormat="1">
      <c r="A374" s="318">
        <v>7</v>
      </c>
      <c r="B374" s="383" t="s">
        <v>3467</v>
      </c>
      <c r="C374" s="476"/>
      <c r="D374" s="584"/>
      <c r="E374" s="502"/>
      <c r="F374" s="502"/>
    </row>
    <row r="375" spans="1:6" s="311" customFormat="1">
      <c r="A375" s="501" t="s">
        <v>3037</v>
      </c>
      <c r="B375" s="383" t="s">
        <v>3468</v>
      </c>
      <c r="C375" s="387" t="s">
        <v>66</v>
      </c>
      <c r="D375" s="1533">
        <v>2</v>
      </c>
      <c r="E375" s="1260"/>
      <c r="F375" s="1261">
        <f>D375*E375</f>
        <v>0</v>
      </c>
    </row>
    <row r="376" spans="1:6" s="311" customFormat="1">
      <c r="A376" s="501"/>
      <c r="B376" s="400"/>
      <c r="C376" s="399"/>
      <c r="D376" s="1535"/>
      <c r="E376" s="505"/>
      <c r="F376" s="505"/>
    </row>
    <row r="377" spans="1:6" s="311" customFormat="1">
      <c r="A377" s="318">
        <v>8</v>
      </c>
      <c r="B377" s="383" t="s">
        <v>3085</v>
      </c>
      <c r="C377" s="383"/>
      <c r="D377" s="1537"/>
      <c r="E377" s="1240"/>
      <c r="F377" s="1240"/>
    </row>
    <row r="378" spans="1:6" s="311" customFormat="1">
      <c r="A378" s="501"/>
      <c r="B378" s="383" t="s">
        <v>3086</v>
      </c>
      <c r="C378" s="387" t="s">
        <v>66</v>
      </c>
      <c r="D378" s="1533">
        <v>55</v>
      </c>
      <c r="E378" s="1260"/>
      <c r="F378" s="1261">
        <f>D378*E378</f>
        <v>0</v>
      </c>
    </row>
    <row r="379" spans="1:6" s="311" customFormat="1">
      <c r="A379" s="501"/>
      <c r="B379" s="407"/>
      <c r="C379" s="408"/>
      <c r="D379" s="1538"/>
      <c r="E379" s="506"/>
      <c r="F379" s="506"/>
    </row>
    <row r="380" spans="1:6" s="311" customFormat="1" ht="26">
      <c r="A380" s="318">
        <v>9</v>
      </c>
      <c r="B380" s="383" t="s">
        <v>3087</v>
      </c>
      <c r="C380" s="383"/>
      <c r="D380" s="1537"/>
      <c r="E380" s="1240"/>
      <c r="F380" s="1240"/>
    </row>
    <row r="381" spans="1:6" s="311" customFormat="1">
      <c r="A381" s="501"/>
      <c r="B381" s="383" t="s">
        <v>3088</v>
      </c>
      <c r="C381" s="387" t="s">
        <v>66</v>
      </c>
      <c r="D381" s="1533">
        <v>100</v>
      </c>
      <c r="E381" s="1260"/>
      <c r="F381" s="1261">
        <f>D381*E381</f>
        <v>0</v>
      </c>
    </row>
    <row r="382" spans="1:6" s="311" customFormat="1">
      <c r="A382" s="501"/>
      <c r="B382" s="400"/>
      <c r="C382" s="399"/>
      <c r="D382" s="1535"/>
      <c r="E382" s="505"/>
      <c r="F382" s="505"/>
    </row>
    <row r="383" spans="1:6" s="311" customFormat="1">
      <c r="A383" s="501"/>
      <c r="B383" s="507"/>
      <c r="C383" s="381"/>
      <c r="D383" s="1533"/>
      <c r="E383" s="504"/>
      <c r="F383" s="504"/>
    </row>
    <row r="384" spans="1:6" s="311" customFormat="1" ht="26">
      <c r="A384" s="318">
        <v>10</v>
      </c>
      <c r="B384" s="383" t="s">
        <v>3089</v>
      </c>
      <c r="C384" s="387" t="s">
        <v>2873</v>
      </c>
      <c r="D384" s="1533">
        <v>55</v>
      </c>
      <c r="E384" s="1260"/>
      <c r="F384" s="1261">
        <f>D384*E384</f>
        <v>0</v>
      </c>
    </row>
    <row r="385" spans="1:6" s="311" customFormat="1">
      <c r="A385" s="501"/>
      <c r="B385" s="507"/>
      <c r="C385" s="381"/>
      <c r="D385" s="395"/>
      <c r="E385" s="502"/>
      <c r="F385" s="502"/>
    </row>
    <row r="386" spans="1:6" s="311" customFormat="1" ht="121.75" customHeight="1">
      <c r="A386" s="318">
        <v>11</v>
      </c>
      <c r="B386" s="383" t="s">
        <v>6055</v>
      </c>
      <c r="C386" s="387" t="s">
        <v>32</v>
      </c>
      <c r="D386" s="1533">
        <v>1</v>
      </c>
      <c r="E386" s="1260"/>
      <c r="F386" s="1261">
        <f>D386*E386</f>
        <v>0</v>
      </c>
    </row>
    <row r="387" spans="1:6" s="311" customFormat="1">
      <c r="A387" s="501"/>
      <c r="B387" s="410"/>
      <c r="C387" s="381"/>
      <c r="D387" s="395"/>
      <c r="E387" s="502"/>
      <c r="F387" s="502"/>
    </row>
    <row r="388" spans="1:6" s="311" customFormat="1">
      <c r="A388" s="377" t="s">
        <v>2122</v>
      </c>
      <c r="B388" s="378" t="s">
        <v>3109</v>
      </c>
      <c r="C388" s="378"/>
      <c r="D388" s="1532"/>
      <c r="E388" s="1237"/>
      <c r="F388" s="1225"/>
    </row>
    <row r="389" spans="1:6" s="311" customFormat="1">
      <c r="A389" s="405"/>
      <c r="B389" s="411"/>
      <c r="C389" s="405"/>
      <c r="D389" s="1536"/>
      <c r="E389" s="510"/>
      <c r="F389" s="510"/>
    </row>
    <row r="390" spans="1:6" s="311" customFormat="1" ht="52">
      <c r="A390" s="318">
        <v>1</v>
      </c>
      <c r="B390" s="383" t="s">
        <v>3110</v>
      </c>
      <c r="C390" s="387" t="s">
        <v>66</v>
      </c>
      <c r="D390" s="1533">
        <v>1</v>
      </c>
      <c r="E390" s="1261"/>
      <c r="F390" s="1261"/>
    </row>
    <row r="391" spans="1:6" s="311" customFormat="1" ht="26">
      <c r="A391" s="352" t="s">
        <v>585</v>
      </c>
      <c r="B391" s="383" t="s">
        <v>3111</v>
      </c>
      <c r="C391" s="387" t="s">
        <v>66</v>
      </c>
      <c r="D391" s="1533">
        <v>1</v>
      </c>
      <c r="E391" s="1261"/>
      <c r="F391" s="1261"/>
    </row>
    <row r="392" spans="1:6" s="311" customFormat="1" ht="39">
      <c r="A392" s="352" t="s">
        <v>585</v>
      </c>
      <c r="B392" s="383" t="s">
        <v>3096</v>
      </c>
      <c r="C392" s="387" t="s">
        <v>66</v>
      </c>
      <c r="D392" s="1533">
        <v>4</v>
      </c>
      <c r="E392" s="1261"/>
      <c r="F392" s="1261"/>
    </row>
    <row r="393" spans="1:6" s="311" customFormat="1" ht="39">
      <c r="A393" s="352" t="s">
        <v>585</v>
      </c>
      <c r="B393" s="383" t="s">
        <v>3098</v>
      </c>
      <c r="C393" s="387" t="s">
        <v>2873</v>
      </c>
      <c r="D393" s="1533">
        <v>4</v>
      </c>
      <c r="E393" s="1261"/>
      <c r="F393" s="1261"/>
    </row>
    <row r="394" spans="1:6" s="311" customFormat="1" ht="26">
      <c r="A394" s="352" t="s">
        <v>585</v>
      </c>
      <c r="B394" s="383" t="s">
        <v>3112</v>
      </c>
      <c r="C394" s="387" t="s">
        <v>66</v>
      </c>
      <c r="D394" s="1533">
        <v>1</v>
      </c>
      <c r="E394" s="1261"/>
      <c r="F394" s="1261"/>
    </row>
    <row r="395" spans="1:6" s="311" customFormat="1">
      <c r="A395" s="352" t="s">
        <v>585</v>
      </c>
      <c r="B395" s="383" t="s">
        <v>3105</v>
      </c>
      <c r="C395" s="387" t="s">
        <v>2873</v>
      </c>
      <c r="D395" s="1533">
        <v>1</v>
      </c>
      <c r="E395" s="1261"/>
      <c r="F395" s="1261"/>
    </row>
    <row r="396" spans="1:6" s="311" customFormat="1" ht="26">
      <c r="A396" s="352" t="s">
        <v>585</v>
      </c>
      <c r="B396" s="383" t="s">
        <v>3106</v>
      </c>
      <c r="C396" s="387" t="s">
        <v>66</v>
      </c>
      <c r="D396" s="1533">
        <v>20</v>
      </c>
      <c r="E396" s="1261"/>
      <c r="F396" s="1261"/>
    </row>
    <row r="397" spans="1:6" s="311" customFormat="1" ht="26">
      <c r="A397" s="352" t="s">
        <v>585</v>
      </c>
      <c r="B397" s="383" t="s">
        <v>3107</v>
      </c>
      <c r="C397" s="387" t="s">
        <v>53</v>
      </c>
      <c r="D397" s="1533">
        <v>2</v>
      </c>
      <c r="E397" s="1261"/>
      <c r="F397" s="1261"/>
    </row>
    <row r="398" spans="1:6" s="311" customFormat="1" ht="52">
      <c r="A398" s="352" t="s">
        <v>585</v>
      </c>
      <c r="B398" s="383" t="s">
        <v>3108</v>
      </c>
      <c r="C398" s="387" t="s">
        <v>2873</v>
      </c>
      <c r="D398" s="1533">
        <v>1</v>
      </c>
      <c r="E398" s="1261"/>
      <c r="F398" s="1261"/>
    </row>
    <row r="399" spans="1:6" s="311" customFormat="1">
      <c r="A399" s="501"/>
      <c r="B399" s="499" t="s">
        <v>3021</v>
      </c>
      <c r="C399" s="500" t="s">
        <v>3022</v>
      </c>
      <c r="D399" s="1559">
        <v>3</v>
      </c>
      <c r="E399" s="1260"/>
      <c r="F399" s="1235">
        <f>(D399*E399)</f>
        <v>0</v>
      </c>
    </row>
    <row r="400" spans="1:6" s="311" customFormat="1">
      <c r="A400" s="405"/>
      <c r="B400" s="411"/>
      <c r="C400" s="405"/>
      <c r="D400" s="1536"/>
      <c r="E400" s="510"/>
      <c r="F400" s="510"/>
    </row>
    <row r="401" spans="1:6" s="311" customFormat="1" ht="26">
      <c r="A401" s="377" t="s">
        <v>2221</v>
      </c>
      <c r="B401" s="417" t="s">
        <v>3113</v>
      </c>
      <c r="C401" s="378"/>
      <c r="D401" s="1532"/>
      <c r="E401" s="1237"/>
      <c r="F401" s="1225"/>
    </row>
    <row r="402" spans="1:6" s="311" customFormat="1">
      <c r="A402" s="418"/>
      <c r="B402" s="419"/>
      <c r="C402" s="420"/>
      <c r="D402" s="1541"/>
      <c r="E402" s="502"/>
      <c r="F402" s="502"/>
    </row>
    <row r="403" spans="1:6" s="311" customFormat="1">
      <c r="A403" s="512"/>
      <c r="B403" s="383" t="s">
        <v>3114</v>
      </c>
      <c r="C403" s="513"/>
      <c r="D403" s="584"/>
      <c r="E403" s="514"/>
      <c r="F403" s="514"/>
    </row>
    <row r="404" spans="1:6" s="311" customFormat="1" ht="39">
      <c r="A404" s="515"/>
      <c r="B404" s="383" t="s">
        <v>3115</v>
      </c>
      <c r="C404" s="513"/>
      <c r="D404" s="584"/>
      <c r="E404" s="514"/>
      <c r="F404" s="514"/>
    </row>
    <row r="405" spans="1:6" s="311" customFormat="1">
      <c r="A405" s="508"/>
      <c r="B405" s="509"/>
      <c r="C405" s="508"/>
      <c r="D405" s="1560"/>
      <c r="E405" s="516"/>
      <c r="F405" s="511"/>
    </row>
    <row r="406" spans="1:6" s="311" customFormat="1">
      <c r="A406" s="377" t="s">
        <v>3116</v>
      </c>
      <c r="B406" s="378" t="s">
        <v>3140</v>
      </c>
      <c r="C406" s="378"/>
      <c r="D406" s="1532"/>
      <c r="E406" s="1237"/>
      <c r="F406" s="1225"/>
    </row>
    <row r="407" spans="1:6" s="311" customFormat="1">
      <c r="A407" s="391"/>
      <c r="B407" s="487"/>
      <c r="C407" s="476"/>
      <c r="D407" s="584"/>
      <c r="E407" s="514"/>
      <c r="F407" s="514"/>
    </row>
    <row r="408" spans="1:6" s="311" customFormat="1">
      <c r="A408" s="318">
        <v>1</v>
      </c>
      <c r="B408" s="383" t="s">
        <v>3118</v>
      </c>
      <c r="C408" s="476"/>
      <c r="D408" s="584"/>
      <c r="E408" s="514"/>
      <c r="F408" s="514"/>
    </row>
    <row r="409" spans="1:6" s="311" customFormat="1">
      <c r="A409" s="352" t="s">
        <v>585</v>
      </c>
      <c r="B409" s="383" t="s">
        <v>3141</v>
      </c>
      <c r="C409" s="387" t="s">
        <v>1434</v>
      </c>
      <c r="D409" s="1533">
        <v>3100</v>
      </c>
      <c r="E409" s="1260"/>
      <c r="F409" s="1235">
        <f>(D409*E409)</f>
        <v>0</v>
      </c>
    </row>
    <row r="410" spans="1:6" s="311" customFormat="1">
      <c r="A410" s="352" t="s">
        <v>585</v>
      </c>
      <c r="B410" s="383" t="s">
        <v>3142</v>
      </c>
      <c r="C410" s="387" t="s">
        <v>1434</v>
      </c>
      <c r="D410" s="1533">
        <v>1900</v>
      </c>
      <c r="E410" s="1260"/>
      <c r="F410" s="1235">
        <f>(D410*E410)</f>
        <v>0</v>
      </c>
    </row>
    <row r="411" spans="1:6" s="311" customFormat="1">
      <c r="A411" s="352" t="s">
        <v>585</v>
      </c>
      <c r="B411" s="383" t="s">
        <v>3143</v>
      </c>
      <c r="C411" s="387" t="s">
        <v>1434</v>
      </c>
      <c r="D411" s="1533">
        <v>2100</v>
      </c>
      <c r="E411" s="1260"/>
      <c r="F411" s="1235">
        <f>(D411*E411)</f>
        <v>0</v>
      </c>
    </row>
    <row r="412" spans="1:6" s="311" customFormat="1">
      <c r="A412" s="501"/>
      <c r="B412" s="383"/>
      <c r="C412" s="387"/>
      <c r="D412" s="1533"/>
      <c r="E412" s="1261"/>
      <c r="F412" s="1235"/>
    </row>
    <row r="413" spans="1:6" s="311" customFormat="1">
      <c r="A413" s="318">
        <v>2</v>
      </c>
      <c r="B413" s="353" t="s">
        <v>2908</v>
      </c>
      <c r="C413" s="310"/>
      <c r="D413" s="1512"/>
      <c r="E413" s="1218"/>
      <c r="F413" s="1218"/>
    </row>
    <row r="414" spans="1:6" s="311" customFormat="1">
      <c r="A414" s="318"/>
      <c r="B414" s="426" t="s">
        <v>3126</v>
      </c>
      <c r="C414" s="310"/>
      <c r="D414" s="1512"/>
      <c r="E414" s="1218"/>
      <c r="F414" s="1218"/>
    </row>
    <row r="415" spans="1:6" s="311" customFormat="1">
      <c r="A415" s="352" t="s">
        <v>585</v>
      </c>
      <c r="B415" s="308" t="s">
        <v>2988</v>
      </c>
      <c r="C415" s="310" t="s">
        <v>1434</v>
      </c>
      <c r="D415" s="1512">
        <v>620</v>
      </c>
      <c r="E415" s="1260"/>
      <c r="F415" s="1261">
        <f>(D415*E415)</f>
        <v>0</v>
      </c>
    </row>
    <row r="416" spans="1:6" s="311" customFormat="1">
      <c r="A416" s="391"/>
      <c r="B416" s="487"/>
      <c r="C416" s="476"/>
      <c r="D416" s="584"/>
      <c r="E416" s="502"/>
      <c r="F416" s="502"/>
    </row>
    <row r="417" spans="1:6" s="311" customFormat="1" ht="26">
      <c r="A417" s="318">
        <v>3</v>
      </c>
      <c r="B417" s="383" t="s">
        <v>3131</v>
      </c>
      <c r="C417" s="387" t="s">
        <v>2873</v>
      </c>
      <c r="D417" s="1533">
        <v>1</v>
      </c>
      <c r="E417" s="1260"/>
      <c r="F417" s="1235">
        <f>(D417*E417)</f>
        <v>0</v>
      </c>
    </row>
    <row r="418" spans="1:6" s="311" customFormat="1">
      <c r="A418" s="391"/>
      <c r="B418" s="487"/>
      <c r="C418" s="476"/>
      <c r="D418" s="584"/>
      <c r="E418" s="502"/>
      <c r="F418" s="502"/>
    </row>
    <row r="419" spans="1:6" s="311" customFormat="1">
      <c r="A419" s="318">
        <v>4</v>
      </c>
      <c r="B419" s="383" t="s">
        <v>3132</v>
      </c>
      <c r="C419" s="476"/>
      <c r="D419" s="584"/>
      <c r="E419" s="502"/>
      <c r="F419" s="502"/>
    </row>
    <row r="420" spans="1:6" s="311" customFormat="1">
      <c r="A420" s="501"/>
      <c r="B420" s="383" t="s">
        <v>3133</v>
      </c>
      <c r="C420" s="387" t="s">
        <v>53</v>
      </c>
      <c r="D420" s="1533">
        <v>29</v>
      </c>
      <c r="E420" s="1260"/>
      <c r="F420" s="1235">
        <f>(D420*E420)</f>
        <v>0</v>
      </c>
    </row>
    <row r="421" spans="1:6" s="311" customFormat="1">
      <c r="A421" s="501"/>
      <c r="B421" s="383" t="s">
        <v>3134</v>
      </c>
      <c r="C421" s="387" t="s">
        <v>53</v>
      </c>
      <c r="D421" s="1533">
        <v>86</v>
      </c>
      <c r="E421" s="1260"/>
      <c r="F421" s="1235">
        <f>(D421*E421)</f>
        <v>0</v>
      </c>
    </row>
    <row r="422" spans="1:6" s="311" customFormat="1">
      <c r="A422" s="501"/>
      <c r="B422" s="383" t="s">
        <v>3144</v>
      </c>
      <c r="C422" s="387" t="s">
        <v>53</v>
      </c>
      <c r="D422" s="1533">
        <v>55</v>
      </c>
      <c r="E422" s="1260"/>
      <c r="F422" s="1235">
        <f>(D422*E422)</f>
        <v>0</v>
      </c>
    </row>
    <row r="423" spans="1:6" s="311" customFormat="1">
      <c r="A423" s="391"/>
      <c r="B423" s="487"/>
      <c r="C423" s="476"/>
      <c r="D423" s="584"/>
      <c r="E423" s="502"/>
      <c r="F423" s="502"/>
    </row>
    <row r="424" spans="1:6" s="311" customFormat="1" ht="39">
      <c r="A424" s="318">
        <v>5</v>
      </c>
      <c r="B424" s="383" t="s">
        <v>3135</v>
      </c>
      <c r="C424" s="476"/>
      <c r="D424" s="1533"/>
      <c r="E424" s="502"/>
      <c r="F424" s="502"/>
    </row>
    <row r="425" spans="1:6" s="311" customFormat="1">
      <c r="A425" s="501"/>
      <c r="B425" s="383" t="s">
        <v>3145</v>
      </c>
      <c r="C425" s="387" t="s">
        <v>53</v>
      </c>
      <c r="D425" s="1533">
        <v>29</v>
      </c>
      <c r="E425" s="1260"/>
      <c r="F425" s="1235">
        <f>(D425*E425)</f>
        <v>0</v>
      </c>
    </row>
    <row r="426" spans="1:6" s="311" customFormat="1">
      <c r="A426" s="501"/>
      <c r="B426" s="383" t="s">
        <v>3146</v>
      </c>
      <c r="C426" s="387" t="s">
        <v>53</v>
      </c>
      <c r="D426" s="1533">
        <v>86</v>
      </c>
      <c r="E426" s="1260"/>
      <c r="F426" s="1235">
        <f>(D426*E426)</f>
        <v>0</v>
      </c>
    </row>
    <row r="427" spans="1:6" s="311" customFormat="1">
      <c r="A427" s="501"/>
      <c r="B427" s="383" t="s">
        <v>3144</v>
      </c>
      <c r="C427" s="387" t="s">
        <v>53</v>
      </c>
      <c r="D427" s="1533">
        <v>55</v>
      </c>
      <c r="E427" s="1260"/>
      <c r="F427" s="1235">
        <f>(D427*E427)</f>
        <v>0</v>
      </c>
    </row>
    <row r="428" spans="1:6" s="311" customFormat="1">
      <c r="A428" s="391"/>
      <c r="B428" s="487"/>
      <c r="C428" s="476"/>
      <c r="D428" s="584"/>
      <c r="E428" s="502"/>
      <c r="F428" s="502"/>
    </row>
    <row r="429" spans="1:6" s="311" customFormat="1" ht="23">
      <c r="A429" s="318"/>
      <c r="B429" s="1418" t="s">
        <v>3138</v>
      </c>
      <c r="C429" s="476"/>
      <c r="D429" s="584"/>
      <c r="E429" s="502"/>
      <c r="F429" s="502"/>
    </row>
    <row r="430" spans="1:6" s="311" customFormat="1">
      <c r="A430" s="346"/>
      <c r="B430" s="376"/>
      <c r="C430" s="349"/>
      <c r="D430" s="1523"/>
      <c r="E430" s="1227"/>
      <c r="F430" s="1227"/>
    </row>
    <row r="431" spans="1:6" s="311" customFormat="1" ht="13.5" thickBot="1">
      <c r="A431" s="318"/>
      <c r="B431" s="1012" t="s">
        <v>3147</v>
      </c>
      <c r="C431" s="1007"/>
      <c r="D431" s="1545"/>
      <c r="E431" s="1262"/>
      <c r="F431" s="1263">
        <f>SUM(F347:F430)</f>
        <v>0</v>
      </c>
    </row>
    <row r="432" spans="1:6" ht="13.5" thickTop="1">
      <c r="A432" s="493"/>
      <c r="B432" s="517"/>
      <c r="C432" s="481"/>
      <c r="D432" s="1557"/>
      <c r="F432" s="1255"/>
    </row>
    <row r="433" spans="1:6">
      <c r="A433" s="493"/>
      <c r="B433" s="466"/>
      <c r="C433" s="481"/>
      <c r="D433" s="1557"/>
      <c r="F433" s="1255"/>
    </row>
    <row r="434" spans="1:6" s="311" customFormat="1">
      <c r="A434" s="429" t="s">
        <v>3148</v>
      </c>
      <c r="B434" s="430" t="s">
        <v>3149</v>
      </c>
      <c r="C434" s="431"/>
      <c r="D434" s="1561"/>
      <c r="E434" s="1268"/>
      <c r="F434" s="1268"/>
    </row>
    <row r="435" spans="1:6">
      <c r="A435" s="493"/>
      <c r="B435" s="489"/>
      <c r="C435" s="481"/>
      <c r="D435" s="1557"/>
    </row>
    <row r="436" spans="1:6" s="311" customFormat="1">
      <c r="A436" s="318"/>
      <c r="B436" s="353" t="s">
        <v>3150</v>
      </c>
      <c r="C436" s="310"/>
      <c r="D436" s="1512"/>
      <c r="E436" s="1218"/>
      <c r="F436" s="1218"/>
    </row>
    <row r="437" spans="1:6" s="311" customFormat="1">
      <c r="A437" s="352" t="s">
        <v>585</v>
      </c>
      <c r="B437" s="353" t="s">
        <v>3151</v>
      </c>
      <c r="C437" s="310"/>
      <c r="D437" s="1512"/>
      <c r="E437" s="1218"/>
      <c r="F437" s="1218"/>
    </row>
    <row r="438" spans="1:6" s="311" customFormat="1">
      <c r="A438" s="352" t="s">
        <v>585</v>
      </c>
      <c r="B438" s="353" t="s">
        <v>3152</v>
      </c>
      <c r="C438" s="310"/>
      <c r="D438" s="1512"/>
      <c r="E438" s="1218"/>
      <c r="F438" s="1218"/>
    </row>
    <row r="439" spans="1:6" s="311" customFormat="1">
      <c r="A439" s="352" t="s">
        <v>585</v>
      </c>
      <c r="B439" s="353" t="s">
        <v>3153</v>
      </c>
      <c r="C439" s="310"/>
      <c r="D439" s="1512"/>
      <c r="E439" s="1218"/>
      <c r="F439" s="1218"/>
    </row>
    <row r="440" spans="1:6" s="311" customFormat="1">
      <c r="A440" s="352" t="s">
        <v>585</v>
      </c>
      <c r="B440" s="353" t="s">
        <v>3154</v>
      </c>
      <c r="C440" s="310"/>
      <c r="D440" s="1512"/>
      <c r="E440" s="1218"/>
      <c r="F440" s="1218"/>
    </row>
    <row r="441" spans="1:6" s="311" customFormat="1">
      <c r="A441" s="352" t="s">
        <v>585</v>
      </c>
      <c r="B441" s="353" t="s">
        <v>3155</v>
      </c>
      <c r="C441" s="310"/>
      <c r="D441" s="1512"/>
      <c r="E441" s="1218"/>
      <c r="F441" s="1218"/>
    </row>
    <row r="442" spans="1:6" s="311" customFormat="1">
      <c r="A442" s="352" t="s">
        <v>585</v>
      </c>
      <c r="B442" s="353" t="s">
        <v>3156</v>
      </c>
      <c r="C442" s="310"/>
      <c r="D442" s="1512"/>
      <c r="E442" s="1218"/>
      <c r="F442" s="1218"/>
    </row>
    <row r="443" spans="1:6" s="311" customFormat="1">
      <c r="A443" s="352" t="s">
        <v>585</v>
      </c>
      <c r="B443" s="353" t="s">
        <v>3157</v>
      </c>
      <c r="C443" s="310"/>
      <c r="D443" s="1512"/>
      <c r="E443" s="1218"/>
      <c r="F443" s="1218"/>
    </row>
    <row r="444" spans="1:6" s="311" customFormat="1" ht="26">
      <c r="A444" s="352" t="s">
        <v>585</v>
      </c>
      <c r="B444" s="353" t="s">
        <v>3158</v>
      </c>
      <c r="C444" s="310"/>
      <c r="D444" s="1512"/>
      <c r="E444" s="1218"/>
      <c r="F444" s="1218"/>
    </row>
    <row r="445" spans="1:6" s="311" customFormat="1">
      <c r="A445" s="352" t="s">
        <v>585</v>
      </c>
      <c r="B445" s="353" t="s">
        <v>3159</v>
      </c>
      <c r="C445" s="310"/>
      <c r="D445" s="1512"/>
      <c r="E445" s="1218"/>
      <c r="F445" s="1218"/>
    </row>
    <row r="447" spans="1:6" ht="39">
      <c r="A447" s="318">
        <v>1</v>
      </c>
      <c r="B447" s="518" t="s">
        <v>3469</v>
      </c>
      <c r="C447" s="488" t="s">
        <v>2873</v>
      </c>
      <c r="D447" s="1558">
        <v>1</v>
      </c>
    </row>
    <row r="448" spans="1:6" ht="26">
      <c r="A448" s="352" t="s">
        <v>585</v>
      </c>
      <c r="B448" s="519" t="s">
        <v>3187</v>
      </c>
      <c r="C448" s="481" t="s">
        <v>66</v>
      </c>
      <c r="D448" s="1557">
        <v>1</v>
      </c>
      <c r="E448" s="1235"/>
      <c r="F448" s="1235"/>
    </row>
    <row r="449" spans="1:6">
      <c r="A449" s="352" t="s">
        <v>585</v>
      </c>
      <c r="B449" s="496" t="s">
        <v>3014</v>
      </c>
      <c r="C449" s="481"/>
      <c r="D449" s="1557"/>
      <c r="E449" s="1235"/>
      <c r="F449" s="1235"/>
    </row>
    <row r="450" spans="1:6">
      <c r="A450" s="485"/>
      <c r="B450" s="463" t="s">
        <v>3015</v>
      </c>
      <c r="C450" s="481" t="s">
        <v>66</v>
      </c>
      <c r="D450" s="1557">
        <v>1</v>
      </c>
      <c r="E450" s="1235"/>
      <c r="F450" s="1235"/>
    </row>
    <row r="451" spans="1:6">
      <c r="A451" s="485"/>
      <c r="B451" s="463" t="s">
        <v>3470</v>
      </c>
      <c r="C451" s="481" t="s">
        <v>66</v>
      </c>
      <c r="D451" s="1557">
        <v>2</v>
      </c>
      <c r="E451" s="1235"/>
      <c r="F451" s="1235"/>
    </row>
    <row r="452" spans="1:6">
      <c r="A452" s="352" t="s">
        <v>585</v>
      </c>
      <c r="B452" s="486" t="s">
        <v>3392</v>
      </c>
      <c r="C452" s="481" t="s">
        <v>66</v>
      </c>
      <c r="D452" s="1557">
        <v>1</v>
      </c>
      <c r="E452" s="1235"/>
      <c r="F452" s="1235"/>
    </row>
    <row r="453" spans="1:6">
      <c r="A453" s="352" t="s">
        <v>585</v>
      </c>
      <c r="B453" s="463" t="s">
        <v>3165</v>
      </c>
      <c r="C453" s="481" t="s">
        <v>57</v>
      </c>
      <c r="D453" s="1557">
        <v>2</v>
      </c>
      <c r="E453" s="1235"/>
      <c r="F453" s="1235"/>
    </row>
    <row r="454" spans="1:6">
      <c r="A454" s="352" t="s">
        <v>585</v>
      </c>
      <c r="B454" s="486" t="s">
        <v>3030</v>
      </c>
      <c r="C454" s="481" t="s">
        <v>2873</v>
      </c>
      <c r="D454" s="1557">
        <v>1</v>
      </c>
      <c r="E454" s="1264"/>
    </row>
    <row r="455" spans="1:6">
      <c r="A455" s="352" t="s">
        <v>585</v>
      </c>
      <c r="B455" s="497" t="s">
        <v>3020</v>
      </c>
      <c r="C455" s="498" t="s">
        <v>2873</v>
      </c>
      <c r="D455" s="1562">
        <v>1</v>
      </c>
    </row>
    <row r="456" spans="1:6">
      <c r="A456" s="485"/>
      <c r="B456" s="499" t="s">
        <v>3021</v>
      </c>
      <c r="C456" s="500" t="s">
        <v>3022</v>
      </c>
      <c r="D456" s="1559">
        <v>1</v>
      </c>
      <c r="E456" s="1260"/>
      <c r="F456" s="1235">
        <f>(D456*E456)</f>
        <v>0</v>
      </c>
    </row>
    <row r="457" spans="1:6">
      <c r="A457" s="485"/>
      <c r="C457" s="481"/>
      <c r="D457" s="1557"/>
      <c r="E457" s="1261"/>
      <c r="F457" s="1235"/>
    </row>
    <row r="458" spans="1:6" ht="50.5">
      <c r="A458" s="318">
        <v>2</v>
      </c>
      <c r="B458" s="469" t="s">
        <v>6057</v>
      </c>
      <c r="C458" s="481" t="s">
        <v>57</v>
      </c>
      <c r="D458" s="1557">
        <v>24</v>
      </c>
      <c r="E458" s="1260"/>
      <c r="F458" s="1235">
        <f>(D458*E458)</f>
        <v>0</v>
      </c>
    </row>
    <row r="459" spans="1:6">
      <c r="A459" s="318"/>
      <c r="B459" s="469"/>
      <c r="C459" s="481"/>
      <c r="D459" s="1557"/>
      <c r="E459" s="1261"/>
      <c r="F459" s="1235"/>
    </row>
    <row r="460" spans="1:6" ht="78">
      <c r="A460" s="485">
        <v>3</v>
      </c>
      <c r="B460" s="486" t="s">
        <v>6058</v>
      </c>
      <c r="C460" s="488" t="s">
        <v>2873</v>
      </c>
      <c r="D460" s="1558">
        <v>1</v>
      </c>
      <c r="E460" s="1235"/>
      <c r="F460" s="1235"/>
    </row>
    <row r="461" spans="1:6" ht="26">
      <c r="A461" s="352" t="s">
        <v>585</v>
      </c>
      <c r="B461" s="519" t="s">
        <v>3471</v>
      </c>
      <c r="C461" s="481" t="s">
        <v>2873</v>
      </c>
      <c r="D461" s="1557">
        <v>1</v>
      </c>
      <c r="E461" s="1235"/>
      <c r="F461" s="1235"/>
    </row>
    <row r="462" spans="1:6" ht="26">
      <c r="A462" s="352" t="s">
        <v>585</v>
      </c>
      <c r="B462" s="519" t="s">
        <v>3472</v>
      </c>
      <c r="C462" s="481" t="s">
        <v>66</v>
      </c>
      <c r="D462" s="1557">
        <v>1</v>
      </c>
      <c r="E462" s="1235"/>
      <c r="F462" s="1235"/>
    </row>
    <row r="463" spans="1:6">
      <c r="A463" s="352" t="s">
        <v>585</v>
      </c>
      <c r="B463" s="519" t="s">
        <v>3473</v>
      </c>
      <c r="C463" s="481"/>
      <c r="D463" s="1557"/>
      <c r="E463" s="1235"/>
      <c r="F463" s="1235"/>
    </row>
    <row r="464" spans="1:6">
      <c r="A464" s="485"/>
      <c r="B464" s="519" t="s">
        <v>3474</v>
      </c>
      <c r="C464" s="481" t="s">
        <v>66</v>
      </c>
      <c r="D464" s="1557">
        <v>1</v>
      </c>
      <c r="E464" s="1235"/>
      <c r="F464" s="1235"/>
    </row>
    <row r="465" spans="1:6">
      <c r="A465" s="485"/>
      <c r="B465" s="519" t="s">
        <v>3475</v>
      </c>
      <c r="C465" s="481" t="s">
        <v>66</v>
      </c>
      <c r="D465" s="1557">
        <v>1</v>
      </c>
      <c r="E465" s="1235"/>
      <c r="F465" s="1235"/>
    </row>
    <row r="466" spans="1:6" s="311" customFormat="1" ht="39">
      <c r="A466" s="352" t="s">
        <v>585</v>
      </c>
      <c r="B466" s="486" t="s">
        <v>3008</v>
      </c>
      <c r="C466" s="310"/>
      <c r="D466" s="1512"/>
      <c r="E466" s="1218"/>
      <c r="F466" s="1218"/>
    </row>
    <row r="467" spans="1:6" s="311" customFormat="1">
      <c r="A467" s="318"/>
      <c r="B467" s="357" t="s">
        <v>3009</v>
      </c>
      <c r="C467" s="310" t="s">
        <v>66</v>
      </c>
      <c r="D467" s="1512">
        <v>1</v>
      </c>
      <c r="E467" s="1218"/>
      <c r="F467" s="1218"/>
    </row>
    <row r="468" spans="1:6" s="311" customFormat="1">
      <c r="A468" s="352" t="s">
        <v>585</v>
      </c>
      <c r="B468" s="353" t="s">
        <v>3010</v>
      </c>
      <c r="C468" s="310" t="s">
        <v>66</v>
      </c>
      <c r="D468" s="1512">
        <v>1</v>
      </c>
      <c r="E468" s="1218"/>
      <c r="F468" s="1218"/>
    </row>
    <row r="469" spans="1:6">
      <c r="A469" s="352" t="s">
        <v>585</v>
      </c>
      <c r="B469" s="353" t="s">
        <v>3476</v>
      </c>
      <c r="C469" s="310" t="s">
        <v>66</v>
      </c>
      <c r="D469" s="1512">
        <v>1</v>
      </c>
      <c r="E469" s="1218"/>
      <c r="F469" s="1218"/>
    </row>
    <row r="470" spans="1:6">
      <c r="A470" s="352" t="s">
        <v>585</v>
      </c>
      <c r="B470" s="519" t="s">
        <v>3477</v>
      </c>
      <c r="C470" s="481" t="s">
        <v>66</v>
      </c>
      <c r="D470" s="1557">
        <v>2</v>
      </c>
      <c r="E470" s="1235"/>
      <c r="F470" s="1235"/>
    </row>
    <row r="471" spans="1:6">
      <c r="A471" s="352" t="s">
        <v>585</v>
      </c>
      <c r="B471" s="519" t="s">
        <v>3478</v>
      </c>
      <c r="C471" s="481" t="s">
        <v>66</v>
      </c>
      <c r="D471" s="1557">
        <v>16</v>
      </c>
      <c r="E471" s="1235"/>
      <c r="F471" s="1235"/>
    </row>
    <row r="472" spans="1:6" ht="26">
      <c r="A472" s="352" t="s">
        <v>585</v>
      </c>
      <c r="B472" s="353" t="s">
        <v>3029</v>
      </c>
      <c r="C472" s="310" t="s">
        <v>66</v>
      </c>
      <c r="D472" s="1512">
        <v>1</v>
      </c>
      <c r="E472" s="1235"/>
      <c r="F472" s="1235"/>
    </row>
    <row r="473" spans="1:6">
      <c r="A473" s="352" t="s">
        <v>585</v>
      </c>
      <c r="B473" s="496" t="s">
        <v>3014</v>
      </c>
      <c r="C473" s="481"/>
      <c r="D473" s="1557"/>
      <c r="E473" s="1235"/>
      <c r="F473" s="1235"/>
    </row>
    <row r="474" spans="1:6">
      <c r="A474" s="485"/>
      <c r="B474" s="463" t="s">
        <v>3479</v>
      </c>
      <c r="C474" s="481" t="s">
        <v>66</v>
      </c>
      <c r="D474" s="1557">
        <v>5</v>
      </c>
      <c r="E474" s="1235"/>
      <c r="F474" s="1235"/>
    </row>
    <row r="475" spans="1:6">
      <c r="A475" s="485"/>
      <c r="B475" s="463" t="s">
        <v>3016</v>
      </c>
      <c r="C475" s="481" t="s">
        <v>66</v>
      </c>
      <c r="D475" s="1557">
        <v>53</v>
      </c>
      <c r="E475" s="1235"/>
      <c r="F475" s="1235"/>
    </row>
    <row r="476" spans="1:6">
      <c r="A476" s="485"/>
      <c r="B476" s="463" t="s">
        <v>3017</v>
      </c>
      <c r="C476" s="481" t="s">
        <v>66</v>
      </c>
      <c r="D476" s="1557">
        <v>15</v>
      </c>
      <c r="E476" s="1235"/>
      <c r="F476" s="1235"/>
    </row>
    <row r="477" spans="1:6">
      <c r="A477" s="352" t="s">
        <v>585</v>
      </c>
      <c r="B477" s="486" t="s">
        <v>3480</v>
      </c>
      <c r="E477" s="1235"/>
      <c r="F477" s="1235"/>
    </row>
    <row r="478" spans="1:6">
      <c r="A478" s="485"/>
      <c r="B478" s="486" t="s">
        <v>3481</v>
      </c>
      <c r="C478" s="481" t="s">
        <v>66</v>
      </c>
      <c r="D478" s="1563">
        <v>4</v>
      </c>
      <c r="E478" s="1235"/>
      <c r="F478" s="1235"/>
    </row>
    <row r="479" spans="1:6">
      <c r="A479" s="485"/>
      <c r="B479" s="486" t="s">
        <v>3482</v>
      </c>
      <c r="C479" s="481" t="s">
        <v>66</v>
      </c>
      <c r="D479" s="1557">
        <v>1</v>
      </c>
      <c r="E479" s="1235"/>
      <c r="F479" s="1235"/>
    </row>
    <row r="480" spans="1:6">
      <c r="A480" s="352" t="s">
        <v>585</v>
      </c>
      <c r="B480" s="486" t="s">
        <v>3186</v>
      </c>
      <c r="C480" s="481" t="s">
        <v>66</v>
      </c>
      <c r="D480" s="1557">
        <v>4</v>
      </c>
      <c r="E480" s="1235"/>
      <c r="F480" s="1235"/>
    </row>
    <row r="481" spans="1:6">
      <c r="A481" s="352" t="s">
        <v>585</v>
      </c>
      <c r="B481" s="519" t="s">
        <v>3483</v>
      </c>
      <c r="C481" s="481" t="s">
        <v>66</v>
      </c>
      <c r="D481" s="1557">
        <v>1</v>
      </c>
      <c r="E481" s="1235"/>
      <c r="F481" s="1235"/>
    </row>
    <row r="482" spans="1:6">
      <c r="A482" s="352" t="s">
        <v>585</v>
      </c>
      <c r="B482" s="519" t="s">
        <v>3018</v>
      </c>
      <c r="C482" s="481" t="s">
        <v>66</v>
      </c>
      <c r="D482" s="1557">
        <v>4</v>
      </c>
      <c r="E482" s="1235"/>
      <c r="F482" s="1235"/>
    </row>
    <row r="483" spans="1:6">
      <c r="A483" s="352" t="s">
        <v>585</v>
      </c>
      <c r="B483" s="519" t="s">
        <v>3019</v>
      </c>
      <c r="C483" s="481" t="s">
        <v>2873</v>
      </c>
      <c r="D483" s="1557">
        <v>1</v>
      </c>
      <c r="E483" s="1235"/>
      <c r="F483" s="1235"/>
    </row>
    <row r="484" spans="1:6">
      <c r="A484" s="352" t="s">
        <v>585</v>
      </c>
      <c r="B484" s="519" t="s">
        <v>3166</v>
      </c>
      <c r="C484" s="481" t="s">
        <v>2873</v>
      </c>
      <c r="D484" s="1557">
        <v>1</v>
      </c>
      <c r="E484" s="1235"/>
      <c r="F484" s="1235"/>
    </row>
    <row r="485" spans="1:6">
      <c r="A485" s="352" t="s">
        <v>585</v>
      </c>
      <c r="B485" s="519" t="s">
        <v>3020</v>
      </c>
      <c r="C485" s="481" t="s">
        <v>2873</v>
      </c>
      <c r="D485" s="1557">
        <v>1</v>
      </c>
      <c r="E485" s="1235"/>
      <c r="F485" s="1235"/>
    </row>
    <row r="486" spans="1:6">
      <c r="A486" s="485"/>
      <c r="B486" s="499" t="s">
        <v>3021</v>
      </c>
      <c r="C486" s="500" t="s">
        <v>3022</v>
      </c>
      <c r="D486" s="1559">
        <v>1</v>
      </c>
      <c r="E486" s="1260"/>
      <c r="F486" s="1235">
        <f>(D486*E486)</f>
        <v>0</v>
      </c>
    </row>
    <row r="487" spans="1:6">
      <c r="A487" s="318"/>
      <c r="B487" s="469"/>
      <c r="C487" s="481"/>
      <c r="D487" s="1557"/>
      <c r="E487" s="1261"/>
      <c r="F487" s="1235"/>
    </row>
    <row r="488" spans="1:6" ht="50.5">
      <c r="A488" s="318">
        <v>4</v>
      </c>
      <c r="B488" s="469" t="s">
        <v>6117</v>
      </c>
      <c r="C488" s="481" t="s">
        <v>57</v>
      </c>
      <c r="D488" s="1557">
        <v>24</v>
      </c>
      <c r="E488" s="1260"/>
      <c r="F488" s="1235">
        <f>(D488*E488)</f>
        <v>0</v>
      </c>
    </row>
    <row r="489" spans="1:6">
      <c r="A489" s="318"/>
      <c r="B489" s="469"/>
      <c r="C489" s="481"/>
      <c r="D489" s="1557"/>
      <c r="E489" s="1261"/>
      <c r="F489" s="1235"/>
    </row>
    <row r="490" spans="1:6" ht="50.5">
      <c r="A490" s="318">
        <v>5</v>
      </c>
      <c r="B490" s="469" t="s">
        <v>6118</v>
      </c>
      <c r="C490" s="481" t="s">
        <v>57</v>
      </c>
      <c r="D490" s="1557">
        <v>24</v>
      </c>
      <c r="E490" s="1260"/>
      <c r="F490" s="1235">
        <f>(D490*E490)</f>
        <v>0</v>
      </c>
    </row>
    <row r="491" spans="1:6">
      <c r="A491" s="485"/>
      <c r="C491" s="481"/>
      <c r="D491" s="1557"/>
      <c r="E491" s="1235"/>
      <c r="F491" s="1235"/>
    </row>
    <row r="492" spans="1:6" ht="52">
      <c r="A492" s="318">
        <v>6</v>
      </c>
      <c r="B492" s="518" t="s">
        <v>6119</v>
      </c>
      <c r="C492" s="488" t="s">
        <v>2873</v>
      </c>
      <c r="D492" s="1558">
        <v>1</v>
      </c>
    </row>
    <row r="493" spans="1:6" ht="26">
      <c r="A493" s="352" t="s">
        <v>585</v>
      </c>
      <c r="B493" s="519" t="s">
        <v>3187</v>
      </c>
      <c r="C493" s="481" t="s">
        <v>66</v>
      </c>
      <c r="D493" s="1557">
        <v>1</v>
      </c>
      <c r="E493" s="1235"/>
      <c r="F493" s="1235"/>
    </row>
    <row r="494" spans="1:6">
      <c r="A494" s="352" t="s">
        <v>585</v>
      </c>
      <c r="B494" s="496" t="s">
        <v>3189</v>
      </c>
      <c r="C494" s="481" t="s">
        <v>66</v>
      </c>
      <c r="D494" s="1557">
        <v>1</v>
      </c>
      <c r="E494" s="1235"/>
      <c r="F494" s="1235"/>
    </row>
    <row r="495" spans="1:6">
      <c r="A495" s="352" t="s">
        <v>585</v>
      </c>
      <c r="B495" s="463" t="s">
        <v>3165</v>
      </c>
      <c r="C495" s="481" t="s">
        <v>57</v>
      </c>
      <c r="D495" s="1557">
        <v>2</v>
      </c>
      <c r="E495" s="1235"/>
      <c r="F495" s="1235"/>
    </row>
    <row r="496" spans="1:6">
      <c r="A496" s="485"/>
      <c r="B496" s="463" t="s">
        <v>3020</v>
      </c>
      <c r="C496" s="481" t="s">
        <v>2873</v>
      </c>
      <c r="D496" s="1557">
        <v>1</v>
      </c>
      <c r="E496" s="1235"/>
      <c r="F496" s="1235"/>
    </row>
    <row r="497" spans="1:6">
      <c r="A497" s="485"/>
      <c r="B497" s="499" t="s">
        <v>3021</v>
      </c>
      <c r="C497" s="500" t="s">
        <v>3022</v>
      </c>
      <c r="D497" s="1559">
        <v>1</v>
      </c>
      <c r="E497" s="1260"/>
      <c r="F497" s="1235">
        <f>(D497*E497)</f>
        <v>0</v>
      </c>
    </row>
    <row r="498" spans="1:6">
      <c r="A498" s="485"/>
      <c r="C498" s="481"/>
      <c r="D498" s="1557"/>
      <c r="E498" s="1261"/>
      <c r="F498" s="1235"/>
    </row>
    <row r="499" spans="1:6" ht="52">
      <c r="A499" s="318">
        <v>7</v>
      </c>
      <c r="B499" s="518" t="s">
        <v>6120</v>
      </c>
      <c r="C499" s="488" t="s">
        <v>2873</v>
      </c>
      <c r="D499" s="1558">
        <v>1</v>
      </c>
    </row>
    <row r="500" spans="1:6" ht="26">
      <c r="A500" s="352" t="s">
        <v>585</v>
      </c>
      <c r="B500" s="519" t="s">
        <v>3187</v>
      </c>
      <c r="C500" s="481" t="s">
        <v>66</v>
      </c>
      <c r="D500" s="1557">
        <v>1</v>
      </c>
      <c r="E500" s="1235"/>
      <c r="F500" s="1235"/>
    </row>
    <row r="501" spans="1:6">
      <c r="A501" s="352" t="s">
        <v>585</v>
      </c>
      <c r="B501" s="496" t="s">
        <v>3189</v>
      </c>
      <c r="C501" s="481" t="s">
        <v>66</v>
      </c>
      <c r="D501" s="1557">
        <v>1</v>
      </c>
      <c r="E501" s="1235"/>
      <c r="F501" s="1235"/>
    </row>
    <row r="502" spans="1:6">
      <c r="A502" s="352" t="s">
        <v>585</v>
      </c>
      <c r="B502" s="463" t="s">
        <v>3165</v>
      </c>
      <c r="C502" s="481" t="s">
        <v>57</v>
      </c>
      <c r="D502" s="1557">
        <v>2</v>
      </c>
      <c r="E502" s="1235"/>
      <c r="F502" s="1235"/>
    </row>
    <row r="503" spans="1:6">
      <c r="A503" s="485"/>
      <c r="B503" s="463" t="s">
        <v>3020</v>
      </c>
      <c r="C503" s="481" t="s">
        <v>2873</v>
      </c>
      <c r="D503" s="1557">
        <v>1</v>
      </c>
      <c r="E503" s="1235"/>
      <c r="F503" s="1235"/>
    </row>
    <row r="504" spans="1:6">
      <c r="A504" s="485"/>
      <c r="B504" s="499" t="s">
        <v>3021</v>
      </c>
      <c r="C504" s="500" t="s">
        <v>3022</v>
      </c>
      <c r="D504" s="1559">
        <v>1</v>
      </c>
      <c r="E504" s="1260"/>
      <c r="F504" s="1235">
        <f>(D504*E504)</f>
        <v>0</v>
      </c>
    </row>
    <row r="505" spans="1:6" s="311" customFormat="1">
      <c r="A505" s="318"/>
      <c r="B505" s="309"/>
      <c r="C505" s="310"/>
      <c r="D505" s="1512"/>
      <c r="E505" s="1261"/>
      <c r="F505" s="1261"/>
    </row>
    <row r="506" spans="1:6" s="311" customFormat="1" ht="52">
      <c r="A506" s="318">
        <v>8</v>
      </c>
      <c r="B506" s="518" t="s">
        <v>3484</v>
      </c>
      <c r="C506" s="481"/>
      <c r="D506" s="1557"/>
      <c r="E506" s="1265"/>
      <c r="F506" s="1265"/>
    </row>
    <row r="507" spans="1:6" s="311" customFormat="1" ht="26">
      <c r="A507" s="352" t="s">
        <v>585</v>
      </c>
      <c r="B507" s="518" t="s">
        <v>3406</v>
      </c>
      <c r="C507" s="481"/>
      <c r="D507" s="1557"/>
      <c r="E507" s="1235"/>
      <c r="F507" s="1235"/>
    </row>
    <row r="508" spans="1:6" s="311" customFormat="1">
      <c r="A508" s="485"/>
      <c r="B508" s="518" t="s">
        <v>3485</v>
      </c>
      <c r="C508" s="481" t="s">
        <v>66</v>
      </c>
      <c r="D508" s="1557">
        <v>1</v>
      </c>
      <c r="E508" s="1235"/>
      <c r="F508" s="1235"/>
    </row>
    <row r="509" spans="1:6" s="311" customFormat="1">
      <c r="A509" s="485"/>
      <c r="B509" s="518" t="s">
        <v>3486</v>
      </c>
      <c r="C509" s="481" t="s">
        <v>66</v>
      </c>
      <c r="D509" s="1557">
        <v>1</v>
      </c>
      <c r="E509" s="1235"/>
      <c r="F509" s="1235"/>
    </row>
    <row r="510" spans="1:6" s="311" customFormat="1">
      <c r="A510" s="485"/>
      <c r="B510" s="518" t="s">
        <v>3487</v>
      </c>
      <c r="C510" s="481" t="s">
        <v>66</v>
      </c>
      <c r="D510" s="1557">
        <v>1</v>
      </c>
      <c r="E510" s="1235"/>
      <c r="F510" s="1235"/>
    </row>
    <row r="511" spans="1:6" s="311" customFormat="1">
      <c r="A511" s="485"/>
      <c r="B511" s="518" t="s">
        <v>3488</v>
      </c>
      <c r="C511" s="481" t="s">
        <v>66</v>
      </c>
      <c r="D511" s="1557">
        <v>1</v>
      </c>
      <c r="E511" s="1235"/>
      <c r="F511" s="1235"/>
    </row>
    <row r="512" spans="1:6" s="311" customFormat="1">
      <c r="A512" s="485"/>
      <c r="B512" s="518" t="s">
        <v>3489</v>
      </c>
      <c r="C512" s="481" t="s">
        <v>66</v>
      </c>
      <c r="D512" s="1557">
        <v>1</v>
      </c>
      <c r="E512" s="1235"/>
      <c r="F512" s="1235"/>
    </row>
    <row r="513" spans="1:6" s="311" customFormat="1">
      <c r="A513" s="352" t="s">
        <v>585</v>
      </c>
      <c r="B513" s="518" t="s">
        <v>3196</v>
      </c>
      <c r="C513" s="481" t="s">
        <v>66</v>
      </c>
      <c r="D513" s="1557">
        <v>5</v>
      </c>
      <c r="E513" s="1265"/>
      <c r="F513" s="1265"/>
    </row>
    <row r="514" spans="1:6" s="311" customFormat="1">
      <c r="A514" s="352" t="s">
        <v>585</v>
      </c>
      <c r="B514" s="463" t="s">
        <v>3197</v>
      </c>
      <c r="C514" s="481" t="s">
        <v>2873</v>
      </c>
      <c r="D514" s="1557">
        <v>1</v>
      </c>
      <c r="E514" s="1265"/>
      <c r="F514" s="1265"/>
    </row>
    <row r="515" spans="1:6" s="311" customFormat="1">
      <c r="A515" s="352" t="s">
        <v>585</v>
      </c>
      <c r="B515" s="521" t="s">
        <v>3198</v>
      </c>
      <c r="C515" s="498" t="s">
        <v>2873</v>
      </c>
      <c r="D515" s="1562">
        <v>1</v>
      </c>
      <c r="E515" s="1265"/>
      <c r="F515" s="1265"/>
    </row>
    <row r="516" spans="1:6" s="311" customFormat="1">
      <c r="A516" s="485"/>
      <c r="B516" s="463" t="s">
        <v>3021</v>
      </c>
      <c r="C516" s="481" t="s">
        <v>3022</v>
      </c>
      <c r="D516" s="1557">
        <v>1</v>
      </c>
      <c r="E516" s="1260"/>
      <c r="F516" s="1265">
        <f>(D516*E516)</f>
        <v>0</v>
      </c>
    </row>
    <row r="517" spans="1:6">
      <c r="A517" s="485"/>
      <c r="B517" s="486"/>
      <c r="C517" s="481"/>
      <c r="D517" s="1557"/>
      <c r="F517" s="1265"/>
    </row>
    <row r="518" spans="1:6" s="311" customFormat="1" ht="13.5" thickBot="1">
      <c r="A518" s="318"/>
      <c r="B518" s="1497" t="s">
        <v>3201</v>
      </c>
      <c r="C518" s="1007"/>
      <c r="D518" s="1545"/>
      <c r="E518" s="1262"/>
      <c r="F518" s="1263">
        <f>SUM(F435:F517)</f>
        <v>0</v>
      </c>
    </row>
    <row r="519" spans="1:6" ht="13.5" thickTop="1">
      <c r="A519" s="523"/>
      <c r="B519" s="466"/>
      <c r="C519" s="525"/>
      <c r="E519" s="1269"/>
      <c r="F519" s="1269"/>
    </row>
    <row r="520" spans="1:6">
      <c r="A520" s="523"/>
      <c r="B520" s="466"/>
      <c r="C520" s="525"/>
      <c r="E520" s="1269"/>
      <c r="F520" s="1269"/>
    </row>
    <row r="521" spans="1:6" s="311" customFormat="1">
      <c r="A521" s="429" t="s">
        <v>3202</v>
      </c>
      <c r="B521" s="430" t="s">
        <v>3203</v>
      </c>
      <c r="C521" s="431"/>
      <c r="D521" s="1561"/>
      <c r="E521" s="1268"/>
      <c r="F521" s="1268"/>
    </row>
    <row r="522" spans="1:6">
      <c r="A522" s="493"/>
      <c r="B522" s="464"/>
      <c r="C522" s="481"/>
      <c r="D522" s="1557"/>
      <c r="F522" s="1270"/>
    </row>
    <row r="523" spans="1:6" s="311" customFormat="1" ht="23.5">
      <c r="A523" s="318"/>
      <c r="B523" s="494" t="s">
        <v>3204</v>
      </c>
      <c r="C523" s="310"/>
      <c r="D523" s="1512"/>
      <c r="E523" s="1218"/>
      <c r="F523" s="1218"/>
    </row>
    <row r="524" spans="1:6" s="311" customFormat="1" ht="23">
      <c r="A524" s="318"/>
      <c r="B524" s="487" t="s">
        <v>3205</v>
      </c>
      <c r="C524" s="310"/>
      <c r="D524" s="1512"/>
      <c r="E524" s="1218"/>
      <c r="F524" s="1218"/>
    </row>
    <row r="525" spans="1:6">
      <c r="A525" s="493"/>
      <c r="B525" s="482"/>
      <c r="C525" s="481"/>
      <c r="D525" s="1557"/>
      <c r="F525" s="1271"/>
    </row>
    <row r="526" spans="1:6" s="311" customFormat="1" ht="39">
      <c r="A526" s="318">
        <v>1</v>
      </c>
      <c r="B526" s="1498" t="s">
        <v>3206</v>
      </c>
      <c r="C526" s="310"/>
      <c r="D526" s="1512"/>
      <c r="E526" s="1218"/>
      <c r="F526" s="1218"/>
    </row>
    <row r="527" spans="1:6" s="311" customFormat="1" ht="52">
      <c r="A527" s="318"/>
      <c r="B527" s="1498" t="s">
        <v>2889</v>
      </c>
      <c r="C527" s="310"/>
      <c r="D527" s="1512"/>
      <c r="E527" s="1218"/>
      <c r="F527" s="1218"/>
    </row>
    <row r="528" spans="1:6" s="311" customFormat="1">
      <c r="A528" s="352" t="s">
        <v>585</v>
      </c>
      <c r="B528" s="309" t="s">
        <v>3490</v>
      </c>
      <c r="C528" s="310" t="s">
        <v>1434</v>
      </c>
      <c r="D528" s="1512">
        <v>130</v>
      </c>
      <c r="E528" s="1260"/>
      <c r="F528" s="1261">
        <f>E528*D528</f>
        <v>0</v>
      </c>
    </row>
    <row r="529" spans="1:6" s="311" customFormat="1">
      <c r="A529" s="352" t="s">
        <v>585</v>
      </c>
      <c r="B529" s="309" t="s">
        <v>3491</v>
      </c>
      <c r="C529" s="310" t="s">
        <v>1434</v>
      </c>
      <c r="D529" s="1512">
        <v>120</v>
      </c>
      <c r="E529" s="1260"/>
      <c r="F529" s="1261">
        <f>E529*D529</f>
        <v>0</v>
      </c>
    </row>
    <row r="530" spans="1:6" s="311" customFormat="1">
      <c r="A530" s="318"/>
      <c r="B530" s="309"/>
      <c r="C530" s="310"/>
      <c r="D530" s="1512"/>
      <c r="E530" s="1261"/>
      <c r="F530" s="1261"/>
    </row>
    <row r="531" spans="1:6" s="311" customFormat="1">
      <c r="A531" s="352" t="s">
        <v>585</v>
      </c>
      <c r="B531" s="309" t="s">
        <v>3208</v>
      </c>
      <c r="C531" s="310" t="s">
        <v>1434</v>
      </c>
      <c r="D531" s="1512">
        <v>40</v>
      </c>
      <c r="E531" s="1260"/>
      <c r="F531" s="1261">
        <f>E531*D531</f>
        <v>0</v>
      </c>
    </row>
    <row r="532" spans="1:6" s="311" customFormat="1">
      <c r="A532" s="352" t="s">
        <v>585</v>
      </c>
      <c r="B532" s="309" t="s">
        <v>3209</v>
      </c>
      <c r="C532" s="310" t="s">
        <v>1434</v>
      </c>
      <c r="D532" s="1512">
        <v>80</v>
      </c>
      <c r="E532" s="1260"/>
      <c r="F532" s="1261">
        <f>E532*D532</f>
        <v>0</v>
      </c>
    </row>
    <row r="533" spans="1:6">
      <c r="A533" s="485"/>
      <c r="B533" s="482"/>
      <c r="C533" s="481"/>
      <c r="D533" s="1557"/>
      <c r="F533" s="1271"/>
    </row>
    <row r="534" spans="1:6" s="311" customFormat="1">
      <c r="A534" s="318">
        <v>2</v>
      </c>
      <c r="B534" s="353" t="s">
        <v>2908</v>
      </c>
      <c r="C534" s="310"/>
      <c r="D534" s="1512"/>
      <c r="E534" s="1218"/>
      <c r="F534" s="1218"/>
    </row>
    <row r="535" spans="1:6" s="311" customFormat="1">
      <c r="A535" s="352" t="s">
        <v>585</v>
      </c>
      <c r="B535" s="357" t="s">
        <v>3210</v>
      </c>
      <c r="C535" s="310" t="s">
        <v>1434</v>
      </c>
      <c r="D535" s="1512">
        <v>30</v>
      </c>
      <c r="E535" s="1260"/>
      <c r="F535" s="1261">
        <f>E535*D535</f>
        <v>0</v>
      </c>
    </row>
    <row r="536" spans="1:6">
      <c r="A536" s="485"/>
      <c r="B536" s="482"/>
      <c r="C536" s="481"/>
      <c r="D536" s="1557"/>
      <c r="F536" s="1271"/>
    </row>
    <row r="537" spans="1:6" s="311" customFormat="1" ht="26">
      <c r="A537" s="318">
        <v>3</v>
      </c>
      <c r="B537" s="357" t="s">
        <v>3211</v>
      </c>
      <c r="C537" s="310" t="s">
        <v>66</v>
      </c>
      <c r="D537" s="1512">
        <v>5</v>
      </c>
      <c r="E537" s="1260"/>
      <c r="F537" s="1261">
        <f>E537*D537</f>
        <v>0</v>
      </c>
    </row>
    <row r="538" spans="1:6" s="311" customFormat="1">
      <c r="A538" s="307"/>
      <c r="B538" s="439"/>
      <c r="C538" s="351"/>
      <c r="D538" s="1524"/>
      <c r="E538" s="1232"/>
      <c r="F538" s="1247"/>
    </row>
    <row r="539" spans="1:6" s="311" customFormat="1" ht="234">
      <c r="A539" s="318">
        <v>4</v>
      </c>
      <c r="B539" s="357" t="s">
        <v>3492</v>
      </c>
      <c r="C539" s="310" t="s">
        <v>66</v>
      </c>
      <c r="D539" s="1512">
        <v>1</v>
      </c>
      <c r="E539" s="1218"/>
      <c r="F539" s="1218"/>
    </row>
    <row r="540" spans="1:6" s="311" customFormat="1">
      <c r="A540" s="352" t="s">
        <v>585</v>
      </c>
      <c r="B540" s="353" t="s">
        <v>3213</v>
      </c>
      <c r="C540" s="310" t="s">
        <v>66</v>
      </c>
      <c r="D540" s="1512">
        <v>1</v>
      </c>
      <c r="E540" s="1218"/>
      <c r="F540" s="1218"/>
    </row>
    <row r="541" spans="1:6" s="311" customFormat="1">
      <c r="A541" s="318"/>
      <c r="B541" s="370" t="s">
        <v>3021</v>
      </c>
      <c r="C541" s="371" t="s">
        <v>2873</v>
      </c>
      <c r="D541" s="1528">
        <v>1</v>
      </c>
      <c r="E541" s="1260"/>
      <c r="F541" s="1261">
        <f>(D541*E541)</f>
        <v>0</v>
      </c>
    </row>
    <row r="542" spans="1:6" s="311" customFormat="1">
      <c r="A542" s="469"/>
      <c r="B542" s="487" t="s">
        <v>3214</v>
      </c>
      <c r="C542" s="469"/>
      <c r="D542" s="1564"/>
      <c r="E542" s="1264"/>
      <c r="F542" s="1264"/>
    </row>
    <row r="543" spans="1:6">
      <c r="A543" s="526"/>
      <c r="B543" s="527"/>
      <c r="C543" s="488"/>
      <c r="D543" s="1558"/>
      <c r="E543" s="1265"/>
      <c r="F543" s="1265"/>
    </row>
    <row r="544" spans="1:6" s="311" customFormat="1" ht="63" customHeight="1">
      <c r="A544" s="318">
        <v>5</v>
      </c>
      <c r="B544" s="353" t="s">
        <v>6056</v>
      </c>
      <c r="C544" s="310" t="s">
        <v>32</v>
      </c>
      <c r="D544" s="1512">
        <v>1</v>
      </c>
      <c r="E544" s="1260"/>
      <c r="F544" s="1261">
        <f>(D544*E544)</f>
        <v>0</v>
      </c>
    </row>
    <row r="545" spans="1:6">
      <c r="B545" s="487"/>
      <c r="C545" s="465"/>
      <c r="D545" s="1554"/>
      <c r="E545" s="1255"/>
      <c r="F545" s="1270"/>
    </row>
    <row r="546" spans="1:6" s="311" customFormat="1" ht="13.5" thickBot="1">
      <c r="A546" s="318"/>
      <c r="B546" s="1012" t="s">
        <v>3215</v>
      </c>
      <c r="C546" s="1007"/>
      <c r="D546" s="1545"/>
      <c r="E546" s="1262"/>
      <c r="F546" s="1263">
        <f>SUM(F522:F545)</f>
        <v>0</v>
      </c>
    </row>
    <row r="547" spans="1:6" ht="13.5" thickTop="1">
      <c r="A547" s="493"/>
      <c r="B547" s="464"/>
      <c r="C547" s="481"/>
      <c r="D547" s="1557"/>
      <c r="F547" s="1270"/>
    </row>
    <row r="548" spans="1:6">
      <c r="B548" s="466"/>
      <c r="C548" s="465"/>
      <c r="D548" s="1554"/>
      <c r="E548" s="1255"/>
      <c r="F548" s="1255"/>
    </row>
    <row r="549" spans="1:6" s="311" customFormat="1">
      <c r="A549" s="429" t="s">
        <v>3216</v>
      </c>
      <c r="B549" s="430" t="s">
        <v>3217</v>
      </c>
      <c r="C549" s="431"/>
      <c r="D549" s="1561"/>
      <c r="E549" s="1268"/>
      <c r="F549" s="1268"/>
    </row>
    <row r="550" spans="1:6" ht="39.25" customHeight="1">
      <c r="A550" s="464"/>
      <c r="B550" s="1423" t="s">
        <v>6048</v>
      </c>
      <c r="C550" s="481"/>
      <c r="D550" s="1557"/>
    </row>
    <row r="551" spans="1:6" s="311" customFormat="1" ht="39">
      <c r="A551" s="318">
        <v>1</v>
      </c>
      <c r="B551" s="353" t="s">
        <v>2887</v>
      </c>
      <c r="C551" s="310"/>
      <c r="D551" s="1512"/>
      <c r="E551" s="1218"/>
      <c r="F551" s="1218"/>
    </row>
    <row r="552" spans="1:6" s="311" customFormat="1" ht="39">
      <c r="A552" s="318"/>
      <c r="B552" s="353" t="s">
        <v>2982</v>
      </c>
      <c r="C552" s="310"/>
      <c r="D552" s="1512"/>
      <c r="E552" s="1218"/>
      <c r="F552" s="1218"/>
    </row>
    <row r="553" spans="1:6" s="311" customFormat="1">
      <c r="A553" s="352" t="s">
        <v>585</v>
      </c>
      <c r="B553" s="486" t="s">
        <v>3218</v>
      </c>
      <c r="C553" s="310" t="s">
        <v>1434</v>
      </c>
      <c r="D553" s="1512">
        <v>8500</v>
      </c>
      <c r="E553" s="1260"/>
      <c r="F553" s="1261">
        <f>(D553*E553)</f>
        <v>0</v>
      </c>
    </row>
    <row r="554" spans="1:6">
      <c r="A554" s="485"/>
      <c r="B554" s="489"/>
      <c r="C554" s="481"/>
      <c r="D554" s="1557"/>
    </row>
    <row r="555" spans="1:6" s="311" customFormat="1">
      <c r="A555" s="318">
        <v>2</v>
      </c>
      <c r="B555" s="353" t="s">
        <v>2908</v>
      </c>
      <c r="C555" s="310"/>
      <c r="D555" s="1512"/>
      <c r="E555" s="1218"/>
      <c r="F555" s="1218"/>
    </row>
    <row r="556" spans="1:6" s="311" customFormat="1" ht="26">
      <c r="A556" s="318"/>
      <c r="B556" s="309" t="s">
        <v>2909</v>
      </c>
      <c r="C556" s="310"/>
      <c r="D556" s="1512"/>
      <c r="E556" s="1218"/>
      <c r="F556" s="1218"/>
    </row>
    <row r="557" spans="1:6" s="311" customFormat="1">
      <c r="A557" s="352" t="s">
        <v>585</v>
      </c>
      <c r="B557" s="357" t="s">
        <v>3220</v>
      </c>
      <c r="C557" s="310" t="s">
        <v>1434</v>
      </c>
      <c r="D557" s="1512">
        <v>920</v>
      </c>
      <c r="E557" s="1260"/>
      <c r="F557" s="1261">
        <f>(D557*E557)</f>
        <v>0</v>
      </c>
    </row>
    <row r="558" spans="1:6" s="311" customFormat="1">
      <c r="A558" s="352" t="s">
        <v>585</v>
      </c>
      <c r="B558" s="357" t="s">
        <v>2911</v>
      </c>
      <c r="C558" s="310" t="s">
        <v>1434</v>
      </c>
      <c r="D558" s="1512">
        <v>700</v>
      </c>
      <c r="E558" s="1260"/>
      <c r="F558" s="1261">
        <f>(D558*E558)</f>
        <v>0</v>
      </c>
    </row>
    <row r="559" spans="1:6" s="311" customFormat="1">
      <c r="A559" s="352" t="s">
        <v>585</v>
      </c>
      <c r="B559" s="357" t="s">
        <v>3221</v>
      </c>
      <c r="C559" s="310" t="s">
        <v>1434</v>
      </c>
      <c r="D559" s="1512">
        <v>140</v>
      </c>
      <c r="E559" s="1260"/>
      <c r="F559" s="1261">
        <f>(D559*E559)</f>
        <v>0</v>
      </c>
    </row>
    <row r="560" spans="1:6" s="311" customFormat="1">
      <c r="A560" s="352" t="s">
        <v>585</v>
      </c>
      <c r="B560" s="357" t="s">
        <v>3222</v>
      </c>
      <c r="C560" s="310" t="s">
        <v>1434</v>
      </c>
      <c r="D560" s="1512">
        <v>60</v>
      </c>
      <c r="E560" s="1260"/>
      <c r="F560" s="1261">
        <f>(D560*E560)</f>
        <v>0</v>
      </c>
    </row>
    <row r="561" spans="1:6">
      <c r="A561" s="485"/>
      <c r="B561" s="486"/>
      <c r="C561" s="481"/>
      <c r="D561" s="1557"/>
    </row>
    <row r="562" spans="1:6" s="311" customFormat="1" ht="39">
      <c r="A562" s="318">
        <v>3</v>
      </c>
      <c r="B562" s="353" t="s">
        <v>3223</v>
      </c>
      <c r="C562" s="310"/>
      <c r="D562" s="1512"/>
      <c r="E562" s="1218"/>
      <c r="F562" s="1218"/>
    </row>
    <row r="563" spans="1:6" s="311" customFormat="1">
      <c r="A563" s="352" t="s">
        <v>585</v>
      </c>
      <c r="B563" s="357" t="s">
        <v>2916</v>
      </c>
      <c r="C563" s="310" t="s">
        <v>1434</v>
      </c>
      <c r="D563" s="1512">
        <v>210</v>
      </c>
      <c r="E563" s="1260"/>
      <c r="F563" s="1261">
        <f>(D563*E563)</f>
        <v>0</v>
      </c>
    </row>
    <row r="564" spans="1:6" s="311" customFormat="1">
      <c r="A564" s="352" t="s">
        <v>585</v>
      </c>
      <c r="B564" s="357" t="s">
        <v>2917</v>
      </c>
      <c r="C564" s="310" t="s">
        <v>1434</v>
      </c>
      <c r="D564" s="1512">
        <v>50</v>
      </c>
      <c r="E564" s="1260"/>
      <c r="F564" s="1261">
        <f>(D564*E564)</f>
        <v>0</v>
      </c>
    </row>
    <row r="565" spans="1:6" s="311" customFormat="1">
      <c r="A565" s="352" t="s">
        <v>585</v>
      </c>
      <c r="B565" s="357" t="s">
        <v>2919</v>
      </c>
      <c r="C565" s="310" t="s">
        <v>1434</v>
      </c>
      <c r="D565" s="1512">
        <v>30</v>
      </c>
      <c r="E565" s="1260"/>
      <c r="F565" s="1261">
        <f>(D565*E565)</f>
        <v>0</v>
      </c>
    </row>
    <row r="566" spans="1:6">
      <c r="A566" s="485"/>
      <c r="B566" s="486"/>
      <c r="C566" s="481"/>
      <c r="D566" s="1557"/>
      <c r="E566" s="1235"/>
      <c r="F566" s="1235"/>
    </row>
    <row r="567" spans="1:6" s="311" customFormat="1" ht="39">
      <c r="A567" s="318">
        <v>4</v>
      </c>
      <c r="B567" s="357" t="s">
        <v>2921</v>
      </c>
      <c r="C567" s="310" t="s">
        <v>1434</v>
      </c>
      <c r="D567" s="1512">
        <v>260</v>
      </c>
      <c r="E567" s="1260"/>
      <c r="F567" s="1261">
        <f>(D567*E567)</f>
        <v>0</v>
      </c>
    </row>
    <row r="568" spans="1:6">
      <c r="A568" s="485"/>
      <c r="B568" s="486"/>
      <c r="C568" s="481"/>
      <c r="D568" s="1557"/>
    </row>
    <row r="569" spans="1:6" s="311" customFormat="1">
      <c r="A569" s="318">
        <v>5</v>
      </c>
      <c r="B569" s="357" t="s">
        <v>2922</v>
      </c>
      <c r="C569" s="310" t="s">
        <v>1434</v>
      </c>
      <c r="D569" s="1512">
        <v>140</v>
      </c>
      <c r="E569" s="1260"/>
      <c r="F569" s="1261">
        <f>(D569*E569)</f>
        <v>0</v>
      </c>
    </row>
    <row r="570" spans="1:6">
      <c r="A570" s="463"/>
      <c r="B570" s="486"/>
      <c r="C570" s="481"/>
      <c r="D570" s="1557"/>
    </row>
    <row r="571" spans="1:6" s="311" customFormat="1" ht="39">
      <c r="A571" s="318">
        <v>6</v>
      </c>
      <c r="B571" s="353" t="s">
        <v>3224</v>
      </c>
      <c r="C571" s="310"/>
      <c r="D571" s="1512"/>
      <c r="E571" s="1218"/>
      <c r="F571" s="1218"/>
    </row>
    <row r="572" spans="1:6" s="311" customFormat="1" ht="39">
      <c r="A572" s="352" t="s">
        <v>585</v>
      </c>
      <c r="B572" s="309" t="s">
        <v>3225</v>
      </c>
      <c r="C572" s="310" t="s">
        <v>66</v>
      </c>
      <c r="D572" s="1512">
        <v>25</v>
      </c>
      <c r="E572" s="1260"/>
      <c r="F572" s="1261">
        <f>(D572*E572)</f>
        <v>0</v>
      </c>
    </row>
    <row r="573" spans="1:6">
      <c r="A573" s="463"/>
      <c r="B573" s="486"/>
      <c r="C573" s="481"/>
      <c r="D573" s="1557"/>
    </row>
    <row r="574" spans="1:6" s="311" customFormat="1" ht="39">
      <c r="A574" s="318">
        <v>7</v>
      </c>
      <c r="B574" s="353" t="s">
        <v>3226</v>
      </c>
      <c r="C574" s="310"/>
      <c r="D574" s="1512"/>
      <c r="E574" s="1218"/>
      <c r="F574" s="1218"/>
    </row>
    <row r="575" spans="1:6" s="311" customFormat="1" ht="39">
      <c r="A575" s="352" t="s">
        <v>585</v>
      </c>
      <c r="B575" s="309" t="s">
        <v>3225</v>
      </c>
      <c r="C575" s="310" t="s">
        <v>66</v>
      </c>
      <c r="D575" s="1512">
        <v>20</v>
      </c>
      <c r="E575" s="1260"/>
      <c r="F575" s="1261">
        <f>(D575*E575)</f>
        <v>0</v>
      </c>
    </row>
    <row r="576" spans="1:6" s="311" customFormat="1">
      <c r="A576" s="352" t="s">
        <v>585</v>
      </c>
      <c r="B576" s="357" t="s">
        <v>3227</v>
      </c>
      <c r="C576" s="310" t="s">
        <v>66</v>
      </c>
      <c r="D576" s="1512">
        <v>32</v>
      </c>
      <c r="E576" s="1260"/>
      <c r="F576" s="1261">
        <f>(D576*E576)</f>
        <v>0</v>
      </c>
    </row>
    <row r="577" spans="1:6">
      <c r="B577" s="486"/>
      <c r="C577" s="481"/>
      <c r="D577" s="1557"/>
    </row>
    <row r="578" spans="1:6" s="311" customFormat="1" ht="26">
      <c r="A578" s="318">
        <v>8</v>
      </c>
      <c r="B578" s="357" t="s">
        <v>3229</v>
      </c>
      <c r="C578" s="310" t="s">
        <v>66</v>
      </c>
      <c r="D578" s="1512">
        <v>4</v>
      </c>
      <c r="E578" s="1260"/>
      <c r="F578" s="1261">
        <f>(D578*E578)</f>
        <v>0</v>
      </c>
    </row>
    <row r="579" spans="1:6">
      <c r="A579" s="526"/>
      <c r="B579" s="469"/>
      <c r="C579" s="488"/>
      <c r="D579" s="1558"/>
      <c r="E579" s="1218"/>
      <c r="F579" s="1218"/>
    </row>
    <row r="580" spans="1:6" s="311" customFormat="1" ht="26">
      <c r="A580" s="318">
        <v>9</v>
      </c>
      <c r="B580" s="357" t="s">
        <v>3411</v>
      </c>
      <c r="D580" s="1525"/>
      <c r="E580" s="1232"/>
      <c r="F580" s="1232"/>
    </row>
    <row r="581" spans="1:6" s="311" customFormat="1">
      <c r="A581" s="352" t="s">
        <v>585</v>
      </c>
      <c r="B581" s="357" t="s">
        <v>3412</v>
      </c>
      <c r="C581" s="310" t="s">
        <v>66</v>
      </c>
      <c r="D581" s="1512">
        <v>151</v>
      </c>
      <c r="E581" s="1260"/>
      <c r="F581" s="1261">
        <f>(D581*E581)</f>
        <v>0</v>
      </c>
    </row>
    <row r="582" spans="1:6">
      <c r="A582" s="485"/>
      <c r="B582" s="486"/>
      <c r="C582" s="481"/>
      <c r="D582" s="1557"/>
    </row>
    <row r="583" spans="1:6" s="311" customFormat="1" ht="63.5">
      <c r="A583" s="318">
        <v>10</v>
      </c>
      <c r="B583" s="357" t="s">
        <v>3248</v>
      </c>
      <c r="C583" s="310" t="s">
        <v>66</v>
      </c>
      <c r="D583" s="1512">
        <v>10</v>
      </c>
      <c r="E583" s="1260"/>
      <c r="F583" s="1261">
        <f>(D583*E583)</f>
        <v>0</v>
      </c>
    </row>
    <row r="584" spans="1:6">
      <c r="A584" s="485"/>
      <c r="B584" s="494"/>
      <c r="C584" s="481"/>
      <c r="D584" s="1557"/>
    </row>
    <row r="585" spans="1:6" s="311" customFormat="1" ht="78">
      <c r="A585" s="318">
        <v>11</v>
      </c>
      <c r="B585" s="357" t="s">
        <v>3493</v>
      </c>
      <c r="C585" s="310" t="s">
        <v>2873</v>
      </c>
      <c r="D585" s="1512">
        <v>1</v>
      </c>
      <c r="E585" s="1260"/>
      <c r="F585" s="1261">
        <f>D585*E585</f>
        <v>0</v>
      </c>
    </row>
    <row r="586" spans="1:6">
      <c r="A586" s="526"/>
      <c r="B586" s="494"/>
      <c r="C586" s="488"/>
      <c r="D586" s="1558"/>
      <c r="E586" s="1265"/>
      <c r="F586" s="1265"/>
    </row>
    <row r="587" spans="1:6" s="311" customFormat="1" ht="13.5" thickBot="1">
      <c r="A587" s="318"/>
      <c r="B587" s="1012" t="s">
        <v>3250</v>
      </c>
      <c r="C587" s="1007"/>
      <c r="D587" s="1545"/>
      <c r="E587" s="1262"/>
      <c r="F587" s="1263">
        <f>SUM(F550:F586)</f>
        <v>0</v>
      </c>
    </row>
    <row r="588" spans="1:6" ht="13.5" thickTop="1">
      <c r="B588" s="466"/>
      <c r="C588" s="465"/>
      <c r="D588" s="1554"/>
      <c r="E588" s="1255"/>
      <c r="F588" s="1255"/>
    </row>
    <row r="589" spans="1:6">
      <c r="C589" s="481"/>
      <c r="D589" s="1557"/>
    </row>
    <row r="590" spans="1:6" s="311" customFormat="1">
      <c r="A590" s="429" t="s">
        <v>3251</v>
      </c>
      <c r="B590" s="430" t="s">
        <v>3494</v>
      </c>
      <c r="C590" s="431"/>
      <c r="D590" s="1561"/>
      <c r="E590" s="1268"/>
      <c r="F590" s="1268"/>
    </row>
    <row r="591" spans="1:6">
      <c r="A591" s="464"/>
      <c r="B591" s="466"/>
      <c r="C591" s="481"/>
      <c r="D591" s="1557"/>
    </row>
    <row r="592" spans="1:6" s="311" customFormat="1" ht="39">
      <c r="A592" s="318">
        <v>1</v>
      </c>
      <c r="B592" s="353" t="s">
        <v>2887</v>
      </c>
      <c r="C592" s="310"/>
      <c r="D592" s="1512"/>
      <c r="E592" s="1218"/>
      <c r="F592" s="1218"/>
    </row>
    <row r="593" spans="1:6" s="311" customFormat="1" ht="39">
      <c r="A593" s="318"/>
      <c r="B593" s="353" t="s">
        <v>2982</v>
      </c>
      <c r="C593" s="310"/>
      <c r="D593" s="1512"/>
      <c r="E593" s="1218"/>
      <c r="F593" s="1218"/>
    </row>
    <row r="594" spans="1:6" s="311" customFormat="1">
      <c r="A594" s="352" t="s">
        <v>585</v>
      </c>
      <c r="B594" s="357" t="s">
        <v>3495</v>
      </c>
      <c r="C594" s="310" t="s">
        <v>1434</v>
      </c>
      <c r="D594" s="1512">
        <v>360</v>
      </c>
      <c r="E594" s="1260"/>
      <c r="F594" s="1261">
        <f>(D594*E594)</f>
        <v>0</v>
      </c>
    </row>
    <row r="595" spans="1:6" s="311" customFormat="1">
      <c r="A595" s="352" t="s">
        <v>585</v>
      </c>
      <c r="B595" s="357" t="s">
        <v>3496</v>
      </c>
      <c r="C595" s="310" t="s">
        <v>1434</v>
      </c>
      <c r="D595" s="1512">
        <v>240</v>
      </c>
      <c r="E595" s="1260"/>
      <c r="F595" s="1261">
        <f>(D595*E595)</f>
        <v>0</v>
      </c>
    </row>
    <row r="596" spans="1:6" s="311" customFormat="1">
      <c r="A596" s="352" t="s">
        <v>585</v>
      </c>
      <c r="B596" s="357" t="s">
        <v>3218</v>
      </c>
      <c r="C596" s="310" t="s">
        <v>1434</v>
      </c>
      <c r="D596" s="1512">
        <v>60</v>
      </c>
      <c r="E596" s="1260"/>
      <c r="F596" s="1261">
        <f>(D596*E596)</f>
        <v>0</v>
      </c>
    </row>
    <row r="597" spans="1:6">
      <c r="A597" s="485"/>
      <c r="C597" s="481"/>
      <c r="D597" s="1557"/>
    </row>
    <row r="598" spans="1:6" s="311" customFormat="1">
      <c r="A598" s="318">
        <v>2</v>
      </c>
      <c r="B598" s="353" t="s">
        <v>2908</v>
      </c>
      <c r="C598" s="310"/>
      <c r="D598" s="1512"/>
      <c r="E598" s="1218"/>
      <c r="F598" s="1218"/>
    </row>
    <row r="599" spans="1:6" s="311" customFormat="1" ht="26">
      <c r="A599" s="318"/>
      <c r="B599" s="309" t="s">
        <v>2909</v>
      </c>
      <c r="C599" s="310"/>
      <c r="D599" s="1512"/>
      <c r="E599" s="1218"/>
      <c r="F599" s="1218"/>
    </row>
    <row r="600" spans="1:6" s="311" customFormat="1">
      <c r="A600" s="352" t="s">
        <v>585</v>
      </c>
      <c r="B600" s="357" t="s">
        <v>3220</v>
      </c>
      <c r="C600" s="310" t="s">
        <v>1434</v>
      </c>
      <c r="D600" s="1512">
        <v>260</v>
      </c>
      <c r="E600" s="1260"/>
      <c r="F600" s="1261">
        <f>(D600*E600)</f>
        <v>0</v>
      </c>
    </row>
    <row r="601" spans="1:6">
      <c r="A601" s="485"/>
      <c r="C601" s="481"/>
      <c r="D601" s="1557"/>
    </row>
    <row r="602" spans="1:6" s="311" customFormat="1">
      <c r="A602" s="318">
        <v>3</v>
      </c>
      <c r="B602" s="357" t="s">
        <v>2922</v>
      </c>
      <c r="C602" s="310" t="s">
        <v>1434</v>
      </c>
      <c r="D602" s="1512">
        <v>30</v>
      </c>
      <c r="E602" s="1260"/>
      <c r="F602" s="1261">
        <f>(D602*E602)</f>
        <v>0</v>
      </c>
    </row>
    <row r="603" spans="1:6" s="311" customFormat="1">
      <c r="A603" s="318"/>
      <c r="B603" s="357"/>
      <c r="C603" s="310"/>
      <c r="D603" s="1512"/>
      <c r="E603" s="1261"/>
      <c r="F603" s="1261"/>
    </row>
    <row r="604" spans="1:6" s="311" customFormat="1" ht="26">
      <c r="A604" s="318">
        <v>4</v>
      </c>
      <c r="B604" s="357" t="s">
        <v>3497</v>
      </c>
      <c r="C604" s="310"/>
      <c r="D604" s="1512"/>
      <c r="E604" s="1261"/>
      <c r="F604" s="1261"/>
    </row>
    <row r="605" spans="1:6" s="311" customFormat="1" ht="26">
      <c r="A605" s="352" t="s">
        <v>585</v>
      </c>
      <c r="B605" s="357" t="s">
        <v>3498</v>
      </c>
      <c r="C605" s="310" t="s">
        <v>66</v>
      </c>
      <c r="D605" s="1512">
        <v>3</v>
      </c>
      <c r="E605" s="1260"/>
      <c r="F605" s="1261">
        <f>(D605*E605)</f>
        <v>0</v>
      </c>
    </row>
    <row r="606" spans="1:6" s="311" customFormat="1">
      <c r="A606" s="352" t="s">
        <v>585</v>
      </c>
      <c r="B606" s="357" t="s">
        <v>3499</v>
      </c>
      <c r="C606" s="310" t="s">
        <v>66</v>
      </c>
      <c r="D606" s="1512">
        <v>1</v>
      </c>
      <c r="E606" s="1267"/>
      <c r="F606" s="1261">
        <f>(D606*E606)</f>
        <v>0</v>
      </c>
    </row>
    <row r="607" spans="1:6">
      <c r="A607" s="493"/>
      <c r="B607" s="486"/>
      <c r="C607" s="481"/>
      <c r="D607" s="1557"/>
    </row>
    <row r="608" spans="1:6" s="311" customFormat="1" ht="13.5" thickBot="1">
      <c r="A608" s="318"/>
      <c r="B608" s="1012" t="s">
        <v>3500</v>
      </c>
      <c r="C608" s="1007"/>
      <c r="D608" s="1545"/>
      <c r="E608" s="1262"/>
      <c r="F608" s="1263">
        <f>SUM(F591:F607)</f>
        <v>0</v>
      </c>
    </row>
    <row r="609" spans="1:6" ht="13.5" thickTop="1">
      <c r="B609" s="466"/>
      <c r="C609" s="465"/>
      <c r="D609" s="1554"/>
      <c r="E609" s="1255"/>
      <c r="F609" s="1255"/>
    </row>
    <row r="610" spans="1:6">
      <c r="B610" s="466"/>
      <c r="C610" s="465"/>
      <c r="D610" s="1554"/>
      <c r="E610" s="1255"/>
      <c r="F610" s="1255"/>
    </row>
    <row r="611" spans="1:6" s="1011" customFormat="1">
      <c r="A611" s="1008" t="s">
        <v>3269</v>
      </c>
      <c r="B611" s="1009" t="s">
        <v>3252</v>
      </c>
      <c r="C611" s="1010"/>
      <c r="D611" s="1565"/>
      <c r="E611" s="1272"/>
      <c r="F611" s="1272"/>
    </row>
    <row r="612" spans="1:6" ht="26">
      <c r="A612" s="526"/>
      <c r="B612" s="1429" t="s">
        <v>6050</v>
      </c>
      <c r="C612" s="525"/>
      <c r="D612" s="1566"/>
      <c r="E612" s="1227"/>
      <c r="F612" s="1227"/>
    </row>
    <row r="613" spans="1:6" s="311" customFormat="1" ht="39">
      <c r="A613" s="318">
        <v>1</v>
      </c>
      <c r="B613" s="353" t="s">
        <v>2981</v>
      </c>
      <c r="C613" s="310"/>
      <c r="D613" s="1512"/>
      <c r="E613" s="1218"/>
      <c r="F613" s="1218"/>
    </row>
    <row r="614" spans="1:6" s="311" customFormat="1" ht="39">
      <c r="A614" s="318"/>
      <c r="B614" s="353" t="s">
        <v>2982</v>
      </c>
      <c r="C614" s="310"/>
      <c r="D614" s="1512"/>
      <c r="E614" s="1218"/>
      <c r="F614" s="1218"/>
    </row>
    <row r="615" spans="1:6" s="311" customFormat="1" ht="26">
      <c r="A615" s="352" t="s">
        <v>585</v>
      </c>
      <c r="B615" s="357" t="s">
        <v>3253</v>
      </c>
      <c r="C615" s="310" t="s">
        <v>1434</v>
      </c>
      <c r="D615" s="1512">
        <v>4600</v>
      </c>
      <c r="E615" s="1260"/>
      <c r="F615" s="1261">
        <f>(D615*E615)</f>
        <v>0</v>
      </c>
    </row>
    <row r="616" spans="1:6" s="311" customFormat="1" ht="26">
      <c r="A616" s="352" t="s">
        <v>585</v>
      </c>
      <c r="B616" s="357" t="s">
        <v>3254</v>
      </c>
      <c r="C616" s="310" t="s">
        <v>1434</v>
      </c>
      <c r="D616" s="1512">
        <v>620</v>
      </c>
      <c r="E616" s="1260"/>
      <c r="F616" s="1261">
        <f>(D616*E616)</f>
        <v>0</v>
      </c>
    </row>
    <row r="617" spans="1:6">
      <c r="A617" s="526"/>
      <c r="B617" s="486"/>
      <c r="C617" s="481"/>
      <c r="D617" s="1557"/>
      <c r="E617" s="1235"/>
      <c r="F617" s="1235"/>
    </row>
    <row r="618" spans="1:6" s="311" customFormat="1">
      <c r="A618" s="318">
        <v>2</v>
      </c>
      <c r="B618" s="353" t="s">
        <v>2908</v>
      </c>
      <c r="C618" s="310"/>
      <c r="D618" s="1512"/>
      <c r="E618" s="1218"/>
      <c r="F618" s="1218"/>
    </row>
    <row r="619" spans="1:6" s="311" customFormat="1" ht="26">
      <c r="A619" s="318"/>
      <c r="B619" s="309" t="s">
        <v>2909</v>
      </c>
      <c r="C619" s="310"/>
      <c r="D619" s="1512"/>
      <c r="E619" s="1218"/>
      <c r="F619" s="1218"/>
    </row>
    <row r="620" spans="1:6" s="311" customFormat="1">
      <c r="A620" s="352" t="s">
        <v>585</v>
      </c>
      <c r="B620" s="357" t="s">
        <v>3220</v>
      </c>
      <c r="C620" s="310" t="s">
        <v>1434</v>
      </c>
      <c r="D620" s="1512">
        <v>320</v>
      </c>
      <c r="E620" s="1260"/>
      <c r="F620" s="1261">
        <f>(D620*E620)</f>
        <v>0</v>
      </c>
    </row>
    <row r="621" spans="1:6">
      <c r="A621" s="526"/>
      <c r="B621" s="489"/>
      <c r="C621" s="481"/>
      <c r="D621" s="1557"/>
      <c r="E621" s="1235"/>
      <c r="F621" s="1235"/>
    </row>
    <row r="622" spans="1:6" s="311" customFormat="1">
      <c r="A622" s="318">
        <v>3</v>
      </c>
      <c r="B622" s="357" t="s">
        <v>2922</v>
      </c>
      <c r="C622" s="310" t="s">
        <v>1434</v>
      </c>
      <c r="D622" s="1512">
        <v>90</v>
      </c>
      <c r="E622" s="1260"/>
      <c r="F622" s="1261">
        <f>(D622*E622)</f>
        <v>0</v>
      </c>
    </row>
    <row r="623" spans="1:6" s="311" customFormat="1">
      <c r="A623" s="526"/>
      <c r="B623" s="528"/>
      <c r="C623" s="488"/>
      <c r="D623" s="1558"/>
      <c r="E623" s="1265"/>
      <c r="F623" s="1261"/>
    </row>
    <row r="624" spans="1:6" s="311" customFormat="1" ht="91">
      <c r="A624" s="318">
        <v>4</v>
      </c>
      <c r="B624" s="528" t="s">
        <v>3501</v>
      </c>
      <c r="C624" s="488" t="s">
        <v>66</v>
      </c>
      <c r="D624" s="1558">
        <v>1</v>
      </c>
      <c r="E624" s="1260"/>
      <c r="F624" s="1261">
        <f>D624*E624</f>
        <v>0</v>
      </c>
    </row>
    <row r="625" spans="1:6" s="311" customFormat="1">
      <c r="A625" s="526"/>
      <c r="B625" s="528"/>
      <c r="C625" s="488"/>
      <c r="D625" s="1558"/>
      <c r="E625" s="1265"/>
      <c r="F625" s="1261"/>
    </row>
    <row r="626" spans="1:6" s="311" customFormat="1" ht="65">
      <c r="A626" s="318">
        <v>5</v>
      </c>
      <c r="B626" s="528" t="s">
        <v>3258</v>
      </c>
      <c r="C626" s="488" t="s">
        <v>66</v>
      </c>
      <c r="D626" s="1558">
        <v>124</v>
      </c>
      <c r="E626" s="1260"/>
      <c r="F626" s="1261">
        <f>D626*E626</f>
        <v>0</v>
      </c>
    </row>
    <row r="627" spans="1:6" s="311" customFormat="1">
      <c r="A627" s="526"/>
      <c r="B627" s="528"/>
      <c r="C627" s="488"/>
      <c r="D627" s="1558"/>
      <c r="E627" s="1265"/>
      <c r="F627" s="1261"/>
    </row>
    <row r="628" spans="1:6" s="311" customFormat="1" ht="52">
      <c r="A628" s="318">
        <v>6</v>
      </c>
      <c r="B628" s="528" t="s">
        <v>3259</v>
      </c>
      <c r="C628" s="488" t="s">
        <v>66</v>
      </c>
      <c r="D628" s="1558">
        <v>38</v>
      </c>
      <c r="E628" s="1260"/>
      <c r="F628" s="1261">
        <f>D628*E628</f>
        <v>0</v>
      </c>
    </row>
    <row r="629" spans="1:6" s="311" customFormat="1">
      <c r="A629" s="526"/>
      <c r="B629" s="528"/>
      <c r="C629" s="488"/>
      <c r="D629" s="1558"/>
      <c r="E629" s="1265"/>
      <c r="F629" s="1261"/>
    </row>
    <row r="630" spans="1:6" s="311" customFormat="1" ht="52">
      <c r="A630" s="318">
        <v>7</v>
      </c>
      <c r="B630" s="528" t="s">
        <v>3260</v>
      </c>
      <c r="C630" s="488" t="s">
        <v>66</v>
      </c>
      <c r="D630" s="1558">
        <v>36</v>
      </c>
      <c r="E630" s="1260"/>
      <c r="F630" s="1261">
        <f>D630*E630</f>
        <v>0</v>
      </c>
    </row>
    <row r="631" spans="1:6" s="311" customFormat="1">
      <c r="A631" s="526"/>
      <c r="B631" s="528"/>
      <c r="C631" s="488"/>
      <c r="D631" s="1558"/>
      <c r="E631" s="1265"/>
      <c r="F631" s="1261"/>
    </row>
    <row r="632" spans="1:6" s="311" customFormat="1" ht="65">
      <c r="A632" s="318">
        <v>8</v>
      </c>
      <c r="B632" s="528" t="s">
        <v>3261</v>
      </c>
      <c r="C632" s="488" t="s">
        <v>66</v>
      </c>
      <c r="D632" s="1558">
        <v>16</v>
      </c>
      <c r="E632" s="1260"/>
      <c r="F632" s="1261">
        <f>D632*E632</f>
        <v>0</v>
      </c>
    </row>
    <row r="633" spans="1:6" s="311" customFormat="1">
      <c r="A633" s="526"/>
      <c r="B633" s="528"/>
      <c r="C633" s="488"/>
      <c r="D633" s="1558"/>
      <c r="E633" s="1265"/>
      <c r="F633" s="1261"/>
    </row>
    <row r="634" spans="1:6" s="311" customFormat="1" ht="104">
      <c r="A634" s="318">
        <v>9</v>
      </c>
      <c r="B634" s="528" t="s">
        <v>3262</v>
      </c>
      <c r="C634" s="488" t="s">
        <v>66</v>
      </c>
      <c r="D634" s="1558">
        <v>10</v>
      </c>
      <c r="E634" s="1260"/>
      <c r="F634" s="1261">
        <f>D634*E634</f>
        <v>0</v>
      </c>
    </row>
    <row r="635" spans="1:6" s="311" customFormat="1">
      <c r="A635" s="526"/>
      <c r="B635" s="528"/>
      <c r="C635" s="488"/>
      <c r="D635" s="1558"/>
      <c r="E635" s="1265"/>
      <c r="F635" s="1261"/>
    </row>
    <row r="636" spans="1:6" s="311" customFormat="1" ht="91">
      <c r="A636" s="318">
        <v>10</v>
      </c>
      <c r="B636" s="528" t="s">
        <v>3263</v>
      </c>
      <c r="C636" s="488" t="s">
        <v>66</v>
      </c>
      <c r="D636" s="1558">
        <v>4</v>
      </c>
      <c r="E636" s="1260"/>
      <c r="F636" s="1261">
        <f>D636*E636</f>
        <v>0</v>
      </c>
    </row>
    <row r="637" spans="1:6" s="311" customFormat="1">
      <c r="A637" s="318"/>
      <c r="B637" s="528"/>
      <c r="C637" s="488"/>
      <c r="D637" s="1558"/>
      <c r="E637" s="1261"/>
      <c r="F637" s="1261"/>
    </row>
    <row r="638" spans="1:6" s="311" customFormat="1" ht="39">
      <c r="A638" s="318">
        <v>11</v>
      </c>
      <c r="B638" s="357" t="s">
        <v>3264</v>
      </c>
      <c r="C638" s="310" t="s">
        <v>66</v>
      </c>
      <c r="D638" s="1512">
        <v>33</v>
      </c>
      <c r="E638" s="1260"/>
      <c r="F638" s="1261">
        <f>(D638*E638)</f>
        <v>0</v>
      </c>
    </row>
    <row r="639" spans="1:6" s="311" customFormat="1">
      <c r="A639" s="318"/>
      <c r="B639" s="528"/>
      <c r="C639" s="488"/>
      <c r="D639" s="1558"/>
      <c r="E639" s="1261"/>
      <c r="F639" s="1261"/>
    </row>
    <row r="640" spans="1:6" s="311" customFormat="1" ht="39">
      <c r="A640" s="318">
        <v>12</v>
      </c>
      <c r="B640" s="357" t="s">
        <v>3265</v>
      </c>
      <c r="C640" s="310" t="s">
        <v>66</v>
      </c>
      <c r="D640" s="1512">
        <v>2</v>
      </c>
      <c r="E640" s="1260"/>
      <c r="F640" s="1261">
        <f>(D640*E640)</f>
        <v>0</v>
      </c>
    </row>
    <row r="641" spans="1:6" s="311" customFormat="1">
      <c r="A641" s="526"/>
      <c r="B641" s="528"/>
      <c r="C641" s="488"/>
      <c r="D641" s="1558"/>
      <c r="E641" s="1265"/>
      <c r="F641" s="1261"/>
    </row>
    <row r="642" spans="1:6" s="311" customFormat="1">
      <c r="A642" s="318">
        <v>13</v>
      </c>
      <c r="B642" s="528" t="s">
        <v>3266</v>
      </c>
      <c r="C642" s="488" t="s">
        <v>32</v>
      </c>
      <c r="D642" s="1558">
        <v>1</v>
      </c>
      <c r="E642" s="1260"/>
      <c r="F642" s="1261">
        <f>D642*E642</f>
        <v>0</v>
      </c>
    </row>
    <row r="643" spans="1:6" s="311" customFormat="1">
      <c r="A643" s="526"/>
      <c r="B643" s="528"/>
      <c r="C643" s="488"/>
      <c r="D643" s="1558"/>
      <c r="E643" s="1265"/>
      <c r="F643" s="1261"/>
    </row>
    <row r="644" spans="1:6" s="311" customFormat="1">
      <c r="A644" s="526"/>
      <c r="B644" s="528"/>
      <c r="C644" s="488"/>
      <c r="D644" s="1558"/>
      <c r="E644" s="1265"/>
      <c r="F644" s="1261"/>
    </row>
    <row r="645" spans="1:6" s="311" customFormat="1" ht="39">
      <c r="A645" s="318">
        <v>14</v>
      </c>
      <c r="B645" s="529" t="s">
        <v>3267</v>
      </c>
      <c r="C645" s="488" t="s">
        <v>32</v>
      </c>
      <c r="D645" s="1558">
        <v>1</v>
      </c>
      <c r="E645" s="1260"/>
      <c r="F645" s="1261">
        <f>D645*E645</f>
        <v>0</v>
      </c>
    </row>
    <row r="646" spans="1:6">
      <c r="A646" s="526"/>
      <c r="B646" s="524"/>
      <c r="C646" s="525"/>
      <c r="D646" s="1566"/>
      <c r="E646" s="1227"/>
      <c r="F646" s="1227"/>
    </row>
    <row r="647" spans="1:6" s="311" customFormat="1" ht="13.5" thickBot="1">
      <c r="A647" s="318"/>
      <c r="B647" s="1012" t="s">
        <v>3268</v>
      </c>
      <c r="C647" s="1007"/>
      <c r="D647" s="1545"/>
      <c r="E647" s="1262"/>
      <c r="F647" s="1263">
        <f>SUM(F612:F646)</f>
        <v>0</v>
      </c>
    </row>
    <row r="648" spans="1:6" s="311" customFormat="1" ht="13.5" thickTop="1">
      <c r="A648" s="318"/>
      <c r="B648" s="347"/>
      <c r="C648" s="349"/>
      <c r="D648" s="1523"/>
      <c r="E648" s="1227"/>
      <c r="F648" s="1227"/>
    </row>
    <row r="649" spans="1:6">
      <c r="B649" s="466"/>
      <c r="C649" s="465"/>
      <c r="D649" s="1554"/>
      <c r="E649" s="1255"/>
      <c r="F649" s="1255"/>
    </row>
    <row r="650" spans="1:6" s="1011" customFormat="1">
      <c r="A650" s="1008" t="s">
        <v>3280</v>
      </c>
      <c r="B650" s="1009" t="s">
        <v>3270</v>
      </c>
      <c r="C650" s="1010"/>
      <c r="D650" s="1565"/>
      <c r="E650" s="1272"/>
      <c r="F650" s="1272"/>
    </row>
    <row r="651" spans="1:6" s="311" customFormat="1">
      <c r="A651" s="346"/>
      <c r="B651" s="376"/>
      <c r="C651" s="349"/>
      <c r="D651" s="1523"/>
      <c r="E651" s="1227"/>
      <c r="F651" s="1227"/>
    </row>
    <row r="652" spans="1:6" s="311" customFormat="1" ht="39">
      <c r="A652" s="318"/>
      <c r="B652" s="357" t="s">
        <v>3271</v>
      </c>
      <c r="C652" s="310"/>
      <c r="D652" s="1512"/>
      <c r="E652" s="1218"/>
      <c r="F652" s="1218"/>
    </row>
    <row r="653" spans="1:6" s="311" customFormat="1" ht="39">
      <c r="A653" s="318"/>
      <c r="B653" s="1430" t="s">
        <v>6051</v>
      </c>
      <c r="C653" s="310"/>
      <c r="D653" s="1512"/>
      <c r="E653" s="1218"/>
      <c r="F653" s="1218"/>
    </row>
    <row r="654" spans="1:6">
      <c r="A654" s="526"/>
      <c r="B654" s="524"/>
      <c r="C654" s="525"/>
      <c r="D654" s="1566"/>
      <c r="E654" s="1227"/>
      <c r="F654" s="1227"/>
    </row>
    <row r="655" spans="1:6" s="311" customFormat="1" ht="39">
      <c r="A655" s="318">
        <v>1</v>
      </c>
      <c r="B655" s="353" t="s">
        <v>2981</v>
      </c>
      <c r="C655" s="310"/>
      <c r="D655" s="1512"/>
      <c r="E655" s="1218"/>
      <c r="F655" s="1218"/>
    </row>
    <row r="656" spans="1:6" s="311" customFormat="1" ht="39">
      <c r="A656" s="318"/>
      <c r="B656" s="357" t="s">
        <v>3272</v>
      </c>
      <c r="C656" s="310"/>
      <c r="D656" s="1512"/>
      <c r="E656" s="1218"/>
      <c r="F656" s="1218"/>
    </row>
    <row r="657" spans="1:6" s="311" customFormat="1">
      <c r="A657" s="352" t="s">
        <v>585</v>
      </c>
      <c r="B657" s="357" t="s">
        <v>3273</v>
      </c>
      <c r="C657" s="310" t="s">
        <v>1434</v>
      </c>
      <c r="D657" s="1512">
        <v>480</v>
      </c>
      <c r="E657" s="1260"/>
      <c r="F657" s="1261">
        <f>(D657*E657)</f>
        <v>0</v>
      </c>
    </row>
    <row r="658" spans="1:6" s="311" customFormat="1">
      <c r="A658" s="352" t="s">
        <v>585</v>
      </c>
      <c r="B658" s="357" t="s">
        <v>3274</v>
      </c>
      <c r="C658" s="310" t="s">
        <v>1434</v>
      </c>
      <c r="D658" s="1512">
        <v>140</v>
      </c>
      <c r="E658" s="1260"/>
      <c r="F658" s="1261">
        <f>(D658*E658)</f>
        <v>0</v>
      </c>
    </row>
    <row r="659" spans="1:6" s="311" customFormat="1">
      <c r="A659" s="352" t="s">
        <v>585</v>
      </c>
      <c r="B659" s="357" t="s">
        <v>3218</v>
      </c>
      <c r="C659" s="310" t="s">
        <v>1434</v>
      </c>
      <c r="D659" s="1512">
        <v>70</v>
      </c>
      <c r="E659" s="1260"/>
      <c r="F659" s="1261">
        <f>(D659*E659)</f>
        <v>0</v>
      </c>
    </row>
    <row r="660" spans="1:6">
      <c r="A660" s="526"/>
      <c r="B660" s="530"/>
      <c r="C660" s="488"/>
      <c r="D660" s="1558"/>
      <c r="E660" s="1218"/>
      <c r="F660" s="1218"/>
    </row>
    <row r="661" spans="1:6" s="311" customFormat="1">
      <c r="A661" s="318">
        <v>2</v>
      </c>
      <c r="B661" s="353" t="s">
        <v>2908</v>
      </c>
      <c r="C661" s="310"/>
      <c r="D661" s="1512"/>
      <c r="E661" s="1218"/>
      <c r="F661" s="1218"/>
    </row>
    <row r="662" spans="1:6" s="311" customFormat="1" ht="26">
      <c r="A662" s="318"/>
      <c r="B662" s="309" t="s">
        <v>2909</v>
      </c>
      <c r="C662" s="310"/>
      <c r="D662" s="1512"/>
      <c r="E662" s="1218"/>
      <c r="F662" s="1218"/>
    </row>
    <row r="663" spans="1:6" s="311" customFormat="1">
      <c r="A663" s="352" t="s">
        <v>585</v>
      </c>
      <c r="B663" s="357" t="s">
        <v>3220</v>
      </c>
      <c r="C663" s="310" t="s">
        <v>1434</v>
      </c>
      <c r="D663" s="1512">
        <v>160</v>
      </c>
      <c r="E663" s="1260"/>
      <c r="F663" s="1261">
        <f>(D663*E663)</f>
        <v>0</v>
      </c>
    </row>
    <row r="664" spans="1:6">
      <c r="A664" s="526"/>
      <c r="B664" s="496"/>
      <c r="C664" s="488"/>
      <c r="D664" s="1558"/>
      <c r="E664" s="1218"/>
      <c r="F664" s="1218"/>
    </row>
    <row r="665" spans="1:6" s="311" customFormat="1">
      <c r="A665" s="318">
        <v>3</v>
      </c>
      <c r="B665" s="357" t="s">
        <v>2922</v>
      </c>
      <c r="C665" s="310" t="s">
        <v>1434</v>
      </c>
      <c r="D665" s="1512">
        <v>20</v>
      </c>
      <c r="E665" s="1260"/>
      <c r="F665" s="1261">
        <f>(D665*E665)</f>
        <v>0</v>
      </c>
    </row>
    <row r="666" spans="1:6">
      <c r="A666" s="523"/>
      <c r="B666" s="496"/>
      <c r="C666" s="488"/>
      <c r="D666" s="1558"/>
      <c r="E666" s="1218"/>
      <c r="F666" s="1218"/>
    </row>
    <row r="667" spans="1:6" s="311" customFormat="1" ht="26">
      <c r="A667" s="318">
        <v>4</v>
      </c>
      <c r="B667" s="357" t="s">
        <v>3502</v>
      </c>
      <c r="C667" s="310" t="s">
        <v>2873</v>
      </c>
      <c r="D667" s="1512">
        <v>1</v>
      </c>
      <c r="E667" s="1260"/>
      <c r="F667" s="1261">
        <f>(D667*E667)</f>
        <v>0</v>
      </c>
    </row>
    <row r="668" spans="1:6" s="311" customFormat="1">
      <c r="A668" s="318"/>
      <c r="B668" s="357"/>
      <c r="C668" s="310"/>
      <c r="D668" s="1512"/>
      <c r="E668" s="1261"/>
      <c r="F668" s="1261"/>
    </row>
    <row r="669" spans="1:6" s="311" customFormat="1" ht="52">
      <c r="A669" s="318">
        <v>5</v>
      </c>
      <c r="B669" s="357" t="s">
        <v>3275</v>
      </c>
      <c r="C669" s="310" t="s">
        <v>66</v>
      </c>
      <c r="D669" s="1512">
        <v>1</v>
      </c>
      <c r="E669" s="1260"/>
      <c r="F669" s="1261">
        <f>(D669*E669)</f>
        <v>0</v>
      </c>
    </row>
    <row r="670" spans="1:6">
      <c r="A670" s="493"/>
      <c r="B670" s="486"/>
      <c r="C670" s="481"/>
      <c r="D670" s="1557"/>
    </row>
    <row r="671" spans="1:6" s="311" customFormat="1" ht="65">
      <c r="A671" s="318">
        <v>6</v>
      </c>
      <c r="B671" s="357" t="s">
        <v>3276</v>
      </c>
      <c r="C671" s="310" t="s">
        <v>66</v>
      </c>
      <c r="D671" s="1512">
        <v>1</v>
      </c>
      <c r="E671" s="1260"/>
      <c r="F671" s="1261">
        <f>(D671*E671)</f>
        <v>0</v>
      </c>
    </row>
    <row r="672" spans="1:6">
      <c r="A672" s="493"/>
      <c r="B672" s="486"/>
      <c r="C672" s="481"/>
      <c r="D672" s="1557"/>
    </row>
    <row r="673" spans="1:6" s="311" customFormat="1" ht="39">
      <c r="A673" s="318">
        <v>7</v>
      </c>
      <c r="B673" s="357" t="s">
        <v>3277</v>
      </c>
      <c r="C673" s="310" t="s">
        <v>66</v>
      </c>
      <c r="D673" s="1512">
        <v>6</v>
      </c>
      <c r="E673" s="1260"/>
      <c r="F673" s="1261">
        <f>(D673*E673)</f>
        <v>0</v>
      </c>
    </row>
    <row r="674" spans="1:6">
      <c r="A674" s="493"/>
      <c r="B674" s="486"/>
      <c r="C674" s="481"/>
      <c r="D674" s="1557"/>
    </row>
    <row r="675" spans="1:6" s="311" customFormat="1" ht="26">
      <c r="A675" s="318">
        <v>8</v>
      </c>
      <c r="B675" s="357" t="s">
        <v>3503</v>
      </c>
      <c r="C675" s="310" t="s">
        <v>66</v>
      </c>
      <c r="D675" s="1512">
        <v>2</v>
      </c>
      <c r="E675" s="1260"/>
      <c r="F675" s="1261">
        <f>(D675*E675)</f>
        <v>0</v>
      </c>
    </row>
    <row r="676" spans="1:6">
      <c r="A676" s="493"/>
      <c r="B676" s="486"/>
      <c r="C676" s="481"/>
      <c r="D676" s="1557"/>
    </row>
    <row r="677" spans="1:6" s="311" customFormat="1" ht="26">
      <c r="A677" s="318">
        <v>9</v>
      </c>
      <c r="B677" s="357" t="s">
        <v>3504</v>
      </c>
      <c r="C677" s="310" t="s">
        <v>66</v>
      </c>
      <c r="D677" s="1512">
        <v>18</v>
      </c>
      <c r="E677" s="1260"/>
      <c r="F677" s="1261">
        <f>(D677*E677)</f>
        <v>0</v>
      </c>
    </row>
    <row r="678" spans="1:6" s="311" customFormat="1">
      <c r="A678" s="318"/>
      <c r="B678" s="357"/>
      <c r="C678" s="310"/>
      <c r="D678" s="1512"/>
      <c r="E678" s="1261"/>
      <c r="F678" s="1261"/>
    </row>
    <row r="679" spans="1:6" s="311" customFormat="1" ht="26">
      <c r="A679" s="318">
        <v>10</v>
      </c>
      <c r="B679" s="357" t="s">
        <v>3505</v>
      </c>
      <c r="C679" s="310" t="s">
        <v>66</v>
      </c>
      <c r="D679" s="1512">
        <v>3</v>
      </c>
      <c r="E679" s="1260"/>
      <c r="F679" s="1261">
        <f>(D679*E679)</f>
        <v>0</v>
      </c>
    </row>
    <row r="680" spans="1:6">
      <c r="A680" s="493"/>
      <c r="B680" s="486"/>
      <c r="C680" s="481"/>
      <c r="D680" s="1557"/>
    </row>
    <row r="681" spans="1:6">
      <c r="A681" s="526"/>
      <c r="B681" s="524"/>
      <c r="C681" s="525"/>
      <c r="D681" s="1566"/>
      <c r="E681" s="1227"/>
      <c r="F681" s="1227"/>
    </row>
    <row r="682" spans="1:6" s="311" customFormat="1" ht="13.5" thickBot="1">
      <c r="A682" s="318"/>
      <c r="B682" s="1012" t="s">
        <v>3279</v>
      </c>
      <c r="C682" s="1007"/>
      <c r="D682" s="1545"/>
      <c r="E682" s="1262"/>
      <c r="F682" s="1263">
        <f>SUM(F651:F681)</f>
        <v>0</v>
      </c>
    </row>
    <row r="683" spans="1:6" ht="13.5" thickTop="1">
      <c r="A683" s="526"/>
      <c r="B683" s="524"/>
      <c r="C683" s="525"/>
      <c r="D683" s="1566"/>
      <c r="E683" s="1227"/>
      <c r="F683" s="1227"/>
    </row>
    <row r="684" spans="1:6">
      <c r="A684" s="526"/>
      <c r="B684" s="524"/>
      <c r="C684" s="525"/>
      <c r="D684" s="1566"/>
      <c r="E684" s="1227"/>
      <c r="F684" s="1227"/>
    </row>
    <row r="685" spans="1:6" s="1011" customFormat="1">
      <c r="A685" s="1008" t="s">
        <v>3290</v>
      </c>
      <c r="B685" s="1009" t="s">
        <v>3281</v>
      </c>
      <c r="C685" s="1010"/>
      <c r="D685" s="1565"/>
      <c r="E685" s="1272"/>
      <c r="F685" s="1272"/>
    </row>
    <row r="686" spans="1:6">
      <c r="A686" s="526"/>
      <c r="B686" s="524"/>
      <c r="C686" s="525"/>
      <c r="D686" s="1566"/>
      <c r="E686" s="1227"/>
      <c r="F686" s="1227"/>
    </row>
    <row r="687" spans="1:6" s="311" customFormat="1" ht="52">
      <c r="A687" s="318"/>
      <c r="B687" s="357" t="s">
        <v>3416</v>
      </c>
      <c r="C687" s="310"/>
      <c r="D687" s="1512"/>
      <c r="E687" s="1218"/>
      <c r="F687" s="1218"/>
    </row>
    <row r="688" spans="1:6" s="311" customFormat="1" ht="39">
      <c r="A688" s="318"/>
      <c r="B688" s="1430" t="s">
        <v>6052</v>
      </c>
      <c r="C688" s="310"/>
      <c r="D688" s="1512"/>
      <c r="E688" s="1218"/>
      <c r="F688" s="1218"/>
    </row>
    <row r="689" spans="1:6">
      <c r="A689" s="526"/>
      <c r="B689" s="524"/>
      <c r="C689" s="525"/>
      <c r="D689" s="1566"/>
      <c r="E689" s="1227"/>
      <c r="F689" s="1227"/>
    </row>
    <row r="690" spans="1:6" s="311" customFormat="1" ht="39">
      <c r="A690" s="318">
        <v>1</v>
      </c>
      <c r="B690" s="353" t="s">
        <v>2981</v>
      </c>
      <c r="C690" s="310"/>
      <c r="D690" s="1512"/>
      <c r="E690" s="1218"/>
      <c r="F690" s="1218"/>
    </row>
    <row r="691" spans="1:6" s="311" customFormat="1" ht="39">
      <c r="A691" s="318"/>
      <c r="B691" s="353" t="s">
        <v>2982</v>
      </c>
      <c r="C691" s="310"/>
      <c r="D691" s="1512"/>
      <c r="E691" s="1218"/>
      <c r="F691" s="1218"/>
    </row>
    <row r="692" spans="1:6" s="311" customFormat="1">
      <c r="A692" s="352" t="s">
        <v>585</v>
      </c>
      <c r="B692" s="357" t="s">
        <v>3218</v>
      </c>
      <c r="C692" s="310" t="s">
        <v>1434</v>
      </c>
      <c r="D692" s="1512">
        <v>150</v>
      </c>
      <c r="E692" s="1260"/>
      <c r="F692" s="1261">
        <f>D692*E692</f>
        <v>0</v>
      </c>
    </row>
    <row r="693" spans="1:6">
      <c r="A693" s="491"/>
      <c r="B693" s="530"/>
      <c r="C693" s="488"/>
      <c r="D693" s="1558"/>
      <c r="E693" s="1265"/>
      <c r="F693" s="1265"/>
    </row>
    <row r="694" spans="1:6" s="311" customFormat="1">
      <c r="A694" s="318">
        <v>2</v>
      </c>
      <c r="B694" s="353" t="s">
        <v>2908</v>
      </c>
      <c r="C694" s="310"/>
      <c r="D694" s="1512"/>
      <c r="E694" s="1218"/>
      <c r="F694" s="1218"/>
    </row>
    <row r="695" spans="1:6" s="311" customFormat="1" ht="26">
      <c r="A695" s="318"/>
      <c r="B695" s="309" t="s">
        <v>2909</v>
      </c>
      <c r="C695" s="310"/>
      <c r="D695" s="1512"/>
      <c r="E695" s="1218"/>
      <c r="F695" s="1218"/>
    </row>
    <row r="696" spans="1:6" s="311" customFormat="1">
      <c r="A696" s="352" t="s">
        <v>585</v>
      </c>
      <c r="B696" s="357" t="s">
        <v>3220</v>
      </c>
      <c r="C696" s="310" t="s">
        <v>1434</v>
      </c>
      <c r="D696" s="1512">
        <v>30</v>
      </c>
      <c r="E696" s="1260"/>
      <c r="F696" s="1261">
        <f>D696*E696</f>
        <v>0</v>
      </c>
    </row>
    <row r="697" spans="1:6" s="311" customFormat="1">
      <c r="A697" s="318"/>
      <c r="B697" s="357"/>
      <c r="C697" s="310"/>
      <c r="D697" s="1512"/>
      <c r="E697" s="1261"/>
      <c r="F697" s="1261"/>
    </row>
    <row r="698" spans="1:6" s="311" customFormat="1">
      <c r="A698" s="318">
        <v>3</v>
      </c>
      <c r="B698" s="357" t="s">
        <v>2922</v>
      </c>
      <c r="C698" s="310" t="s">
        <v>1434</v>
      </c>
      <c r="D698" s="1512">
        <v>20</v>
      </c>
      <c r="E698" s="1260"/>
      <c r="F698" s="1261">
        <f>(D698*E698)</f>
        <v>0</v>
      </c>
    </row>
    <row r="699" spans="1:6">
      <c r="A699" s="526"/>
      <c r="B699" s="492"/>
      <c r="C699" s="488"/>
      <c r="D699" s="1558"/>
      <c r="E699" s="1218"/>
      <c r="F699" s="1218"/>
    </row>
    <row r="700" spans="1:6" s="311" customFormat="1" ht="91">
      <c r="A700" s="318">
        <v>4</v>
      </c>
      <c r="B700" s="357" t="s">
        <v>3284</v>
      </c>
      <c r="C700" s="310" t="s">
        <v>66</v>
      </c>
      <c r="D700" s="1512">
        <v>2</v>
      </c>
      <c r="E700" s="1260"/>
      <c r="F700" s="1261">
        <f>D700*E700</f>
        <v>0</v>
      </c>
    </row>
    <row r="701" spans="1:6" s="311" customFormat="1">
      <c r="A701" s="318"/>
      <c r="B701" s="357"/>
      <c r="C701" s="310"/>
      <c r="D701" s="1512"/>
      <c r="E701" s="1261"/>
      <c r="F701" s="1261"/>
    </row>
    <row r="702" spans="1:6" s="311" customFormat="1" ht="39">
      <c r="A702" s="318">
        <v>5</v>
      </c>
      <c r="B702" s="357" t="s">
        <v>3285</v>
      </c>
      <c r="C702" s="310" t="s">
        <v>66</v>
      </c>
      <c r="D702" s="1512">
        <v>2</v>
      </c>
      <c r="E702" s="1260"/>
      <c r="F702" s="1261">
        <f>D702*E702</f>
        <v>0</v>
      </c>
    </row>
    <row r="703" spans="1:6" s="311" customFormat="1">
      <c r="A703" s="318"/>
      <c r="B703" s="357"/>
      <c r="C703" s="310"/>
      <c r="D703" s="1512"/>
      <c r="E703" s="1261"/>
      <c r="F703" s="1261"/>
    </row>
    <row r="704" spans="1:6" s="311" customFormat="1">
      <c r="A704" s="318">
        <v>6</v>
      </c>
      <c r="B704" s="357" t="s">
        <v>3286</v>
      </c>
      <c r="C704" s="310" t="s">
        <v>66</v>
      </c>
      <c r="D704" s="1512">
        <v>1</v>
      </c>
      <c r="E704" s="1260"/>
      <c r="F704" s="1261">
        <f>D704*E704</f>
        <v>0</v>
      </c>
    </row>
    <row r="705" spans="1:6" s="311" customFormat="1">
      <c r="A705" s="318"/>
      <c r="B705" s="357"/>
      <c r="C705" s="310"/>
      <c r="D705" s="1512"/>
      <c r="E705" s="1261"/>
      <c r="F705" s="1261"/>
    </row>
    <row r="706" spans="1:6" s="311" customFormat="1" ht="39">
      <c r="A706" s="318">
        <v>7</v>
      </c>
      <c r="B706" s="357" t="s">
        <v>3287</v>
      </c>
      <c r="C706" s="310" t="s">
        <v>66</v>
      </c>
      <c r="D706" s="1512">
        <v>2</v>
      </c>
      <c r="E706" s="1260"/>
      <c r="F706" s="1261">
        <f>D706*E706</f>
        <v>0</v>
      </c>
    </row>
    <row r="707" spans="1:6" s="311" customFormat="1" ht="46">
      <c r="A707" s="318"/>
      <c r="B707" s="444" t="s">
        <v>3288</v>
      </c>
      <c r="C707" s="310"/>
      <c r="D707" s="1512"/>
      <c r="E707" s="1261"/>
      <c r="F707" s="1261"/>
    </row>
    <row r="708" spans="1:6" s="311" customFormat="1">
      <c r="A708" s="493"/>
      <c r="B708" s="486"/>
      <c r="C708" s="481"/>
      <c r="D708" s="1557"/>
      <c r="E708" s="1259"/>
      <c r="F708" s="1259"/>
    </row>
    <row r="709" spans="1:6" s="1011" customFormat="1" ht="13.5" thickBot="1">
      <c r="A709" s="1005"/>
      <c r="B709" s="1012" t="s">
        <v>3289</v>
      </c>
      <c r="C709" s="1007"/>
      <c r="D709" s="1545"/>
      <c r="E709" s="1262"/>
      <c r="F709" s="1263">
        <f>SUM(F686:F708)</f>
        <v>0</v>
      </c>
    </row>
    <row r="710" spans="1:6" ht="13.5" thickTop="1">
      <c r="A710" s="526"/>
      <c r="B710" s="524"/>
      <c r="C710" s="525"/>
      <c r="D710" s="1566"/>
      <c r="E710" s="1227"/>
      <c r="F710" s="1227"/>
    </row>
    <row r="711" spans="1:6">
      <c r="A711" s="526"/>
      <c r="B711" s="524"/>
      <c r="C711" s="525"/>
      <c r="D711" s="1566"/>
      <c r="E711" s="1227"/>
      <c r="F711" s="1227"/>
    </row>
    <row r="712" spans="1:6" s="1011" customFormat="1">
      <c r="A712" s="1008" t="s">
        <v>3299</v>
      </c>
      <c r="B712" s="1009" t="s">
        <v>3291</v>
      </c>
      <c r="C712" s="1010"/>
      <c r="D712" s="1565"/>
      <c r="E712" s="1272"/>
      <c r="F712" s="1272"/>
    </row>
    <row r="713" spans="1:6" s="311" customFormat="1">
      <c r="A713" s="346"/>
      <c r="B713" s="376"/>
      <c r="C713" s="349"/>
      <c r="D713" s="1523"/>
      <c r="E713" s="1227"/>
      <c r="F713" s="1227"/>
    </row>
    <row r="714" spans="1:6" s="311" customFormat="1" ht="52">
      <c r="A714" s="346"/>
      <c r="B714" s="357" t="s">
        <v>6115</v>
      </c>
      <c r="C714" s="349"/>
      <c r="D714" s="1523"/>
      <c r="E714" s="1227"/>
      <c r="F714" s="1227"/>
    </row>
    <row r="715" spans="1:6" s="311" customFormat="1" ht="26">
      <c r="A715" s="346"/>
      <c r="B715" s="1428" t="s">
        <v>6045</v>
      </c>
      <c r="C715" s="349"/>
      <c r="D715" s="1523"/>
      <c r="E715" s="1227"/>
      <c r="F715" s="1227"/>
    </row>
    <row r="716" spans="1:6">
      <c r="A716" s="526"/>
      <c r="B716" s="524"/>
      <c r="C716" s="525"/>
      <c r="D716" s="1566"/>
      <c r="E716" s="1227"/>
      <c r="F716" s="1227"/>
    </row>
    <row r="717" spans="1:6" s="311" customFormat="1" ht="39">
      <c r="A717" s="318">
        <v>1</v>
      </c>
      <c r="B717" s="353" t="s">
        <v>3292</v>
      </c>
      <c r="C717" s="310"/>
      <c r="D717" s="1512"/>
      <c r="E717" s="1218"/>
      <c r="F717" s="1218"/>
    </row>
    <row r="718" spans="1:6" s="311" customFormat="1" ht="39">
      <c r="A718" s="318"/>
      <c r="B718" s="353" t="s">
        <v>2982</v>
      </c>
      <c r="C718" s="310"/>
      <c r="D718" s="1512"/>
      <c r="E718" s="1218"/>
      <c r="F718" s="1218"/>
    </row>
    <row r="719" spans="1:6" s="311" customFormat="1">
      <c r="A719" s="352" t="s">
        <v>585</v>
      </c>
      <c r="B719" s="357" t="s">
        <v>3293</v>
      </c>
      <c r="C719" s="310" t="s">
        <v>1434</v>
      </c>
      <c r="D719" s="1512">
        <v>370</v>
      </c>
      <c r="E719" s="1260"/>
      <c r="F719" s="1261">
        <f>(D719*E719)</f>
        <v>0</v>
      </c>
    </row>
    <row r="720" spans="1:6">
      <c r="A720" s="526"/>
      <c r="B720" s="530"/>
      <c r="C720" s="488"/>
      <c r="D720" s="1558"/>
      <c r="E720" s="1218"/>
      <c r="F720" s="1218"/>
    </row>
    <row r="721" spans="1:6" s="311" customFormat="1">
      <c r="A721" s="318">
        <v>2</v>
      </c>
      <c r="B721" s="353" t="s">
        <v>2908</v>
      </c>
      <c r="C721" s="310"/>
      <c r="D721" s="1512"/>
      <c r="E721" s="1218"/>
      <c r="F721" s="1218"/>
    </row>
    <row r="722" spans="1:6" s="311" customFormat="1" ht="26">
      <c r="A722" s="318"/>
      <c r="B722" s="353" t="s">
        <v>3294</v>
      </c>
      <c r="C722" s="310"/>
      <c r="D722" s="1512"/>
      <c r="E722" s="1218"/>
      <c r="F722" s="1218"/>
    </row>
    <row r="723" spans="1:6" s="311" customFormat="1">
      <c r="A723" s="352" t="s">
        <v>585</v>
      </c>
      <c r="B723" s="357" t="s">
        <v>3220</v>
      </c>
      <c r="C723" s="310" t="s">
        <v>1434</v>
      </c>
      <c r="D723" s="1512">
        <v>60</v>
      </c>
      <c r="E723" s="1260"/>
      <c r="F723" s="1261">
        <f>(D723*E723)</f>
        <v>0</v>
      </c>
    </row>
    <row r="724" spans="1:6">
      <c r="A724" s="526"/>
      <c r="B724" s="496"/>
      <c r="C724" s="488"/>
      <c r="D724" s="1558"/>
      <c r="E724" s="1218"/>
      <c r="F724" s="1218"/>
    </row>
    <row r="725" spans="1:6" s="311" customFormat="1">
      <c r="A725" s="318">
        <v>3</v>
      </c>
      <c r="B725" s="357" t="s">
        <v>2922</v>
      </c>
      <c r="C725" s="310" t="s">
        <v>1434</v>
      </c>
      <c r="D725" s="1512">
        <v>30</v>
      </c>
      <c r="E725" s="1260"/>
      <c r="F725" s="1261">
        <f>(D725*E725)</f>
        <v>0</v>
      </c>
    </row>
    <row r="726" spans="1:6" s="311" customFormat="1">
      <c r="A726" s="318"/>
      <c r="B726" s="357"/>
      <c r="C726" s="310"/>
      <c r="D726" s="1512"/>
      <c r="E726" s="1261"/>
      <c r="F726" s="1261"/>
    </row>
    <row r="727" spans="1:6" s="311" customFormat="1" ht="26">
      <c r="A727" s="318">
        <v>4</v>
      </c>
      <c r="B727" s="357" t="s">
        <v>3506</v>
      </c>
      <c r="C727" s="310" t="s">
        <v>66</v>
      </c>
      <c r="D727" s="1512">
        <v>1</v>
      </c>
      <c r="E727" s="1260"/>
      <c r="F727" s="1261">
        <f>(D727*E727)</f>
        <v>0</v>
      </c>
    </row>
    <row r="728" spans="1:6" s="531" customFormat="1">
      <c r="A728" s="526"/>
      <c r="B728" s="486"/>
      <c r="C728" s="481"/>
      <c r="D728" s="1557"/>
      <c r="E728" s="1235"/>
      <c r="F728" s="1218"/>
    </row>
    <row r="729" spans="1:6" s="311" customFormat="1" ht="39">
      <c r="A729" s="318">
        <v>5</v>
      </c>
      <c r="B729" s="357" t="s">
        <v>3295</v>
      </c>
      <c r="C729" s="310" t="s">
        <v>66</v>
      </c>
      <c r="D729" s="1512">
        <v>2</v>
      </c>
      <c r="E729" s="1260"/>
      <c r="F729" s="1261">
        <f>(D729*E729)</f>
        <v>0</v>
      </c>
    </row>
    <row r="730" spans="1:6" s="311" customFormat="1">
      <c r="A730" s="318"/>
      <c r="B730" s="357"/>
      <c r="C730" s="310"/>
      <c r="D730" s="1512"/>
      <c r="E730" s="1261"/>
      <c r="F730" s="1261"/>
    </row>
    <row r="731" spans="1:6" s="311" customFormat="1" ht="39">
      <c r="A731" s="318">
        <v>6</v>
      </c>
      <c r="B731" s="357" t="s">
        <v>3296</v>
      </c>
      <c r="C731" s="310" t="s">
        <v>66</v>
      </c>
      <c r="D731" s="1512">
        <v>8</v>
      </c>
      <c r="E731" s="1260"/>
      <c r="F731" s="1261">
        <f>(D731*E731)</f>
        <v>0</v>
      </c>
    </row>
    <row r="732" spans="1:6" s="311" customFormat="1">
      <c r="A732" s="318"/>
      <c r="B732" s="357"/>
      <c r="C732" s="310"/>
      <c r="D732" s="1512"/>
      <c r="E732" s="1261"/>
      <c r="F732" s="1261"/>
    </row>
    <row r="733" spans="1:6" s="311" customFormat="1" ht="26">
      <c r="A733" s="318">
        <v>7</v>
      </c>
      <c r="B733" s="357" t="s">
        <v>3297</v>
      </c>
      <c r="C733" s="310" t="s">
        <v>66</v>
      </c>
      <c r="D733" s="1512">
        <v>1</v>
      </c>
      <c r="E733" s="1260"/>
      <c r="F733" s="1261">
        <f>(D733*E733)</f>
        <v>0</v>
      </c>
    </row>
    <row r="734" spans="1:6" s="311" customFormat="1">
      <c r="A734" s="318"/>
      <c r="B734" s="357"/>
      <c r="C734" s="310"/>
      <c r="D734" s="1512"/>
      <c r="E734" s="1261"/>
      <c r="F734" s="1261"/>
    </row>
    <row r="735" spans="1:6" s="1011" customFormat="1" ht="13.5" thickBot="1">
      <c r="A735" s="1005"/>
      <c r="B735" s="1012" t="s">
        <v>3298</v>
      </c>
      <c r="C735" s="1007"/>
      <c r="D735" s="1545"/>
      <c r="E735" s="1262"/>
      <c r="F735" s="1263">
        <f>SUM(F713:F734)</f>
        <v>0</v>
      </c>
    </row>
    <row r="736" spans="1:6" s="311" customFormat="1" ht="13.5" thickTop="1">
      <c r="A736" s="318"/>
      <c r="B736" s="357"/>
      <c r="C736" s="310"/>
      <c r="D736" s="1512"/>
      <c r="E736" s="1261"/>
      <c r="F736" s="1261"/>
    </row>
    <row r="737" spans="1:6" s="311" customFormat="1">
      <c r="A737" s="318"/>
      <c r="B737" s="357"/>
      <c r="C737" s="310"/>
      <c r="D737" s="1512"/>
      <c r="E737" s="1261"/>
      <c r="F737" s="1261"/>
    </row>
    <row r="738" spans="1:6" s="1011" customFormat="1">
      <c r="A738" s="1008" t="s">
        <v>3310</v>
      </c>
      <c r="B738" s="1009" t="s">
        <v>3300</v>
      </c>
      <c r="C738" s="1010"/>
      <c r="D738" s="1565"/>
      <c r="E738" s="1272"/>
      <c r="F738" s="1272"/>
    </row>
    <row r="739" spans="1:6" s="311" customFormat="1">
      <c r="A739" s="345"/>
      <c r="B739" s="309"/>
      <c r="C739" s="310"/>
      <c r="D739" s="1512"/>
      <c r="E739" s="1218"/>
      <c r="F739" s="1218"/>
    </row>
    <row r="740" spans="1:6" s="311" customFormat="1" ht="52">
      <c r="A740" s="345"/>
      <c r="B740" s="357" t="s">
        <v>6121</v>
      </c>
      <c r="C740" s="310"/>
      <c r="D740" s="1512"/>
      <c r="E740" s="1218"/>
      <c r="F740" s="1218"/>
    </row>
    <row r="741" spans="1:6" s="311" customFormat="1">
      <c r="A741" s="345"/>
      <c r="B741" s="309"/>
      <c r="C741" s="310"/>
      <c r="D741" s="1512"/>
      <c r="E741" s="1218"/>
      <c r="F741" s="1218"/>
    </row>
    <row r="742" spans="1:6" s="311" customFormat="1" ht="39">
      <c r="A742" s="318">
        <v>1</v>
      </c>
      <c r="B742" s="309" t="s">
        <v>2981</v>
      </c>
      <c r="C742" s="310"/>
      <c r="D742" s="1512"/>
      <c r="E742" s="1218"/>
      <c r="F742" s="1218"/>
    </row>
    <row r="743" spans="1:6" s="311" customFormat="1" ht="39">
      <c r="A743" s="345"/>
      <c r="B743" s="309" t="s">
        <v>2982</v>
      </c>
      <c r="C743" s="310"/>
      <c r="D743" s="1512"/>
      <c r="E743" s="1218"/>
      <c r="F743" s="1218"/>
    </row>
    <row r="744" spans="1:6" s="311" customFormat="1">
      <c r="A744" s="352" t="s">
        <v>585</v>
      </c>
      <c r="B744" s="308" t="s">
        <v>3301</v>
      </c>
      <c r="C744" s="310" t="s">
        <v>1434</v>
      </c>
      <c r="D744" s="1512">
        <v>80</v>
      </c>
      <c r="E744" s="1260"/>
      <c r="F744" s="1261">
        <f>(D744*E744)</f>
        <v>0</v>
      </c>
    </row>
    <row r="745" spans="1:6" s="311" customFormat="1">
      <c r="A745" s="352" t="s">
        <v>585</v>
      </c>
      <c r="B745" s="308" t="s">
        <v>3302</v>
      </c>
      <c r="C745" s="310" t="s">
        <v>1434</v>
      </c>
      <c r="D745" s="1512">
        <v>140</v>
      </c>
      <c r="E745" s="1260"/>
      <c r="F745" s="1261">
        <f>(D745*E745)</f>
        <v>0</v>
      </c>
    </row>
    <row r="746" spans="1:6" s="311" customFormat="1">
      <c r="A746" s="352" t="s">
        <v>585</v>
      </c>
      <c r="B746" s="308" t="s">
        <v>3302</v>
      </c>
      <c r="C746" s="310" t="s">
        <v>1434</v>
      </c>
      <c r="D746" s="1512">
        <v>3800</v>
      </c>
      <c r="E746" s="1260"/>
      <c r="F746" s="1261">
        <f>(D746*E746)</f>
        <v>0</v>
      </c>
    </row>
    <row r="747" spans="1:6" s="311" customFormat="1">
      <c r="A747" s="345"/>
      <c r="B747" s="309"/>
      <c r="C747" s="310"/>
      <c r="D747" s="1512"/>
      <c r="E747" s="1218"/>
      <c r="F747" s="1218"/>
    </row>
    <row r="748" spans="1:6" s="311" customFormat="1">
      <c r="A748" s="318">
        <v>2</v>
      </c>
      <c r="B748" s="353" t="s">
        <v>2908</v>
      </c>
      <c r="C748" s="310"/>
      <c r="D748" s="1512"/>
      <c r="E748" s="1218"/>
      <c r="F748" s="1218"/>
    </row>
    <row r="749" spans="1:6" s="311" customFormat="1" ht="26">
      <c r="A749" s="318"/>
      <c r="B749" s="353" t="s">
        <v>3294</v>
      </c>
      <c r="C749" s="310"/>
      <c r="D749" s="1512"/>
      <c r="E749" s="1218"/>
      <c r="F749" s="1218"/>
    </row>
    <row r="750" spans="1:6" s="311" customFormat="1">
      <c r="A750" s="352" t="s">
        <v>585</v>
      </c>
      <c r="B750" s="357" t="s">
        <v>3220</v>
      </c>
      <c r="C750" s="310" t="s">
        <v>1434</v>
      </c>
      <c r="D750" s="1512">
        <v>60</v>
      </c>
      <c r="E750" s="1260"/>
      <c r="F750" s="1261">
        <f>(D750*E750)</f>
        <v>0</v>
      </c>
    </row>
    <row r="751" spans="1:6" s="311" customFormat="1">
      <c r="A751" s="526"/>
      <c r="B751" s="496"/>
      <c r="C751" s="488"/>
      <c r="D751" s="1558"/>
      <c r="E751" s="1218"/>
      <c r="F751" s="1218"/>
    </row>
    <row r="752" spans="1:6" s="311" customFormat="1">
      <c r="A752" s="318">
        <v>3</v>
      </c>
      <c r="B752" s="357" t="s">
        <v>2922</v>
      </c>
      <c r="C752" s="310" t="s">
        <v>1434</v>
      </c>
      <c r="D752" s="1512">
        <v>30</v>
      </c>
      <c r="E752" s="1260"/>
      <c r="F752" s="1261">
        <f>(D752*E752)</f>
        <v>0</v>
      </c>
    </row>
    <row r="753" spans="1:6" s="311" customFormat="1">
      <c r="A753" s="345"/>
      <c r="B753" s="309"/>
      <c r="C753" s="310"/>
      <c r="D753" s="1512"/>
      <c r="E753" s="1218"/>
      <c r="F753" s="1218"/>
    </row>
    <row r="754" spans="1:6" s="311" customFormat="1" ht="39">
      <c r="A754" s="318">
        <v>4</v>
      </c>
      <c r="B754" s="309" t="s">
        <v>3306</v>
      </c>
      <c r="C754" s="351" t="s">
        <v>66</v>
      </c>
      <c r="D754" s="1524">
        <v>12</v>
      </c>
      <c r="E754" s="1260"/>
      <c r="F754" s="1261">
        <f>D754*E754</f>
        <v>0</v>
      </c>
    </row>
    <row r="755" spans="1:6" s="311" customFormat="1">
      <c r="A755" s="318"/>
      <c r="B755" s="309"/>
      <c r="C755" s="351"/>
      <c r="D755" s="1524"/>
      <c r="E755" s="1261"/>
      <c r="F755" s="1261"/>
    </row>
    <row r="756" spans="1:6" s="311" customFormat="1" ht="39">
      <c r="A756" s="318">
        <v>5</v>
      </c>
      <c r="B756" s="309" t="s">
        <v>3308</v>
      </c>
      <c r="C756" s="351" t="s">
        <v>66</v>
      </c>
      <c r="D756" s="1524">
        <v>2</v>
      </c>
      <c r="E756" s="1260"/>
      <c r="F756" s="1261">
        <f>D756*E756</f>
        <v>0</v>
      </c>
    </row>
    <row r="757" spans="1:6" s="311" customFormat="1">
      <c r="A757" s="318"/>
      <c r="B757" s="309"/>
      <c r="C757" s="351"/>
      <c r="D757" s="1524"/>
      <c r="E757" s="1261"/>
      <c r="F757" s="1261"/>
    </row>
    <row r="758" spans="1:6" s="311" customFormat="1">
      <c r="A758" s="318">
        <v>6</v>
      </c>
      <c r="B758" s="357" t="s">
        <v>3507</v>
      </c>
      <c r="C758" s="351"/>
      <c r="D758" s="1524"/>
      <c r="E758" s="1261"/>
      <c r="F758" s="1261"/>
    </row>
    <row r="759" spans="1:6" s="311" customFormat="1" ht="26">
      <c r="A759" s="352" t="s">
        <v>585</v>
      </c>
      <c r="B759" s="357" t="s">
        <v>3508</v>
      </c>
      <c r="C759" s="351" t="s">
        <v>66</v>
      </c>
      <c r="D759" s="1524">
        <v>1</v>
      </c>
      <c r="E759" s="1260"/>
      <c r="F759" s="1261">
        <f>D759*E759</f>
        <v>0</v>
      </c>
    </row>
    <row r="760" spans="1:6" s="311" customFormat="1" ht="39">
      <c r="A760" s="352" t="s">
        <v>585</v>
      </c>
      <c r="B760" s="357" t="s">
        <v>3509</v>
      </c>
      <c r="C760" s="351" t="s">
        <v>66</v>
      </c>
      <c r="D760" s="1524">
        <v>1</v>
      </c>
      <c r="E760" s="1260"/>
      <c r="F760" s="1261">
        <f>D760*E760</f>
        <v>0</v>
      </c>
    </row>
    <row r="761" spans="1:6" s="311" customFormat="1" ht="26">
      <c r="A761" s="352" t="s">
        <v>585</v>
      </c>
      <c r="B761" s="357" t="s">
        <v>3510</v>
      </c>
      <c r="C761" s="351" t="s">
        <v>66</v>
      </c>
      <c r="D761" s="1524">
        <v>60</v>
      </c>
      <c r="E761" s="1260"/>
      <c r="F761" s="1261">
        <f>D761*E761</f>
        <v>0</v>
      </c>
    </row>
    <row r="762" spans="1:6" s="311" customFormat="1">
      <c r="A762" s="318"/>
      <c r="B762" s="309"/>
      <c r="C762" s="351"/>
      <c r="D762" s="1524"/>
      <c r="E762" s="1218"/>
      <c r="F762" s="1261"/>
    </row>
    <row r="763" spans="1:6" s="311" customFormat="1" ht="26">
      <c r="A763" s="318">
        <v>7</v>
      </c>
      <c r="B763" s="357" t="s">
        <v>3307</v>
      </c>
      <c r="C763" s="351" t="s">
        <v>66</v>
      </c>
      <c r="D763" s="1524">
        <v>27</v>
      </c>
      <c r="E763" s="1260"/>
      <c r="F763" s="1261">
        <f>D763*E763</f>
        <v>0</v>
      </c>
    </row>
    <row r="764" spans="1:6" s="311" customFormat="1">
      <c r="A764" s="318"/>
      <c r="B764" s="309"/>
      <c r="C764" s="351"/>
      <c r="D764" s="1524"/>
      <c r="E764" s="1261"/>
      <c r="F764" s="1261"/>
    </row>
    <row r="765" spans="1:6" s="311" customFormat="1" ht="26">
      <c r="A765" s="318">
        <v>8</v>
      </c>
      <c r="B765" s="357" t="s">
        <v>3511</v>
      </c>
      <c r="C765" s="351" t="s">
        <v>66</v>
      </c>
      <c r="D765" s="1524">
        <v>1</v>
      </c>
      <c r="E765" s="1260"/>
      <c r="F765" s="1261">
        <f>D765*E765</f>
        <v>0</v>
      </c>
    </row>
    <row r="766" spans="1:6" s="311" customFormat="1">
      <c r="A766" s="318"/>
      <c r="B766" s="309"/>
      <c r="C766" s="351"/>
      <c r="D766" s="1524"/>
      <c r="E766" s="1261"/>
      <c r="F766" s="1261"/>
    </row>
    <row r="767" spans="1:6" s="311" customFormat="1">
      <c r="A767" s="345"/>
      <c r="B767" s="309"/>
      <c r="C767" s="310"/>
      <c r="D767" s="1512"/>
      <c r="E767" s="1218"/>
      <c r="F767" s="1218"/>
    </row>
    <row r="768" spans="1:6" s="1011" customFormat="1" ht="13.5" thickBot="1">
      <c r="A768" s="1005"/>
      <c r="B768" s="1012" t="s">
        <v>3309</v>
      </c>
      <c r="C768" s="1007"/>
      <c r="D768" s="1545"/>
      <c r="E768" s="1262"/>
      <c r="F768" s="1263">
        <f>SUM(F739:F767)</f>
        <v>0</v>
      </c>
    </row>
    <row r="769" spans="1:6" s="311" customFormat="1" ht="13.5" thickTop="1">
      <c r="A769" s="318"/>
      <c r="B769" s="347"/>
      <c r="C769" s="349"/>
      <c r="D769" s="1523"/>
      <c r="E769" s="1227"/>
      <c r="F769" s="1227"/>
    </row>
    <row r="770" spans="1:6" s="311" customFormat="1">
      <c r="A770" s="345"/>
      <c r="B770" s="309"/>
      <c r="C770" s="310"/>
      <c r="D770" s="1512"/>
      <c r="E770" s="1218"/>
      <c r="F770" s="1218"/>
    </row>
    <row r="771" spans="1:6" s="1011" customFormat="1">
      <c r="A771" s="1008" t="s">
        <v>3333</v>
      </c>
      <c r="B771" s="1009" t="s">
        <v>3311</v>
      </c>
      <c r="C771" s="1010"/>
      <c r="D771" s="1565"/>
      <c r="E771" s="1272"/>
      <c r="F771" s="1272"/>
    </row>
    <row r="772" spans="1:6" s="311" customFormat="1" ht="30.75" customHeight="1">
      <c r="A772" s="345"/>
      <c r="B772" s="309" t="s">
        <v>6043</v>
      </c>
      <c r="C772" s="310"/>
      <c r="D772" s="1512"/>
      <c r="E772" s="1218"/>
      <c r="F772" s="1218"/>
    </row>
    <row r="773" spans="1:6" s="311" customFormat="1" ht="26">
      <c r="A773" s="448" t="s">
        <v>3312</v>
      </c>
      <c r="B773" s="449" t="s">
        <v>3313</v>
      </c>
      <c r="C773" s="450"/>
      <c r="D773" s="1542"/>
      <c r="E773" s="1243"/>
      <c r="F773" s="1243"/>
    </row>
    <row r="774" spans="1:6" s="311" customFormat="1">
      <c r="A774" s="341"/>
      <c r="B774" s="446"/>
      <c r="C774" s="447"/>
      <c r="D774" s="1548"/>
      <c r="E774" s="1248"/>
      <c r="F774" s="1248"/>
    </row>
    <row r="775" spans="1:6" s="311" customFormat="1" ht="39">
      <c r="A775" s="318">
        <v>1</v>
      </c>
      <c r="B775" s="309" t="s">
        <v>2981</v>
      </c>
      <c r="C775" s="310"/>
      <c r="D775" s="1512"/>
      <c r="E775" s="1218"/>
      <c r="F775" s="1218"/>
    </row>
    <row r="776" spans="1:6" s="311" customFormat="1" ht="39">
      <c r="A776" s="345"/>
      <c r="B776" s="309" t="s">
        <v>2982</v>
      </c>
      <c r="C776" s="310"/>
      <c r="D776" s="1512"/>
      <c r="E776" s="1218"/>
      <c r="F776" s="1218"/>
    </row>
    <row r="777" spans="1:6" s="311" customFormat="1">
      <c r="A777" s="352" t="s">
        <v>585</v>
      </c>
      <c r="B777" s="308" t="s">
        <v>3301</v>
      </c>
      <c r="C777" s="310" t="s">
        <v>1434</v>
      </c>
      <c r="D777" s="1512">
        <v>30</v>
      </c>
      <c r="E777" s="1260"/>
      <c r="F777" s="1261">
        <f>(D777*E777)</f>
        <v>0</v>
      </c>
    </row>
    <row r="778" spans="1:6" s="311" customFormat="1">
      <c r="A778" s="352" t="s">
        <v>585</v>
      </c>
      <c r="B778" s="308" t="s">
        <v>3302</v>
      </c>
      <c r="C778" s="310" t="s">
        <v>1434</v>
      </c>
      <c r="D778" s="1512">
        <v>50</v>
      </c>
      <c r="E778" s="1260"/>
      <c r="F778" s="1261">
        <f>(D778*E778)</f>
        <v>0</v>
      </c>
    </row>
    <row r="779" spans="1:6" s="311" customFormat="1">
      <c r="A779" s="352" t="s">
        <v>585</v>
      </c>
      <c r="B779" s="309" t="s">
        <v>3314</v>
      </c>
      <c r="C779" s="351" t="s">
        <v>1434</v>
      </c>
      <c r="D779" s="1524">
        <v>40</v>
      </c>
      <c r="E779" s="1260"/>
      <c r="F779" s="1261">
        <f>D779*E779</f>
        <v>0</v>
      </c>
    </row>
    <row r="780" spans="1:6" s="311" customFormat="1">
      <c r="A780" s="352" t="s">
        <v>585</v>
      </c>
      <c r="B780" s="309" t="s">
        <v>3315</v>
      </c>
      <c r="C780" s="351" t="s">
        <v>66</v>
      </c>
      <c r="D780" s="1524">
        <v>1</v>
      </c>
      <c r="E780" s="1260"/>
      <c r="F780" s="1261">
        <f>D780*E780</f>
        <v>0</v>
      </c>
    </row>
    <row r="781" spans="1:6" s="311" customFormat="1">
      <c r="A781" s="352" t="s">
        <v>585</v>
      </c>
      <c r="B781" s="309" t="s">
        <v>3316</v>
      </c>
      <c r="C781" s="351" t="s">
        <v>66</v>
      </c>
      <c r="D781" s="1524">
        <v>1</v>
      </c>
      <c r="E781" s="1260"/>
      <c r="F781" s="1261">
        <f>D781*E781</f>
        <v>0</v>
      </c>
    </row>
    <row r="782" spans="1:6" s="311" customFormat="1">
      <c r="A782" s="352" t="s">
        <v>585</v>
      </c>
      <c r="B782" s="309" t="s">
        <v>3317</v>
      </c>
      <c r="C782" s="351" t="s">
        <v>66</v>
      </c>
      <c r="D782" s="1524">
        <v>1</v>
      </c>
      <c r="E782" s="1260"/>
      <c r="F782" s="1261">
        <f>D782*E782</f>
        <v>0</v>
      </c>
    </row>
    <row r="783" spans="1:6" s="311" customFormat="1">
      <c r="A783" s="345"/>
      <c r="D783" s="1525"/>
      <c r="E783" s="1232"/>
      <c r="F783" s="1232"/>
    </row>
    <row r="784" spans="1:6" s="311" customFormat="1">
      <c r="A784" s="318">
        <v>2</v>
      </c>
      <c r="B784" s="353" t="s">
        <v>2908</v>
      </c>
      <c r="C784" s="310"/>
      <c r="D784" s="1512"/>
      <c r="E784" s="1218"/>
      <c r="F784" s="1218"/>
    </row>
    <row r="785" spans="1:6" s="311" customFormat="1" ht="26">
      <c r="A785" s="318"/>
      <c r="B785" s="309" t="s">
        <v>2909</v>
      </c>
      <c r="C785" s="310"/>
      <c r="D785" s="1512"/>
      <c r="E785" s="1218"/>
      <c r="F785" s="1218"/>
    </row>
    <row r="786" spans="1:6" s="311" customFormat="1">
      <c r="A786" s="352" t="s">
        <v>585</v>
      </c>
      <c r="B786" s="357" t="s">
        <v>2911</v>
      </c>
      <c r="C786" s="310" t="s">
        <v>1434</v>
      </c>
      <c r="D786" s="1512">
        <v>60</v>
      </c>
      <c r="E786" s="1260"/>
      <c r="F786" s="1261">
        <f>(D786*E786)</f>
        <v>0</v>
      </c>
    </row>
    <row r="787" spans="1:6" s="311" customFormat="1">
      <c r="A787" s="352" t="s">
        <v>585</v>
      </c>
      <c r="B787" s="357" t="s">
        <v>3318</v>
      </c>
      <c r="C787" s="310" t="s">
        <v>1434</v>
      </c>
      <c r="D787" s="1512">
        <v>30</v>
      </c>
      <c r="E787" s="1260"/>
      <c r="F787" s="1261">
        <f>(D787*E787)</f>
        <v>0</v>
      </c>
    </row>
    <row r="788" spans="1:6" s="311" customFormat="1">
      <c r="A788" s="352" t="s">
        <v>585</v>
      </c>
      <c r="B788" s="357" t="s">
        <v>2913</v>
      </c>
      <c r="C788" s="310" t="s">
        <v>1434</v>
      </c>
      <c r="D788" s="1512">
        <v>50</v>
      </c>
      <c r="E788" s="1260"/>
      <c r="F788" s="1261">
        <f>(D788*E788)</f>
        <v>0</v>
      </c>
    </row>
    <row r="789" spans="1:6" s="311" customFormat="1">
      <c r="A789" s="345"/>
      <c r="B789" s="309"/>
      <c r="C789" s="310"/>
      <c r="D789" s="1512"/>
      <c r="E789" s="1218"/>
      <c r="F789" s="1218"/>
    </row>
    <row r="790" spans="1:6" s="311" customFormat="1" ht="91">
      <c r="A790" s="318">
        <v>3</v>
      </c>
      <c r="B790" s="309" t="s">
        <v>3319</v>
      </c>
      <c r="C790" s="351" t="s">
        <v>66</v>
      </c>
      <c r="D790" s="1524">
        <v>1</v>
      </c>
      <c r="E790" s="1260"/>
      <c r="F790" s="1261">
        <f>D790*E790</f>
        <v>0</v>
      </c>
    </row>
    <row r="791" spans="1:6" s="311" customFormat="1">
      <c r="A791" s="345"/>
      <c r="B791" s="309"/>
      <c r="C791" s="310"/>
      <c r="D791" s="1512"/>
      <c r="E791" s="1218"/>
      <c r="F791" s="1218"/>
    </row>
    <row r="792" spans="1:6" s="311" customFormat="1" ht="26">
      <c r="A792" s="318">
        <v>4</v>
      </c>
      <c r="B792" s="309" t="s">
        <v>3320</v>
      </c>
      <c r="C792" s="351" t="s">
        <v>66</v>
      </c>
      <c r="D792" s="1524">
        <v>1</v>
      </c>
      <c r="E792" s="1260"/>
      <c r="F792" s="1261">
        <f>D792*E792</f>
        <v>0</v>
      </c>
    </row>
    <row r="793" spans="1:6" s="311" customFormat="1">
      <c r="A793" s="307"/>
      <c r="B793" s="309"/>
      <c r="C793" s="351"/>
      <c r="D793" s="1524"/>
      <c r="E793" s="1261"/>
      <c r="F793" s="1261"/>
    </row>
    <row r="794" spans="1:6" s="311" customFormat="1" ht="26">
      <c r="A794" s="318">
        <v>5</v>
      </c>
      <c r="B794" s="309" t="s">
        <v>3321</v>
      </c>
      <c r="C794" s="351" t="s">
        <v>66</v>
      </c>
      <c r="D794" s="1524">
        <v>1</v>
      </c>
      <c r="E794" s="1260"/>
      <c r="F794" s="1261">
        <f>D794*E794</f>
        <v>0</v>
      </c>
    </row>
    <row r="795" spans="1:6" s="311" customFormat="1">
      <c r="A795" s="307"/>
      <c r="B795" s="309"/>
      <c r="C795" s="351"/>
      <c r="D795" s="1524"/>
      <c r="E795" s="1261"/>
      <c r="F795" s="1261"/>
    </row>
    <row r="796" spans="1:6" s="311" customFormat="1">
      <c r="A796" s="318">
        <v>6</v>
      </c>
      <c r="B796" s="353" t="s">
        <v>3322</v>
      </c>
      <c r="C796" s="310"/>
      <c r="D796" s="1512"/>
      <c r="E796" s="1218"/>
      <c r="F796" s="1218"/>
    </row>
    <row r="797" spans="1:6" s="311" customFormat="1">
      <c r="A797" s="352" t="s">
        <v>585</v>
      </c>
      <c r="B797" s="357" t="s">
        <v>3227</v>
      </c>
      <c r="C797" s="310" t="s">
        <v>66</v>
      </c>
      <c r="D797" s="1512">
        <v>1</v>
      </c>
      <c r="E797" s="1260"/>
      <c r="F797" s="1261">
        <f>(D797*E797)</f>
        <v>0</v>
      </c>
    </row>
    <row r="798" spans="1:6" s="311" customFormat="1">
      <c r="A798" s="307"/>
      <c r="B798" s="309"/>
      <c r="C798" s="351"/>
      <c r="D798" s="1524"/>
      <c r="E798" s="1261"/>
      <c r="F798" s="1261"/>
    </row>
    <row r="799" spans="1:6" s="311" customFormat="1">
      <c r="A799" s="318">
        <v>7</v>
      </c>
      <c r="B799" s="353" t="s">
        <v>3323</v>
      </c>
      <c r="C799" s="310"/>
      <c r="D799" s="1512"/>
      <c r="E799" s="1218"/>
      <c r="F799" s="1218"/>
    </row>
    <row r="800" spans="1:6" s="311" customFormat="1">
      <c r="A800" s="352" t="s">
        <v>585</v>
      </c>
      <c r="B800" s="357" t="s">
        <v>3227</v>
      </c>
      <c r="C800" s="310" t="s">
        <v>66</v>
      </c>
      <c r="D800" s="1512">
        <v>1</v>
      </c>
      <c r="E800" s="1260"/>
      <c r="F800" s="1261">
        <f>(D800*E800)</f>
        <v>0</v>
      </c>
    </row>
    <row r="801" spans="1:6" s="311" customFormat="1">
      <c r="A801" s="307"/>
      <c r="B801" s="309"/>
      <c r="C801" s="351"/>
      <c r="D801" s="1524"/>
      <c r="E801" s="1261"/>
      <c r="F801" s="1261"/>
    </row>
    <row r="802" spans="1:6" s="311" customFormat="1" ht="26">
      <c r="A802" s="318">
        <v>8</v>
      </c>
      <c r="B802" s="309" t="s">
        <v>3324</v>
      </c>
      <c r="C802" s="351" t="s">
        <v>66</v>
      </c>
      <c r="D802" s="1524">
        <v>1</v>
      </c>
      <c r="E802" s="1260"/>
      <c r="F802" s="1261">
        <f>D802*E802</f>
        <v>0</v>
      </c>
    </row>
    <row r="803" spans="1:6" s="311" customFormat="1">
      <c r="A803" s="307"/>
      <c r="B803" s="309"/>
      <c r="C803" s="351"/>
      <c r="D803" s="1524"/>
      <c r="E803" s="1261"/>
      <c r="F803" s="1261"/>
    </row>
    <row r="804" spans="1:6" s="311" customFormat="1" ht="26.5" thickBot="1">
      <c r="A804" s="451"/>
      <c r="B804" s="1013" t="s">
        <v>3325</v>
      </c>
      <c r="C804" s="349"/>
      <c r="D804" s="1523"/>
      <c r="E804" s="1227"/>
      <c r="F804" s="1231">
        <f>SUM(F774:F803)</f>
        <v>0</v>
      </c>
    </row>
    <row r="805" spans="1:6" s="311" customFormat="1" ht="13.5" thickTop="1">
      <c r="A805" s="345"/>
      <c r="B805" s="309"/>
      <c r="C805" s="310"/>
      <c r="D805" s="1512"/>
      <c r="E805" s="1218"/>
      <c r="F805" s="1218"/>
    </row>
    <row r="806" spans="1:6" s="311" customFormat="1">
      <c r="A806" s="448" t="s">
        <v>3326</v>
      </c>
      <c r="B806" s="449" t="s">
        <v>3512</v>
      </c>
      <c r="C806" s="450"/>
      <c r="D806" s="1542"/>
      <c r="E806" s="1243"/>
      <c r="F806" s="1243"/>
    </row>
    <row r="807" spans="1:6" s="311" customFormat="1">
      <c r="A807" s="307"/>
      <c r="B807" s="309"/>
      <c r="C807" s="351"/>
      <c r="D807" s="1524"/>
      <c r="E807" s="1261"/>
      <c r="F807" s="1261"/>
    </row>
    <row r="808" spans="1:6" s="311" customFormat="1" ht="39">
      <c r="A808" s="318">
        <v>1</v>
      </c>
      <c r="B808" s="309" t="s">
        <v>2981</v>
      </c>
      <c r="C808" s="310"/>
      <c r="D808" s="1512"/>
      <c r="E808" s="1218"/>
      <c r="F808" s="1218"/>
    </row>
    <row r="809" spans="1:6" s="311" customFormat="1" ht="39">
      <c r="A809" s="345"/>
      <c r="B809" s="309" t="s">
        <v>2982</v>
      </c>
      <c r="C809" s="310"/>
      <c r="D809" s="1512"/>
      <c r="E809" s="1218"/>
      <c r="F809" s="1218"/>
    </row>
    <row r="810" spans="1:6" s="311" customFormat="1">
      <c r="A810" s="352" t="s">
        <v>585</v>
      </c>
      <c r="B810" s="308" t="s">
        <v>3301</v>
      </c>
      <c r="C810" s="351" t="s">
        <v>1434</v>
      </c>
      <c r="D810" s="1524">
        <v>80</v>
      </c>
      <c r="E810" s="1260"/>
      <c r="F810" s="1261">
        <f>(D810*E810)</f>
        <v>0</v>
      </c>
    </row>
    <row r="811" spans="1:6" s="311" customFormat="1">
      <c r="A811" s="352" t="s">
        <v>585</v>
      </c>
      <c r="B811" s="308" t="s">
        <v>3302</v>
      </c>
      <c r="C811" s="351" t="s">
        <v>1434</v>
      </c>
      <c r="D811" s="1524">
        <v>60</v>
      </c>
      <c r="E811" s="1260"/>
      <c r="F811" s="1261">
        <f>(D811*E811)</f>
        <v>0</v>
      </c>
    </row>
    <row r="812" spans="1:6" s="311" customFormat="1">
      <c r="A812" s="352" t="s">
        <v>585</v>
      </c>
      <c r="B812" s="308" t="s">
        <v>3513</v>
      </c>
      <c r="C812" s="351" t="s">
        <v>1434</v>
      </c>
      <c r="D812" s="1524">
        <v>60</v>
      </c>
      <c r="E812" s="1260"/>
      <c r="F812" s="1261">
        <f>(D812*E812)</f>
        <v>0</v>
      </c>
    </row>
    <row r="813" spans="1:6" s="311" customFormat="1">
      <c r="A813" s="352" t="s">
        <v>585</v>
      </c>
      <c r="B813" s="309" t="s">
        <v>3514</v>
      </c>
      <c r="C813" s="351" t="s">
        <v>1434</v>
      </c>
      <c r="D813" s="1524">
        <v>70</v>
      </c>
      <c r="E813" s="1260"/>
      <c r="F813" s="1261">
        <f t="shared" ref="F813:F818" si="5">D813*E813</f>
        <v>0</v>
      </c>
    </row>
    <row r="814" spans="1:6" s="311" customFormat="1">
      <c r="A814" s="352" t="s">
        <v>585</v>
      </c>
      <c r="B814" s="309" t="s">
        <v>3515</v>
      </c>
      <c r="C814" s="351" t="s">
        <v>66</v>
      </c>
      <c r="D814" s="1524">
        <v>2</v>
      </c>
      <c r="E814" s="1260"/>
      <c r="F814" s="1261">
        <f t="shared" si="5"/>
        <v>0</v>
      </c>
    </row>
    <row r="815" spans="1:6" s="311" customFormat="1">
      <c r="A815" s="352" t="s">
        <v>585</v>
      </c>
      <c r="B815" s="309" t="s">
        <v>3516</v>
      </c>
      <c r="C815" s="351" t="s">
        <v>66</v>
      </c>
      <c r="D815" s="1524">
        <v>2</v>
      </c>
      <c r="E815" s="1260"/>
      <c r="F815" s="1261">
        <f t="shared" si="5"/>
        <v>0</v>
      </c>
    </row>
    <row r="816" spans="1:6" s="311" customFormat="1">
      <c r="A816" s="352" t="s">
        <v>585</v>
      </c>
      <c r="B816" s="309" t="s">
        <v>3517</v>
      </c>
      <c r="C816" s="351" t="s">
        <v>66</v>
      </c>
      <c r="D816" s="1524">
        <v>1</v>
      </c>
      <c r="E816" s="1260"/>
      <c r="F816" s="1261">
        <f t="shared" si="5"/>
        <v>0</v>
      </c>
    </row>
    <row r="817" spans="1:6" s="311" customFormat="1">
      <c r="A817" s="352" t="s">
        <v>585</v>
      </c>
      <c r="B817" s="309" t="s">
        <v>3518</v>
      </c>
      <c r="C817" s="351" t="s">
        <v>66</v>
      </c>
      <c r="D817" s="1524">
        <v>1</v>
      </c>
      <c r="E817" s="1260"/>
      <c r="F817" s="1261">
        <f t="shared" si="5"/>
        <v>0</v>
      </c>
    </row>
    <row r="818" spans="1:6" s="311" customFormat="1">
      <c r="A818" s="352" t="s">
        <v>585</v>
      </c>
      <c r="B818" s="309" t="s">
        <v>3218</v>
      </c>
      <c r="C818" s="351" t="s">
        <v>1434</v>
      </c>
      <c r="D818" s="1524">
        <v>60</v>
      </c>
      <c r="E818" s="1260"/>
      <c r="F818" s="1261">
        <f t="shared" si="5"/>
        <v>0</v>
      </c>
    </row>
    <row r="819" spans="1:6" s="311" customFormat="1">
      <c r="A819" s="345"/>
      <c r="D819" s="1525"/>
      <c r="E819" s="1232"/>
      <c r="F819" s="1232"/>
    </row>
    <row r="820" spans="1:6" s="311" customFormat="1">
      <c r="A820" s="318">
        <v>2</v>
      </c>
      <c r="B820" s="353" t="s">
        <v>2908</v>
      </c>
      <c r="C820" s="310"/>
      <c r="D820" s="1512"/>
      <c r="E820" s="1218"/>
      <c r="F820" s="1218"/>
    </row>
    <row r="821" spans="1:6" s="311" customFormat="1" ht="26">
      <c r="A821" s="318"/>
      <c r="B821" s="309" t="s">
        <v>2909</v>
      </c>
      <c r="C821" s="310"/>
      <c r="D821" s="1512"/>
      <c r="E821" s="1218"/>
      <c r="F821" s="1218"/>
    </row>
    <row r="822" spans="1:6" s="311" customFormat="1">
      <c r="A822" s="352" t="s">
        <v>585</v>
      </c>
      <c r="B822" s="357" t="s">
        <v>3220</v>
      </c>
      <c r="C822" s="310" t="s">
        <v>1434</v>
      </c>
      <c r="D822" s="1512">
        <v>120</v>
      </c>
      <c r="E822" s="1260"/>
      <c r="F822" s="1261">
        <f>(D822*E822)</f>
        <v>0</v>
      </c>
    </row>
    <row r="823" spans="1:6" s="311" customFormat="1">
      <c r="A823" s="352" t="s">
        <v>585</v>
      </c>
      <c r="B823" s="357" t="s">
        <v>2912</v>
      </c>
      <c r="C823" s="310" t="s">
        <v>1434</v>
      </c>
      <c r="D823" s="1512">
        <v>40</v>
      </c>
      <c r="E823" s="1260"/>
      <c r="F823" s="1261">
        <f>(D823*E823)</f>
        <v>0</v>
      </c>
    </row>
    <row r="824" spans="1:6" s="311" customFormat="1">
      <c r="A824" s="352" t="s">
        <v>585</v>
      </c>
      <c r="B824" s="357" t="s">
        <v>2913</v>
      </c>
      <c r="C824" s="310" t="s">
        <v>1434</v>
      </c>
      <c r="D824" s="1512">
        <v>90</v>
      </c>
      <c r="E824" s="1260"/>
      <c r="F824" s="1261">
        <f>(D824*E824)</f>
        <v>0</v>
      </c>
    </row>
    <row r="825" spans="1:6" s="311" customFormat="1">
      <c r="A825" s="345"/>
      <c r="B825" s="309"/>
      <c r="C825" s="310"/>
      <c r="D825" s="1512"/>
      <c r="E825" s="1218"/>
      <c r="F825" s="1218"/>
    </row>
    <row r="826" spans="1:6" s="311" customFormat="1" ht="26">
      <c r="A826" s="318">
        <v>3</v>
      </c>
      <c r="B826" s="309" t="s">
        <v>3519</v>
      </c>
      <c r="C826" s="351"/>
      <c r="D826" s="1524"/>
      <c r="E826" s="1261"/>
      <c r="F826" s="1261"/>
    </row>
    <row r="827" spans="1:6" s="311" customFormat="1" ht="52">
      <c r="A827" s="352" t="s">
        <v>585</v>
      </c>
      <c r="B827" s="309" t="s">
        <v>3520</v>
      </c>
      <c r="C827" s="351" t="s">
        <v>66</v>
      </c>
      <c r="D827" s="1524">
        <v>1</v>
      </c>
      <c r="E827" s="1261"/>
      <c r="F827" s="1261"/>
    </row>
    <row r="828" spans="1:6" s="311" customFormat="1" ht="26">
      <c r="A828" s="352" t="s">
        <v>585</v>
      </c>
      <c r="B828" s="309" t="s">
        <v>3521</v>
      </c>
      <c r="C828" s="351" t="s">
        <v>66</v>
      </c>
      <c r="D828" s="1524">
        <v>2</v>
      </c>
      <c r="E828" s="1261"/>
      <c r="F828" s="1261"/>
    </row>
    <row r="829" spans="1:6" s="311" customFormat="1" ht="26">
      <c r="A829" s="352" t="s">
        <v>585</v>
      </c>
      <c r="B829" s="309" t="s">
        <v>3522</v>
      </c>
      <c r="C829" s="351" t="s">
        <v>66</v>
      </c>
      <c r="D829" s="1524">
        <v>1</v>
      </c>
      <c r="E829" s="1261"/>
      <c r="F829" s="1261"/>
    </row>
    <row r="830" spans="1:6" s="311" customFormat="1">
      <c r="A830" s="352" t="s">
        <v>585</v>
      </c>
      <c r="B830" s="309" t="s">
        <v>3523</v>
      </c>
      <c r="C830" s="351" t="s">
        <v>66</v>
      </c>
      <c r="D830" s="1524">
        <v>1</v>
      </c>
      <c r="E830" s="1261"/>
      <c r="F830" s="1261"/>
    </row>
    <row r="831" spans="1:6" s="311" customFormat="1" ht="26">
      <c r="A831" s="352" t="s">
        <v>585</v>
      </c>
      <c r="B831" s="309" t="s">
        <v>3524</v>
      </c>
      <c r="C831" s="351" t="s">
        <v>66</v>
      </c>
      <c r="D831" s="1524">
        <v>1</v>
      </c>
      <c r="E831" s="1261"/>
      <c r="F831" s="1261"/>
    </row>
    <row r="832" spans="1:6" s="311" customFormat="1">
      <c r="A832" s="307"/>
      <c r="B832" s="499" t="s">
        <v>3021</v>
      </c>
      <c r="C832" s="500" t="s">
        <v>3022</v>
      </c>
      <c r="D832" s="1559">
        <v>1</v>
      </c>
      <c r="E832" s="1260"/>
      <c r="F832" s="1235">
        <f>(D832*E832)</f>
        <v>0</v>
      </c>
    </row>
    <row r="833" spans="1:6" s="311" customFormat="1">
      <c r="A833" s="451"/>
      <c r="B833" s="309"/>
      <c r="C833" s="310"/>
      <c r="D833" s="1512"/>
      <c r="E833" s="1218"/>
      <c r="F833" s="1218"/>
    </row>
    <row r="834" spans="1:6" s="311" customFormat="1" ht="52">
      <c r="A834" s="318">
        <v>4</v>
      </c>
      <c r="B834" s="309" t="s">
        <v>3525</v>
      </c>
      <c r="C834" s="351" t="s">
        <v>66</v>
      </c>
      <c r="D834" s="1524">
        <v>1</v>
      </c>
      <c r="E834" s="1260"/>
      <c r="F834" s="1261">
        <f>D834*E834</f>
        <v>0</v>
      </c>
    </row>
    <row r="835" spans="1:6" s="311" customFormat="1">
      <c r="A835" s="307"/>
      <c r="B835" s="309"/>
      <c r="D835" s="1525"/>
      <c r="E835" s="1232"/>
      <c r="F835" s="1232"/>
    </row>
    <row r="836" spans="1:6" s="311" customFormat="1" ht="52">
      <c r="A836" s="318">
        <v>5</v>
      </c>
      <c r="B836" s="309" t="s">
        <v>3526</v>
      </c>
      <c r="C836" s="351" t="s">
        <v>66</v>
      </c>
      <c r="D836" s="1524">
        <v>1</v>
      </c>
      <c r="E836" s="1260"/>
      <c r="F836" s="1261">
        <f>D836*E836</f>
        <v>0</v>
      </c>
    </row>
    <row r="837" spans="1:6" s="311" customFormat="1">
      <c r="A837" s="345"/>
      <c r="B837" s="309"/>
      <c r="C837" s="310"/>
      <c r="D837" s="1512"/>
      <c r="E837" s="1218"/>
      <c r="F837" s="1218"/>
    </row>
    <row r="838" spans="1:6" s="311" customFormat="1" ht="26">
      <c r="A838" s="318">
        <v>6</v>
      </c>
      <c r="B838" s="309" t="s">
        <v>3527</v>
      </c>
      <c r="C838" s="351" t="s">
        <v>66</v>
      </c>
      <c r="D838" s="1524">
        <v>16</v>
      </c>
      <c r="E838" s="1260"/>
      <c r="F838" s="1261">
        <f>D838*E838</f>
        <v>0</v>
      </c>
    </row>
    <row r="839" spans="1:6" s="311" customFormat="1">
      <c r="A839" s="345"/>
      <c r="B839" s="309"/>
      <c r="C839" s="310"/>
      <c r="D839" s="1512"/>
      <c r="E839" s="1218"/>
      <c r="F839" s="1218"/>
    </row>
    <row r="840" spans="1:6" s="311" customFormat="1" ht="65">
      <c r="A840" s="318">
        <v>7</v>
      </c>
      <c r="B840" s="309" t="s">
        <v>3528</v>
      </c>
      <c r="C840" s="351" t="s">
        <v>66</v>
      </c>
      <c r="D840" s="1524">
        <v>2</v>
      </c>
      <c r="E840" s="1260"/>
      <c r="F840" s="1261">
        <f>D840*E840</f>
        <v>0</v>
      </c>
    </row>
    <row r="841" spans="1:6" s="311" customFormat="1">
      <c r="A841" s="345"/>
      <c r="B841" s="309"/>
      <c r="C841" s="310"/>
      <c r="D841" s="1512"/>
      <c r="E841" s="1218"/>
      <c r="F841" s="1218"/>
    </row>
    <row r="842" spans="1:6" s="311" customFormat="1" ht="26">
      <c r="A842" s="318">
        <v>8</v>
      </c>
      <c r="B842" s="309" t="s">
        <v>3529</v>
      </c>
      <c r="C842" s="351" t="s">
        <v>66</v>
      </c>
      <c r="D842" s="1524">
        <v>2</v>
      </c>
      <c r="E842" s="1260"/>
      <c r="F842" s="1261">
        <f>D842*E842</f>
        <v>0</v>
      </c>
    </row>
    <row r="843" spans="1:6" s="311" customFormat="1">
      <c r="A843" s="318"/>
      <c r="B843" s="309"/>
      <c r="C843" s="351"/>
      <c r="D843" s="1524"/>
      <c r="E843" s="1218"/>
      <c r="F843" s="1261"/>
    </row>
    <row r="844" spans="1:6" s="311" customFormat="1">
      <c r="A844" s="318">
        <v>9</v>
      </c>
      <c r="B844" s="309" t="s">
        <v>3530</v>
      </c>
      <c r="C844" s="351" t="s">
        <v>66</v>
      </c>
      <c r="D844" s="1524">
        <v>2</v>
      </c>
      <c r="E844" s="1260"/>
      <c r="F844" s="1261">
        <f>D844*E844</f>
        <v>0</v>
      </c>
    </row>
    <row r="845" spans="1:6" s="311" customFormat="1">
      <c r="A845" s="307"/>
      <c r="B845" s="309"/>
      <c r="C845" s="351"/>
      <c r="D845" s="1524"/>
      <c r="E845" s="1218"/>
      <c r="F845" s="1261"/>
    </row>
    <row r="846" spans="1:6" s="311" customFormat="1" ht="91">
      <c r="A846" s="318">
        <v>10</v>
      </c>
      <c r="B846" s="309" t="s">
        <v>3531</v>
      </c>
      <c r="C846" s="310" t="s">
        <v>66</v>
      </c>
      <c r="D846" s="1512">
        <v>1</v>
      </c>
      <c r="E846" s="1260"/>
      <c r="F846" s="1261">
        <f>D846*E846</f>
        <v>0</v>
      </c>
    </row>
    <row r="847" spans="1:6" s="311" customFormat="1">
      <c r="A847" s="318"/>
      <c r="B847" s="309"/>
      <c r="C847" s="310"/>
      <c r="D847" s="1512"/>
      <c r="E847" s="1261"/>
      <c r="F847" s="1261"/>
    </row>
    <row r="848" spans="1:6" s="311" customFormat="1">
      <c r="A848" s="318">
        <v>11</v>
      </c>
      <c r="B848" s="353" t="s">
        <v>3322</v>
      </c>
      <c r="C848" s="310"/>
      <c r="D848" s="1512"/>
      <c r="E848" s="1218"/>
      <c r="F848" s="1218"/>
    </row>
    <row r="849" spans="1:6" s="311" customFormat="1">
      <c r="A849" s="356" t="s">
        <v>585</v>
      </c>
      <c r="B849" s="357" t="s">
        <v>3227</v>
      </c>
      <c r="C849" s="310" t="s">
        <v>66</v>
      </c>
      <c r="D849" s="1512">
        <v>2</v>
      </c>
      <c r="E849" s="1260"/>
      <c r="F849" s="1261">
        <f>(D849*E849)</f>
        <v>0</v>
      </c>
    </row>
    <row r="850" spans="1:6" s="311" customFormat="1">
      <c r="A850" s="307"/>
      <c r="B850" s="309"/>
      <c r="C850" s="351"/>
      <c r="D850" s="1524"/>
      <c r="E850" s="1261"/>
      <c r="F850" s="1261"/>
    </row>
    <row r="851" spans="1:6" s="311" customFormat="1">
      <c r="A851" s="318">
        <v>12</v>
      </c>
      <c r="B851" s="353" t="s">
        <v>3323</v>
      </c>
      <c r="C851" s="310"/>
      <c r="D851" s="1512"/>
      <c r="E851" s="1218"/>
      <c r="F851" s="1218"/>
    </row>
    <row r="852" spans="1:6" s="311" customFormat="1">
      <c r="A852" s="356" t="s">
        <v>585</v>
      </c>
      <c r="B852" s="357" t="s">
        <v>3227</v>
      </c>
      <c r="C852" s="310" t="s">
        <v>66</v>
      </c>
      <c r="D852" s="1512">
        <v>2</v>
      </c>
      <c r="E852" s="1260"/>
      <c r="F852" s="1261">
        <f>(D852*E852)</f>
        <v>0</v>
      </c>
    </row>
    <row r="853" spans="1:6" s="311" customFormat="1">
      <c r="A853" s="451"/>
      <c r="B853" s="454"/>
      <c r="C853" s="310"/>
      <c r="D853" s="1523"/>
      <c r="E853" s="1227"/>
      <c r="F853" s="1227"/>
    </row>
    <row r="854" spans="1:6" s="311" customFormat="1" ht="13.5" thickBot="1">
      <c r="A854" s="451"/>
      <c r="B854" s="1014" t="s">
        <v>3532</v>
      </c>
      <c r="C854" s="1007"/>
      <c r="D854" s="1545"/>
      <c r="E854" s="1262"/>
      <c r="F854" s="1263">
        <f>SUM(F807:F853)</f>
        <v>0</v>
      </c>
    </row>
    <row r="855" spans="1:6" s="311" customFormat="1" ht="13.5" thickTop="1">
      <c r="A855" s="345"/>
      <c r="B855" s="309"/>
      <c r="C855" s="310"/>
      <c r="D855" s="1512"/>
      <c r="E855" s="1218"/>
      <c r="F855" s="1218"/>
    </row>
    <row r="856" spans="1:6" s="311" customFormat="1">
      <c r="A856" s="448" t="s">
        <v>3533</v>
      </c>
      <c r="B856" s="448" t="s">
        <v>3534</v>
      </c>
      <c r="C856" s="450"/>
      <c r="D856" s="1542"/>
      <c r="E856" s="1243"/>
      <c r="F856" s="1243"/>
    </row>
    <row r="857" spans="1:6" s="311" customFormat="1">
      <c r="A857" s="345"/>
      <c r="B857" s="309"/>
      <c r="C857" s="310"/>
      <c r="D857" s="1512"/>
      <c r="E857" s="1218"/>
      <c r="F857" s="1218"/>
    </row>
    <row r="858" spans="1:6" s="311" customFormat="1" ht="39">
      <c r="A858" s="318">
        <v>1</v>
      </c>
      <c r="B858" s="309" t="s">
        <v>2981</v>
      </c>
      <c r="C858" s="310"/>
      <c r="D858" s="1512"/>
      <c r="E858" s="1218"/>
      <c r="F858" s="1218"/>
    </row>
    <row r="859" spans="1:6" s="311" customFormat="1" ht="39">
      <c r="A859" s="345"/>
      <c r="B859" s="309" t="s">
        <v>2982</v>
      </c>
      <c r="C859" s="310"/>
      <c r="D859" s="1512"/>
      <c r="E859" s="1218"/>
      <c r="F859" s="1218"/>
    </row>
    <row r="860" spans="1:6" s="311" customFormat="1">
      <c r="A860" s="356" t="s">
        <v>585</v>
      </c>
      <c r="B860" s="308" t="s">
        <v>3301</v>
      </c>
      <c r="C860" s="351" t="s">
        <v>1434</v>
      </c>
      <c r="D860" s="1524">
        <v>30</v>
      </c>
      <c r="E860" s="1260"/>
      <c r="F860" s="1261">
        <f>(D860*E860)</f>
        <v>0</v>
      </c>
    </row>
    <row r="861" spans="1:6" s="311" customFormat="1">
      <c r="A861" s="356" t="s">
        <v>585</v>
      </c>
      <c r="B861" s="309" t="s">
        <v>3514</v>
      </c>
      <c r="C861" s="351" t="s">
        <v>1434</v>
      </c>
      <c r="D861" s="1524">
        <v>40</v>
      </c>
      <c r="E861" s="1260"/>
      <c r="F861" s="1261">
        <f>D861*E861</f>
        <v>0</v>
      </c>
    </row>
    <row r="862" spans="1:6" s="311" customFormat="1">
      <c r="A862" s="356" t="s">
        <v>585</v>
      </c>
      <c r="B862" s="309" t="s">
        <v>3535</v>
      </c>
      <c r="C862" s="351" t="s">
        <v>66</v>
      </c>
      <c r="D862" s="1524">
        <v>1</v>
      </c>
      <c r="E862" s="1260"/>
      <c r="F862" s="1261">
        <f>D862*E862</f>
        <v>0</v>
      </c>
    </row>
    <row r="863" spans="1:6" s="311" customFormat="1">
      <c r="A863" s="345"/>
      <c r="B863" s="309"/>
      <c r="C863" s="310"/>
      <c r="D863" s="1512"/>
      <c r="E863" s="1218"/>
      <c r="F863" s="1218"/>
    </row>
    <row r="864" spans="1:6" s="311" customFormat="1">
      <c r="A864" s="318">
        <v>2</v>
      </c>
      <c r="B864" s="353" t="s">
        <v>2908</v>
      </c>
      <c r="C864" s="310"/>
      <c r="D864" s="1512"/>
      <c r="E864" s="1218"/>
      <c r="F864" s="1218"/>
    </row>
    <row r="865" spans="1:6" s="311" customFormat="1" ht="26">
      <c r="A865" s="318"/>
      <c r="B865" s="309" t="s">
        <v>2909</v>
      </c>
      <c r="C865" s="310"/>
      <c r="D865" s="1512"/>
      <c r="E865" s="1218"/>
      <c r="F865" s="1218"/>
    </row>
    <row r="866" spans="1:6" s="311" customFormat="1">
      <c r="A866" s="356" t="s">
        <v>585</v>
      </c>
      <c r="B866" s="357" t="s">
        <v>3220</v>
      </c>
      <c r="C866" s="310" t="s">
        <v>1434</v>
      </c>
      <c r="D866" s="1512">
        <v>40</v>
      </c>
      <c r="E866" s="1260"/>
      <c r="F866" s="1261">
        <f>(D866*E866)</f>
        <v>0</v>
      </c>
    </row>
    <row r="867" spans="1:6" s="311" customFormat="1">
      <c r="A867" s="345"/>
      <c r="B867" s="309"/>
      <c r="C867" s="310"/>
      <c r="D867" s="1512"/>
      <c r="E867" s="1218"/>
      <c r="F867" s="1218"/>
    </row>
    <row r="868" spans="1:6" s="311" customFormat="1" ht="26">
      <c r="A868" s="318">
        <v>3</v>
      </c>
      <c r="B868" s="309" t="s">
        <v>3536</v>
      </c>
      <c r="C868" s="351" t="s">
        <v>66</v>
      </c>
      <c r="D868" s="1524">
        <v>1</v>
      </c>
      <c r="E868" s="1260"/>
      <c r="F868" s="1261">
        <f>D868*E868</f>
        <v>0</v>
      </c>
    </row>
    <row r="869" spans="1:6" s="311" customFormat="1">
      <c r="A869" s="307"/>
      <c r="D869" s="1525"/>
      <c r="E869" s="1232"/>
      <c r="F869" s="1232"/>
    </row>
    <row r="870" spans="1:6" s="311" customFormat="1" ht="39">
      <c r="A870" s="318">
        <v>4</v>
      </c>
      <c r="B870" s="309" t="s">
        <v>3537</v>
      </c>
      <c r="C870" s="351" t="s">
        <v>66</v>
      </c>
      <c r="D870" s="1524">
        <v>1</v>
      </c>
      <c r="E870" s="1260"/>
      <c r="F870" s="1261">
        <f>D870*E870</f>
        <v>0</v>
      </c>
    </row>
    <row r="871" spans="1:6" s="311" customFormat="1">
      <c r="A871" s="307"/>
      <c r="D871" s="1525"/>
      <c r="E871" s="1232"/>
      <c r="F871" s="1232"/>
    </row>
    <row r="872" spans="1:6" s="311" customFormat="1">
      <c r="A872" s="318">
        <v>5</v>
      </c>
      <c r="B872" s="309" t="s">
        <v>3538</v>
      </c>
      <c r="C872" s="351" t="s">
        <v>66</v>
      </c>
      <c r="D872" s="1524">
        <v>1</v>
      </c>
      <c r="E872" s="1260"/>
      <c r="F872" s="1261">
        <f>D872*E872</f>
        <v>0</v>
      </c>
    </row>
    <row r="873" spans="1:6" s="311" customFormat="1">
      <c r="A873" s="345"/>
      <c r="B873" s="309"/>
      <c r="C873" s="310"/>
      <c r="D873" s="1512"/>
      <c r="E873" s="1218"/>
      <c r="F873" s="1218"/>
    </row>
    <row r="874" spans="1:6" s="311" customFormat="1" ht="39">
      <c r="A874" s="318">
        <v>6</v>
      </c>
      <c r="B874" s="309" t="s">
        <v>3539</v>
      </c>
      <c r="C874" s="351" t="s">
        <v>66</v>
      </c>
      <c r="D874" s="1524">
        <v>1</v>
      </c>
      <c r="E874" s="1260"/>
      <c r="F874" s="1261">
        <f>D874*E874</f>
        <v>0</v>
      </c>
    </row>
    <row r="875" spans="1:6" s="311" customFormat="1">
      <c r="A875" s="345"/>
      <c r="B875" s="309"/>
      <c r="C875" s="310"/>
      <c r="D875" s="1512"/>
      <c r="E875" s="1218"/>
      <c r="F875" s="1218"/>
    </row>
    <row r="876" spans="1:6" s="311" customFormat="1" ht="91">
      <c r="A876" s="318">
        <v>7</v>
      </c>
      <c r="B876" s="309" t="s">
        <v>3531</v>
      </c>
      <c r="C876" s="351" t="s">
        <v>66</v>
      </c>
      <c r="D876" s="1524">
        <v>1</v>
      </c>
      <c r="E876" s="1260"/>
      <c r="F876" s="1261">
        <f>D876*E876</f>
        <v>0</v>
      </c>
    </row>
    <row r="877" spans="1:6" s="311" customFormat="1">
      <c r="A877" s="318"/>
      <c r="B877" s="309"/>
      <c r="C877" s="351"/>
      <c r="D877" s="1524"/>
      <c r="E877" s="1261"/>
      <c r="F877" s="1261"/>
    </row>
    <row r="878" spans="1:6" s="311" customFormat="1">
      <c r="A878" s="318">
        <v>8</v>
      </c>
      <c r="B878" s="353" t="s">
        <v>3322</v>
      </c>
      <c r="C878" s="310"/>
      <c r="D878" s="1512"/>
      <c r="E878" s="1218"/>
      <c r="F878" s="1218"/>
    </row>
    <row r="879" spans="1:6" s="311" customFormat="1">
      <c r="A879" s="356" t="s">
        <v>585</v>
      </c>
      <c r="B879" s="357" t="s">
        <v>3227</v>
      </c>
      <c r="C879" s="310" t="s">
        <v>66</v>
      </c>
      <c r="D879" s="1512">
        <v>1</v>
      </c>
      <c r="E879" s="1260"/>
      <c r="F879" s="1261">
        <f>(D879*E879)</f>
        <v>0</v>
      </c>
    </row>
    <row r="880" spans="1:6" s="311" customFormat="1">
      <c r="A880" s="307"/>
      <c r="B880" s="309"/>
      <c r="C880" s="351"/>
      <c r="D880" s="1524"/>
      <c r="E880" s="1261"/>
      <c r="F880" s="1261"/>
    </row>
    <row r="881" spans="1:6" s="311" customFormat="1">
      <c r="A881" s="318">
        <v>9</v>
      </c>
      <c r="B881" s="353" t="s">
        <v>3323</v>
      </c>
      <c r="C881" s="310"/>
      <c r="D881" s="1512"/>
      <c r="E881" s="1218"/>
      <c r="F881" s="1218"/>
    </row>
    <row r="882" spans="1:6" s="311" customFormat="1">
      <c r="A882" s="356" t="s">
        <v>585</v>
      </c>
      <c r="B882" s="357" t="s">
        <v>3227</v>
      </c>
      <c r="C882" s="310" t="s">
        <v>66</v>
      </c>
      <c r="D882" s="1512">
        <v>1</v>
      </c>
      <c r="E882" s="1260"/>
      <c r="F882" s="1261">
        <f>(D882*E882)</f>
        <v>0</v>
      </c>
    </row>
    <row r="883" spans="1:6" s="311" customFormat="1">
      <c r="A883" s="345"/>
      <c r="B883" s="309"/>
      <c r="C883" s="310"/>
      <c r="D883" s="1512"/>
      <c r="E883" s="1218"/>
      <c r="F883" s="1218"/>
    </row>
    <row r="884" spans="1:6" s="311" customFormat="1" ht="13.5" thickBot="1">
      <c r="A884" s="451"/>
      <c r="B884" s="1013" t="s">
        <v>3540</v>
      </c>
      <c r="C884" s="349"/>
      <c r="D884" s="1523"/>
      <c r="E884" s="1227"/>
      <c r="F884" s="1231">
        <f>SUM(F857:F883)</f>
        <v>0</v>
      </c>
    </row>
    <row r="885" spans="1:6" s="311" customFormat="1" ht="13.5" thickTop="1">
      <c r="A885" s="345"/>
      <c r="B885" s="309"/>
      <c r="C885" s="310"/>
      <c r="D885" s="1512"/>
      <c r="E885" s="1218"/>
      <c r="F885" s="1218"/>
    </row>
    <row r="886" spans="1:6" s="311" customFormat="1">
      <c r="A886" s="448" t="s">
        <v>3541</v>
      </c>
      <c r="B886" s="448" t="s">
        <v>3542</v>
      </c>
      <c r="C886" s="450"/>
      <c r="D886" s="1542"/>
      <c r="E886" s="1243"/>
      <c r="F886" s="1243"/>
    </row>
    <row r="887" spans="1:6" s="311" customFormat="1">
      <c r="A887" s="345"/>
      <c r="B887" s="309"/>
      <c r="C887" s="310"/>
      <c r="D887" s="1512"/>
      <c r="E887" s="1218"/>
      <c r="F887" s="1218"/>
    </row>
    <row r="888" spans="1:6" s="311" customFormat="1" ht="39">
      <c r="A888" s="318">
        <v>1</v>
      </c>
      <c r="B888" s="309" t="s">
        <v>2981</v>
      </c>
      <c r="C888" s="310"/>
      <c r="D888" s="1512"/>
      <c r="E888" s="1218"/>
      <c r="F888" s="1218"/>
    </row>
    <row r="889" spans="1:6" s="311" customFormat="1" ht="39">
      <c r="A889" s="345"/>
      <c r="B889" s="309" t="s">
        <v>2982</v>
      </c>
      <c r="C889" s="310"/>
      <c r="D889" s="1512"/>
      <c r="E889" s="1218"/>
      <c r="F889" s="1218"/>
    </row>
    <row r="890" spans="1:6" s="311" customFormat="1">
      <c r="A890" s="356" t="s">
        <v>585</v>
      </c>
      <c r="B890" s="308" t="s">
        <v>3301</v>
      </c>
      <c r="C890" s="351" t="s">
        <v>1434</v>
      </c>
      <c r="D890" s="1524">
        <v>30</v>
      </c>
      <c r="E890" s="1260"/>
      <c r="F890" s="1261">
        <f>(D890*E890)</f>
        <v>0</v>
      </c>
    </row>
    <row r="891" spans="1:6" s="311" customFormat="1">
      <c r="A891" s="356" t="s">
        <v>585</v>
      </c>
      <c r="B891" s="309" t="s">
        <v>3514</v>
      </c>
      <c r="C891" s="351" t="s">
        <v>1434</v>
      </c>
      <c r="D891" s="1524">
        <v>40</v>
      </c>
      <c r="E891" s="1260"/>
      <c r="F891" s="1261">
        <f>D891*E891</f>
        <v>0</v>
      </c>
    </row>
    <row r="892" spans="1:6" s="311" customFormat="1">
      <c r="A892" s="356" t="s">
        <v>585</v>
      </c>
      <c r="B892" s="309" t="s">
        <v>3535</v>
      </c>
      <c r="C892" s="351" t="s">
        <v>66</v>
      </c>
      <c r="D892" s="1524">
        <v>1</v>
      </c>
      <c r="E892" s="1260"/>
      <c r="F892" s="1261">
        <f>D892*E892</f>
        <v>0</v>
      </c>
    </row>
    <row r="893" spans="1:6" s="311" customFormat="1">
      <c r="A893" s="345"/>
      <c r="B893" s="309"/>
      <c r="C893" s="310"/>
      <c r="D893" s="1512"/>
      <c r="E893" s="1218"/>
      <c r="F893" s="1218"/>
    </row>
    <row r="894" spans="1:6" s="311" customFormat="1">
      <c r="A894" s="318">
        <v>2</v>
      </c>
      <c r="B894" s="353" t="s">
        <v>2908</v>
      </c>
      <c r="C894" s="310"/>
      <c r="D894" s="1512"/>
      <c r="E894" s="1218"/>
      <c r="F894" s="1218"/>
    </row>
    <row r="895" spans="1:6" s="311" customFormat="1" ht="26">
      <c r="A895" s="318"/>
      <c r="B895" s="309" t="s">
        <v>2909</v>
      </c>
      <c r="C895" s="310"/>
      <c r="D895" s="1512"/>
      <c r="E895" s="1218"/>
      <c r="F895" s="1218"/>
    </row>
    <row r="896" spans="1:6" s="311" customFormat="1">
      <c r="A896" s="356" t="s">
        <v>585</v>
      </c>
      <c r="B896" s="357" t="s">
        <v>3220</v>
      </c>
      <c r="C896" s="310" t="s">
        <v>1434</v>
      </c>
      <c r="D896" s="1512">
        <v>40</v>
      </c>
      <c r="E896" s="1260"/>
      <c r="F896" s="1261">
        <f>(D896*E896)</f>
        <v>0</v>
      </c>
    </row>
    <row r="897" spans="1:6" s="311" customFormat="1">
      <c r="A897" s="345"/>
      <c r="B897" s="309"/>
      <c r="C897" s="310"/>
      <c r="D897" s="1512"/>
      <c r="E897" s="1218"/>
      <c r="F897" s="1218"/>
    </row>
    <row r="898" spans="1:6" s="311" customFormat="1" ht="26">
      <c r="A898" s="318">
        <v>3</v>
      </c>
      <c r="B898" s="309" t="s">
        <v>3543</v>
      </c>
      <c r="C898" s="351" t="s">
        <v>66</v>
      </c>
      <c r="D898" s="1524">
        <v>1</v>
      </c>
      <c r="E898" s="1260"/>
      <c r="F898" s="1261">
        <f>D898*E898</f>
        <v>0</v>
      </c>
    </row>
    <row r="899" spans="1:6" s="311" customFormat="1">
      <c r="A899" s="307"/>
      <c r="B899" s="309"/>
      <c r="D899" s="1525"/>
      <c r="E899" s="1232"/>
      <c r="F899" s="1232"/>
    </row>
    <row r="900" spans="1:6" s="311" customFormat="1" ht="39">
      <c r="A900" s="318">
        <v>4</v>
      </c>
      <c r="B900" s="309" t="s">
        <v>3544</v>
      </c>
      <c r="C900" s="351" t="s">
        <v>66</v>
      </c>
      <c r="D900" s="1524">
        <v>1</v>
      </c>
      <c r="E900" s="1260"/>
      <c r="F900" s="1261">
        <f>D900*E900</f>
        <v>0</v>
      </c>
    </row>
    <row r="901" spans="1:6" s="311" customFormat="1">
      <c r="A901" s="307"/>
      <c r="B901" s="309"/>
      <c r="D901" s="1525"/>
      <c r="E901" s="1232"/>
      <c r="F901" s="1232"/>
    </row>
    <row r="902" spans="1:6" s="311" customFormat="1">
      <c r="A902" s="318">
        <v>5</v>
      </c>
      <c r="B902" s="309" t="s">
        <v>3538</v>
      </c>
      <c r="C902" s="351" t="s">
        <v>66</v>
      </c>
      <c r="D902" s="1524">
        <v>1</v>
      </c>
      <c r="E902" s="1260"/>
      <c r="F902" s="1261">
        <f>D902*E902</f>
        <v>0</v>
      </c>
    </row>
    <row r="903" spans="1:6" s="311" customFormat="1">
      <c r="A903" s="345"/>
      <c r="B903" s="309"/>
      <c r="C903" s="310"/>
      <c r="D903" s="1512"/>
      <c r="E903" s="1218"/>
      <c r="F903" s="1218"/>
    </row>
    <row r="904" spans="1:6" s="311" customFormat="1" ht="39">
      <c r="A904" s="318">
        <v>6</v>
      </c>
      <c r="B904" s="309" t="s">
        <v>3539</v>
      </c>
      <c r="C904" s="351" t="s">
        <v>66</v>
      </c>
      <c r="D904" s="1524">
        <v>1</v>
      </c>
      <c r="E904" s="1260"/>
      <c r="F904" s="1261">
        <f>D904*E904</f>
        <v>0</v>
      </c>
    </row>
    <row r="905" spans="1:6" s="311" customFormat="1">
      <c r="A905" s="345"/>
      <c r="B905" s="309"/>
      <c r="C905" s="310"/>
      <c r="D905" s="1512"/>
      <c r="E905" s="1218"/>
      <c r="F905" s="1218"/>
    </row>
    <row r="906" spans="1:6" s="311" customFormat="1" ht="91">
      <c r="A906" s="318">
        <v>7</v>
      </c>
      <c r="B906" s="309" t="s">
        <v>3531</v>
      </c>
      <c r="C906" s="351" t="s">
        <v>66</v>
      </c>
      <c r="D906" s="1524">
        <v>1</v>
      </c>
      <c r="E906" s="1260"/>
      <c r="F906" s="1261">
        <f>D906*E906</f>
        <v>0</v>
      </c>
    </row>
    <row r="907" spans="1:6" s="311" customFormat="1">
      <c r="A907" s="318"/>
      <c r="B907" s="309"/>
      <c r="C907" s="351"/>
      <c r="D907" s="1524"/>
      <c r="E907" s="1261"/>
      <c r="F907" s="1261"/>
    </row>
    <row r="908" spans="1:6" s="311" customFormat="1">
      <c r="A908" s="318">
        <v>8</v>
      </c>
      <c r="B908" s="353" t="s">
        <v>3322</v>
      </c>
      <c r="C908" s="310"/>
      <c r="D908" s="1512"/>
      <c r="E908" s="1218"/>
      <c r="F908" s="1218"/>
    </row>
    <row r="909" spans="1:6" s="311" customFormat="1">
      <c r="A909" s="356" t="s">
        <v>585</v>
      </c>
      <c r="B909" s="357" t="s">
        <v>3227</v>
      </c>
      <c r="C909" s="310" t="s">
        <v>66</v>
      </c>
      <c r="D909" s="1512">
        <v>1</v>
      </c>
      <c r="E909" s="1260"/>
      <c r="F909" s="1261">
        <f>(D909*E909)</f>
        <v>0</v>
      </c>
    </row>
    <row r="910" spans="1:6" s="311" customFormat="1">
      <c r="A910" s="307"/>
      <c r="B910" s="309"/>
      <c r="C910" s="351"/>
      <c r="D910" s="1524"/>
      <c r="E910" s="1261"/>
      <c r="F910" s="1261"/>
    </row>
    <row r="911" spans="1:6" s="311" customFormat="1">
      <c r="A911" s="318">
        <v>9</v>
      </c>
      <c r="B911" s="353" t="s">
        <v>3323</v>
      </c>
      <c r="C911" s="310"/>
      <c r="D911" s="1512"/>
      <c r="E911" s="1218"/>
      <c r="F911" s="1218"/>
    </row>
    <row r="912" spans="1:6" s="311" customFormat="1">
      <c r="A912" s="356" t="s">
        <v>585</v>
      </c>
      <c r="B912" s="357" t="s">
        <v>3227</v>
      </c>
      <c r="C912" s="310" t="s">
        <v>66</v>
      </c>
      <c r="D912" s="1512">
        <v>1</v>
      </c>
      <c r="E912" s="1260"/>
      <c r="F912" s="1261">
        <f>(D912*E912)</f>
        <v>0</v>
      </c>
    </row>
    <row r="913" spans="1:6" s="311" customFormat="1">
      <c r="A913" s="345"/>
      <c r="B913" s="309"/>
      <c r="C913" s="310"/>
      <c r="D913" s="1512"/>
      <c r="E913" s="1218"/>
      <c r="F913" s="1218"/>
    </row>
    <row r="914" spans="1:6" s="311" customFormat="1">
      <c r="A914" s="451"/>
      <c r="B914" s="452" t="s">
        <v>3545</v>
      </c>
      <c r="C914" s="453"/>
      <c r="D914" s="1549"/>
      <c r="E914" s="1249"/>
      <c r="F914" s="1249">
        <f>SUM(F887:F913)</f>
        <v>0</v>
      </c>
    </row>
    <row r="915" spans="1:6" s="311" customFormat="1">
      <c r="A915" s="345"/>
      <c r="B915" s="309"/>
      <c r="C915" s="310"/>
      <c r="D915" s="1512"/>
      <c r="E915" s="1218"/>
      <c r="F915" s="1218"/>
    </row>
    <row r="916" spans="1:6" s="1011" customFormat="1" ht="13.5" thickBot="1">
      <c r="A916" s="1005"/>
      <c r="B916" s="1012" t="s">
        <v>3332</v>
      </c>
      <c r="C916" s="1007"/>
      <c r="D916" s="1545"/>
      <c r="E916" s="1262"/>
      <c r="F916" s="1263">
        <f>F804+F854+F884+F914</f>
        <v>0</v>
      </c>
    </row>
    <row r="917" spans="1:6" s="311" customFormat="1" ht="13.5" thickTop="1">
      <c r="A917" s="318"/>
      <c r="B917" s="347"/>
      <c r="C917" s="349"/>
      <c r="D917" s="1523"/>
      <c r="E917" s="1227"/>
      <c r="F917" s="1227"/>
    </row>
    <row r="918" spans="1:6" s="311" customFormat="1">
      <c r="A918" s="318"/>
      <c r="B918" s="347"/>
      <c r="C918" s="349"/>
      <c r="D918" s="1523"/>
      <c r="E918" s="1227"/>
      <c r="F918" s="1227"/>
    </row>
    <row r="919" spans="1:6" s="1011" customFormat="1">
      <c r="A919" s="1008" t="s">
        <v>3343</v>
      </c>
      <c r="B919" s="1009" t="s">
        <v>3334</v>
      </c>
      <c r="C919" s="1010"/>
      <c r="D919" s="1565"/>
      <c r="E919" s="1272"/>
      <c r="F919" s="1272"/>
    </row>
    <row r="920" spans="1:6">
      <c r="A920" s="485"/>
      <c r="B920" s="486"/>
      <c r="C920" s="481"/>
      <c r="D920" s="1557"/>
    </row>
    <row r="921" spans="1:6" s="311" customFormat="1" ht="39">
      <c r="A921" s="318">
        <v>1</v>
      </c>
      <c r="B921" s="353" t="s">
        <v>2981</v>
      </c>
      <c r="C921" s="310"/>
      <c r="D921" s="1512"/>
      <c r="E921" s="1218"/>
      <c r="F921" s="1218"/>
    </row>
    <row r="922" spans="1:6" s="311" customFormat="1" ht="39">
      <c r="A922" s="318"/>
      <c r="B922" s="353" t="s">
        <v>2982</v>
      </c>
      <c r="C922" s="310"/>
      <c r="D922" s="1512"/>
      <c r="E922" s="1218"/>
      <c r="F922" s="1218"/>
    </row>
    <row r="923" spans="1:6" s="311" customFormat="1">
      <c r="A923" s="356" t="s">
        <v>585</v>
      </c>
      <c r="B923" s="357" t="s">
        <v>3218</v>
      </c>
      <c r="C923" s="310" t="s">
        <v>1434</v>
      </c>
      <c r="D923" s="1512">
        <v>120</v>
      </c>
      <c r="E923" s="1260"/>
      <c r="F923" s="1261">
        <f>(D923*E923)</f>
        <v>0</v>
      </c>
    </row>
    <row r="924" spans="1:6">
      <c r="C924" s="481"/>
      <c r="D924" s="1557"/>
    </row>
    <row r="925" spans="1:6" s="311" customFormat="1">
      <c r="A925" s="318">
        <v>2</v>
      </c>
      <c r="B925" s="353" t="s">
        <v>3335</v>
      </c>
      <c r="C925" s="310"/>
      <c r="D925" s="1512"/>
      <c r="E925" s="1218"/>
      <c r="F925" s="1218"/>
    </row>
    <row r="926" spans="1:6" s="311" customFormat="1" ht="26">
      <c r="A926" s="318"/>
      <c r="B926" s="353" t="s">
        <v>3336</v>
      </c>
      <c r="C926" s="310"/>
      <c r="D926" s="1512"/>
      <c r="E926" s="1218"/>
      <c r="F926" s="1218"/>
    </row>
    <row r="927" spans="1:6" s="311" customFormat="1">
      <c r="A927" s="356" t="s">
        <v>585</v>
      </c>
      <c r="B927" s="357" t="s">
        <v>3220</v>
      </c>
      <c r="C927" s="310" t="s">
        <v>1434</v>
      </c>
      <c r="D927" s="1512">
        <v>40</v>
      </c>
      <c r="E927" s="1260"/>
      <c r="F927" s="1261">
        <f>(D927*E927)</f>
        <v>0</v>
      </c>
    </row>
    <row r="928" spans="1:6">
      <c r="C928" s="481"/>
      <c r="D928" s="1557"/>
    </row>
    <row r="929" spans="1:6" s="311" customFormat="1" ht="39">
      <c r="A929" s="318">
        <v>3</v>
      </c>
      <c r="B929" s="357" t="s">
        <v>3546</v>
      </c>
      <c r="C929" s="310" t="s">
        <v>2873</v>
      </c>
      <c r="D929" s="1512">
        <v>1</v>
      </c>
      <c r="E929" s="1260"/>
      <c r="F929" s="1261">
        <f>(D929*E929)</f>
        <v>0</v>
      </c>
    </row>
    <row r="930" spans="1:6">
      <c r="C930" s="481"/>
      <c r="D930" s="1557"/>
    </row>
    <row r="931" spans="1:6" s="311" customFormat="1" ht="39">
      <c r="A931" s="318">
        <v>4</v>
      </c>
      <c r="B931" s="357" t="s">
        <v>3338</v>
      </c>
      <c r="C931" s="310" t="s">
        <v>66</v>
      </c>
      <c r="D931" s="1512">
        <v>1</v>
      </c>
      <c r="E931" s="1260"/>
      <c r="F931" s="1261">
        <f>(D931*E931)</f>
        <v>0</v>
      </c>
    </row>
    <row r="932" spans="1:6">
      <c r="B932" s="486"/>
      <c r="C932" s="481"/>
      <c r="D932" s="1557"/>
    </row>
    <row r="933" spans="1:6" s="311" customFormat="1" ht="26">
      <c r="A933" s="318">
        <v>5</v>
      </c>
      <c r="B933" s="357" t="s">
        <v>3339</v>
      </c>
      <c r="C933" s="310" t="s">
        <v>66</v>
      </c>
      <c r="D933" s="1512">
        <v>1</v>
      </c>
      <c r="E933" s="1260"/>
      <c r="F933" s="1261">
        <f>(D933*E933)</f>
        <v>0</v>
      </c>
    </row>
    <row r="934" spans="1:6">
      <c r="C934" s="481"/>
      <c r="D934" s="1557"/>
    </row>
    <row r="935" spans="1:6" s="311" customFormat="1" ht="26">
      <c r="A935" s="318">
        <v>6</v>
      </c>
      <c r="B935" s="357" t="s">
        <v>3340</v>
      </c>
      <c r="C935" s="310" t="s">
        <v>66</v>
      </c>
      <c r="D935" s="1512">
        <v>1</v>
      </c>
      <c r="E935" s="1260"/>
      <c r="F935" s="1261">
        <f>(D935*E935)</f>
        <v>0</v>
      </c>
    </row>
    <row r="936" spans="1:6">
      <c r="A936" s="485"/>
      <c r="B936" s="469"/>
      <c r="C936" s="488"/>
      <c r="D936" s="1558"/>
      <c r="E936" s="1218"/>
      <c r="F936" s="1218"/>
    </row>
    <row r="937" spans="1:6" s="311" customFormat="1">
      <c r="A937" s="318">
        <v>7</v>
      </c>
      <c r="B937" s="357" t="s">
        <v>3341</v>
      </c>
      <c r="C937" s="310" t="s">
        <v>2873</v>
      </c>
      <c r="D937" s="1512">
        <v>1</v>
      </c>
      <c r="E937" s="1260"/>
      <c r="F937" s="1261">
        <f>(D937*E937)</f>
        <v>0</v>
      </c>
    </row>
    <row r="938" spans="1:6">
      <c r="A938" s="464"/>
      <c r="B938" s="466"/>
      <c r="C938" s="481"/>
      <c r="D938" s="1557"/>
    </row>
    <row r="939" spans="1:6" s="311" customFormat="1" ht="13.5" thickBot="1">
      <c r="A939" s="318"/>
      <c r="B939" s="999" t="s">
        <v>3342</v>
      </c>
      <c r="C939" s="349"/>
      <c r="D939" s="1523"/>
      <c r="E939" s="1227"/>
      <c r="F939" s="1231">
        <f>SUM(F920:F938)</f>
        <v>0</v>
      </c>
    </row>
    <row r="940" spans="1:6" ht="13.5" thickTop="1">
      <c r="A940" s="526"/>
      <c r="B940" s="524"/>
      <c r="C940" s="525"/>
      <c r="D940" s="1566"/>
      <c r="E940" s="1273"/>
      <c r="F940" s="1227"/>
    </row>
    <row r="941" spans="1:6">
      <c r="A941" s="526"/>
      <c r="B941" s="455"/>
      <c r="C941" s="488"/>
      <c r="D941" s="1558"/>
      <c r="E941" s="1218"/>
      <c r="F941" s="1218"/>
    </row>
    <row r="942" spans="1:6" s="1011" customFormat="1">
      <c r="A942" s="1008" t="s">
        <v>3364</v>
      </c>
      <c r="B942" s="1009" t="s">
        <v>3344</v>
      </c>
      <c r="C942" s="1010"/>
      <c r="D942" s="1565"/>
      <c r="E942" s="1272"/>
      <c r="F942" s="1272"/>
    </row>
    <row r="943" spans="1:6" s="311" customFormat="1">
      <c r="A943" s="346"/>
      <c r="B943" s="376"/>
      <c r="C943" s="349"/>
      <c r="D943" s="1523"/>
      <c r="E943" s="1227"/>
      <c r="F943" s="1227"/>
    </row>
    <row r="944" spans="1:6" s="311" customFormat="1" ht="34.5">
      <c r="A944" s="346"/>
      <c r="B944" s="442" t="s">
        <v>3345</v>
      </c>
      <c r="C944" s="349"/>
      <c r="D944" s="1523"/>
      <c r="E944" s="1227"/>
      <c r="F944" s="1227"/>
    </row>
    <row r="945" spans="1:6">
      <c r="A945" s="485"/>
      <c r="B945" s="492"/>
      <c r="C945" s="481"/>
      <c r="D945" s="1557"/>
      <c r="E945" s="1235"/>
      <c r="F945" s="1235"/>
    </row>
    <row r="946" spans="1:6" s="311" customFormat="1" ht="26">
      <c r="A946" s="318">
        <v>1</v>
      </c>
      <c r="B946" s="357" t="s">
        <v>3346</v>
      </c>
      <c r="C946" s="310" t="s">
        <v>1434</v>
      </c>
      <c r="D946" s="1512">
        <v>160</v>
      </c>
      <c r="E946" s="1260"/>
      <c r="F946" s="1261">
        <f>(D946*E946)</f>
        <v>0</v>
      </c>
    </row>
    <row r="947" spans="1:6">
      <c r="B947" s="486"/>
      <c r="C947" s="481"/>
      <c r="D947" s="1557"/>
    </row>
    <row r="948" spans="1:6" s="311" customFormat="1" ht="39">
      <c r="A948" s="318">
        <v>2</v>
      </c>
      <c r="B948" s="357" t="s">
        <v>3347</v>
      </c>
      <c r="C948" s="310" t="s">
        <v>1434</v>
      </c>
      <c r="D948" s="1512">
        <v>150</v>
      </c>
      <c r="E948" s="1260"/>
      <c r="F948" s="1261">
        <f>(D948*E948)</f>
        <v>0</v>
      </c>
    </row>
    <row r="949" spans="1:6">
      <c r="A949" s="493"/>
      <c r="B949" s="486"/>
      <c r="C949" s="481"/>
      <c r="D949" s="1557"/>
    </row>
    <row r="950" spans="1:6" s="311" customFormat="1" ht="26">
      <c r="A950" s="318">
        <v>3</v>
      </c>
      <c r="B950" s="357" t="s">
        <v>3348</v>
      </c>
      <c r="C950" s="310" t="s">
        <v>66</v>
      </c>
      <c r="D950" s="1512">
        <v>50</v>
      </c>
      <c r="E950" s="1260"/>
      <c r="F950" s="1261">
        <f>(D950*E950)</f>
        <v>0</v>
      </c>
    </row>
    <row r="951" spans="1:6" s="311" customFormat="1">
      <c r="A951" s="318"/>
      <c r="B951" s="357"/>
      <c r="C951" s="310"/>
      <c r="D951" s="1512"/>
      <c r="E951" s="1261"/>
      <c r="F951" s="1261"/>
    </row>
    <row r="952" spans="1:6" s="311" customFormat="1">
      <c r="A952" s="318">
        <v>4</v>
      </c>
      <c r="B952" s="357" t="s">
        <v>3349</v>
      </c>
      <c r="C952" s="310" t="s">
        <v>66</v>
      </c>
      <c r="D952" s="1512">
        <v>40</v>
      </c>
      <c r="E952" s="1260"/>
      <c r="F952" s="1261">
        <f>(D952*E952)</f>
        <v>0</v>
      </c>
    </row>
    <row r="953" spans="1:6">
      <c r="B953" s="486"/>
      <c r="C953" s="481"/>
      <c r="D953" s="1557"/>
    </row>
    <row r="954" spans="1:6" s="311" customFormat="1">
      <c r="A954" s="318">
        <v>5</v>
      </c>
      <c r="B954" s="357" t="s">
        <v>3350</v>
      </c>
      <c r="C954" s="310" t="s">
        <v>1434</v>
      </c>
      <c r="D954" s="1512">
        <v>140</v>
      </c>
      <c r="E954" s="1260"/>
      <c r="F954" s="1261">
        <f>(D954*E954)</f>
        <v>0</v>
      </c>
    </row>
    <row r="955" spans="1:6">
      <c r="B955" s="486"/>
      <c r="C955" s="481"/>
      <c r="D955" s="1557"/>
    </row>
    <row r="956" spans="1:6" s="311" customFormat="1">
      <c r="A956" s="318">
        <v>6</v>
      </c>
      <c r="B956" s="357" t="s">
        <v>3351</v>
      </c>
      <c r="C956" s="310" t="s">
        <v>1434</v>
      </c>
      <c r="D956" s="1512">
        <v>70</v>
      </c>
      <c r="E956" s="1260"/>
      <c r="F956" s="1261">
        <f>(D956*E956)</f>
        <v>0</v>
      </c>
    </row>
    <row r="957" spans="1:6" s="311" customFormat="1">
      <c r="A957" s="318"/>
      <c r="B957" s="357"/>
      <c r="C957" s="310"/>
      <c r="D957" s="1512"/>
      <c r="E957" s="1259"/>
      <c r="F957" s="1261"/>
    </row>
    <row r="958" spans="1:6" s="311" customFormat="1" ht="26">
      <c r="A958" s="318">
        <v>7</v>
      </c>
      <c r="B958" s="357" t="s">
        <v>3352</v>
      </c>
      <c r="C958" s="310" t="s">
        <v>1434</v>
      </c>
      <c r="D958" s="1512">
        <v>70</v>
      </c>
      <c r="E958" s="1260"/>
      <c r="F958" s="1261">
        <f>(D958*E958)</f>
        <v>0</v>
      </c>
    </row>
    <row r="959" spans="1:6" s="311" customFormat="1">
      <c r="A959" s="318"/>
      <c r="B959" s="357"/>
      <c r="C959" s="310"/>
      <c r="D959" s="1512"/>
      <c r="E959" s="1261"/>
      <c r="F959" s="1261"/>
    </row>
    <row r="960" spans="1:6" s="311" customFormat="1" ht="24.5">
      <c r="A960" s="318">
        <v>8</v>
      </c>
      <c r="B960" s="357" t="s">
        <v>3353</v>
      </c>
      <c r="C960" s="310" t="s">
        <v>66</v>
      </c>
      <c r="D960" s="1512">
        <v>180</v>
      </c>
      <c r="E960" s="1260"/>
      <c r="F960" s="1261">
        <f>(D960*E960)</f>
        <v>0</v>
      </c>
    </row>
    <row r="961" spans="1:6" s="311" customFormat="1">
      <c r="A961" s="318"/>
      <c r="B961" s="357"/>
      <c r="C961" s="310"/>
      <c r="D961" s="1512"/>
      <c r="E961" s="1259"/>
      <c r="F961" s="1261"/>
    </row>
    <row r="962" spans="1:6" s="311" customFormat="1" ht="78">
      <c r="A962" s="318">
        <v>9</v>
      </c>
      <c r="B962" s="357" t="s">
        <v>3354</v>
      </c>
      <c r="C962" s="310" t="s">
        <v>66</v>
      </c>
      <c r="D962" s="1512">
        <v>3</v>
      </c>
      <c r="E962" s="1260"/>
      <c r="F962" s="1261">
        <f>(D962*E962)</f>
        <v>0</v>
      </c>
    </row>
    <row r="963" spans="1:6">
      <c r="A963" s="493"/>
      <c r="B963" s="486"/>
      <c r="C963" s="481"/>
      <c r="D963" s="1557"/>
    </row>
    <row r="964" spans="1:6" s="311" customFormat="1" ht="26">
      <c r="A964" s="318">
        <v>10</v>
      </c>
      <c r="B964" s="357" t="s">
        <v>3355</v>
      </c>
      <c r="C964" s="310" t="s">
        <v>66</v>
      </c>
      <c r="D964" s="1512">
        <v>3</v>
      </c>
      <c r="E964" s="1260"/>
      <c r="F964" s="1261">
        <f>(D964*E964)</f>
        <v>0</v>
      </c>
    </row>
    <row r="965" spans="1:6" s="311" customFormat="1">
      <c r="A965" s="318"/>
      <c r="B965" s="357"/>
      <c r="C965" s="310"/>
      <c r="D965" s="1512"/>
      <c r="E965" s="1261"/>
      <c r="F965" s="1261"/>
    </row>
    <row r="966" spans="1:6" s="311" customFormat="1">
      <c r="A966" s="318">
        <v>11</v>
      </c>
      <c r="B966" s="357" t="s">
        <v>3547</v>
      </c>
      <c r="C966" s="310" t="s">
        <v>66</v>
      </c>
      <c r="D966" s="1512">
        <v>3</v>
      </c>
      <c r="E966" s="1260"/>
      <c r="F966" s="1261">
        <f>(D966*E966)</f>
        <v>0</v>
      </c>
    </row>
    <row r="967" spans="1:6" s="311" customFormat="1">
      <c r="A967" s="318"/>
      <c r="B967" s="357"/>
      <c r="C967" s="310"/>
      <c r="D967" s="1512"/>
      <c r="E967" s="1259"/>
      <c r="F967" s="1261"/>
    </row>
    <row r="968" spans="1:6" s="311" customFormat="1">
      <c r="A968" s="318">
        <v>12</v>
      </c>
      <c r="B968" s="357" t="s">
        <v>3356</v>
      </c>
      <c r="C968" s="310" t="s">
        <v>1434</v>
      </c>
      <c r="D968" s="1512">
        <v>480</v>
      </c>
      <c r="E968" s="1260"/>
      <c r="F968" s="1261">
        <f>(D968*E968)</f>
        <v>0</v>
      </c>
    </row>
    <row r="969" spans="1:6" s="311" customFormat="1">
      <c r="A969" s="318"/>
      <c r="B969" s="357"/>
      <c r="C969" s="310"/>
      <c r="D969" s="1512"/>
      <c r="E969" s="1259"/>
      <c r="F969" s="1261"/>
    </row>
    <row r="970" spans="1:6" s="311" customFormat="1" ht="26">
      <c r="A970" s="318">
        <v>13</v>
      </c>
      <c r="B970" s="357" t="s">
        <v>3357</v>
      </c>
      <c r="C970" s="310" t="s">
        <v>66</v>
      </c>
      <c r="D970" s="1512">
        <v>140</v>
      </c>
      <c r="E970" s="1260"/>
      <c r="F970" s="1261">
        <f>(D970*E970)</f>
        <v>0</v>
      </c>
    </row>
    <row r="971" spans="1:6">
      <c r="A971" s="495"/>
      <c r="B971" s="486"/>
      <c r="C971" s="481"/>
      <c r="D971" s="1557"/>
    </row>
    <row r="972" spans="1:6" s="311" customFormat="1" ht="26">
      <c r="A972" s="318">
        <v>14</v>
      </c>
      <c r="B972" s="357" t="s">
        <v>3358</v>
      </c>
      <c r="C972" s="310" t="s">
        <v>66</v>
      </c>
      <c r="D972" s="1512">
        <v>40</v>
      </c>
      <c r="E972" s="1260"/>
      <c r="F972" s="1261">
        <f>(D972*E972)</f>
        <v>0</v>
      </c>
    </row>
    <row r="973" spans="1:6">
      <c r="A973" s="493"/>
      <c r="B973" s="486"/>
      <c r="C973" s="481"/>
      <c r="D973" s="1557"/>
    </row>
    <row r="974" spans="1:6" s="311" customFormat="1" ht="26">
      <c r="A974" s="318">
        <v>15</v>
      </c>
      <c r="B974" s="357" t="s">
        <v>3359</v>
      </c>
      <c r="C974" s="310" t="s">
        <v>66</v>
      </c>
      <c r="D974" s="1512">
        <v>40</v>
      </c>
      <c r="E974" s="1260"/>
      <c r="F974" s="1261">
        <f>(D974*E974)</f>
        <v>0</v>
      </c>
    </row>
    <row r="975" spans="1:6" s="311" customFormat="1">
      <c r="A975" s="318"/>
      <c r="B975" s="357"/>
      <c r="C975" s="310"/>
      <c r="D975" s="1512"/>
      <c r="E975" s="1259"/>
      <c r="F975" s="1261"/>
    </row>
    <row r="976" spans="1:6" s="311" customFormat="1" ht="26">
      <c r="A976" s="318">
        <v>16</v>
      </c>
      <c r="B976" s="357" t="s">
        <v>3360</v>
      </c>
      <c r="C976" s="310" t="s">
        <v>66</v>
      </c>
      <c r="D976" s="1512">
        <v>9</v>
      </c>
      <c r="E976" s="1260"/>
      <c r="F976" s="1261">
        <f>(D976*E976)</f>
        <v>0</v>
      </c>
    </row>
    <row r="977" spans="1:6">
      <c r="B977" s="486"/>
      <c r="C977" s="481"/>
      <c r="D977" s="1557"/>
    </row>
    <row r="978" spans="1:6" s="311" customFormat="1">
      <c r="A978" s="318">
        <v>17</v>
      </c>
      <c r="B978" s="357" t="s">
        <v>3361</v>
      </c>
      <c r="C978" s="310" t="s">
        <v>43</v>
      </c>
      <c r="D978" s="1512">
        <v>3</v>
      </c>
      <c r="E978" s="1260"/>
      <c r="F978" s="1261">
        <f>(D978*E978)</f>
        <v>0</v>
      </c>
    </row>
    <row r="979" spans="1:6">
      <c r="B979" s="486"/>
      <c r="C979" s="481"/>
      <c r="D979" s="1557"/>
    </row>
    <row r="980" spans="1:6" s="311" customFormat="1">
      <c r="A980" s="318">
        <v>18</v>
      </c>
      <c r="B980" s="357" t="s">
        <v>3362</v>
      </c>
      <c r="C980" s="310" t="s">
        <v>2873</v>
      </c>
      <c r="D980" s="1512">
        <v>1</v>
      </c>
      <c r="E980" s="1260"/>
      <c r="F980" s="1261">
        <f>(D980*E980)</f>
        <v>0</v>
      </c>
    </row>
    <row r="981" spans="1:6">
      <c r="C981" s="481"/>
      <c r="D981" s="1557"/>
    </row>
    <row r="982" spans="1:6" s="1011" customFormat="1" ht="13.5" thickBot="1">
      <c r="A982" s="1005"/>
      <c r="B982" s="1012" t="s">
        <v>3363</v>
      </c>
      <c r="C982" s="1007"/>
      <c r="D982" s="1545"/>
      <c r="E982" s="1262"/>
      <c r="F982" s="1263">
        <f>SUM(F943:F981)</f>
        <v>0</v>
      </c>
    </row>
    <row r="983" spans="1:6" ht="13.5" thickTop="1">
      <c r="A983" s="526"/>
      <c r="B983" s="455"/>
      <c r="C983" s="488"/>
      <c r="D983" s="1558"/>
      <c r="E983" s="1218"/>
      <c r="F983" s="1218"/>
    </row>
    <row r="984" spans="1:6" s="1011" customFormat="1">
      <c r="A984" s="1008" t="s">
        <v>3374</v>
      </c>
      <c r="B984" s="1009" t="s">
        <v>3365</v>
      </c>
      <c r="C984" s="1010"/>
      <c r="D984" s="1565"/>
      <c r="E984" s="1272"/>
      <c r="F984" s="1272"/>
    </row>
    <row r="985" spans="1:6">
      <c r="A985" s="493"/>
      <c r="B985" s="486"/>
      <c r="C985" s="481"/>
      <c r="D985" s="1557"/>
    </row>
    <row r="986" spans="1:6" s="311" customFormat="1">
      <c r="A986" s="318">
        <v>1</v>
      </c>
      <c r="B986" s="353" t="s">
        <v>3366</v>
      </c>
      <c r="C986" s="310"/>
      <c r="D986" s="1512"/>
      <c r="E986" s="1261"/>
      <c r="F986" s="1261"/>
    </row>
    <row r="987" spans="1:6" s="311" customFormat="1">
      <c r="A987" s="356" t="s">
        <v>585</v>
      </c>
      <c r="B987" s="353" t="s">
        <v>3367</v>
      </c>
      <c r="C987" s="310" t="s">
        <v>66</v>
      </c>
      <c r="D987" s="1512">
        <v>520</v>
      </c>
      <c r="E987" s="1260"/>
      <c r="F987" s="1261">
        <f>(D987*E987)</f>
        <v>0</v>
      </c>
    </row>
    <row r="988" spans="1:6" s="311" customFormat="1">
      <c r="A988" s="356" t="s">
        <v>585</v>
      </c>
      <c r="B988" s="353" t="s">
        <v>3368</v>
      </c>
      <c r="C988" s="310" t="s">
        <v>57</v>
      </c>
      <c r="D988" s="1512">
        <v>64</v>
      </c>
      <c r="E988" s="1260"/>
      <c r="F988" s="1261">
        <f>(D988*E988)</f>
        <v>0</v>
      </c>
    </row>
    <row r="989" spans="1:6" s="311" customFormat="1">
      <c r="A989" s="356" t="s">
        <v>585</v>
      </c>
      <c r="B989" s="353" t="s">
        <v>3369</v>
      </c>
      <c r="C989" s="310" t="s">
        <v>57</v>
      </c>
      <c r="D989" s="1512">
        <v>64</v>
      </c>
      <c r="E989" s="1260"/>
      <c r="F989" s="1261">
        <f>(D989*E989)</f>
        <v>0</v>
      </c>
    </row>
    <row r="990" spans="1:6" s="311" customFormat="1">
      <c r="A990" s="356" t="s">
        <v>585</v>
      </c>
      <c r="B990" s="353" t="s">
        <v>3370</v>
      </c>
      <c r="C990" s="310" t="s">
        <v>57</v>
      </c>
      <c r="D990" s="1512">
        <v>80</v>
      </c>
      <c r="E990" s="1260"/>
      <c r="F990" s="1261">
        <f>(D990*E990)</f>
        <v>0</v>
      </c>
    </row>
    <row r="991" spans="1:6" s="311" customFormat="1">
      <c r="A991" s="318"/>
      <c r="B991" s="353"/>
      <c r="C991" s="310"/>
      <c r="D991" s="1512"/>
      <c r="E991" s="1261"/>
      <c r="F991" s="1261"/>
    </row>
    <row r="992" spans="1:6" s="311" customFormat="1" ht="26">
      <c r="A992" s="318">
        <v>2</v>
      </c>
      <c r="B992" s="353" t="s">
        <v>3371</v>
      </c>
      <c r="C992" s="310" t="s">
        <v>2873</v>
      </c>
      <c r="D992" s="1512">
        <v>1</v>
      </c>
      <c r="E992" s="1260"/>
      <c r="F992" s="1261">
        <f>(D992*E992)</f>
        <v>0</v>
      </c>
    </row>
    <row r="993" spans="1:6" s="311" customFormat="1">
      <c r="A993" s="318"/>
      <c r="B993" s="353"/>
      <c r="C993" s="310"/>
      <c r="D993" s="1512"/>
      <c r="E993" s="1261"/>
      <c r="F993" s="1261"/>
    </row>
    <row r="994" spans="1:6" s="311" customFormat="1" ht="26">
      <c r="A994" s="318">
        <v>3</v>
      </c>
      <c r="B994" s="353" t="s">
        <v>3372</v>
      </c>
      <c r="C994" s="310" t="s">
        <v>66</v>
      </c>
      <c r="D994" s="1512">
        <v>6</v>
      </c>
      <c r="E994" s="1260"/>
      <c r="F994" s="1261">
        <f>(D994*E994)</f>
        <v>0</v>
      </c>
    </row>
    <row r="995" spans="1:6" s="311" customFormat="1">
      <c r="A995" s="318"/>
      <c r="B995" s="353"/>
      <c r="C995" s="310"/>
      <c r="D995" s="1512"/>
      <c r="E995" s="1261"/>
      <c r="F995" s="1261"/>
    </row>
    <row r="996" spans="1:6" s="311" customFormat="1" ht="25">
      <c r="A996" s="318">
        <v>4</v>
      </c>
      <c r="B996" s="486" t="s">
        <v>3548</v>
      </c>
      <c r="C996" s="310" t="s">
        <v>66</v>
      </c>
      <c r="D996" s="1512">
        <v>2</v>
      </c>
      <c r="E996" s="1260"/>
      <c r="F996" s="1261">
        <f>(D996*E996)</f>
        <v>0</v>
      </c>
    </row>
    <row r="997" spans="1:6">
      <c r="A997" s="485"/>
      <c r="B997" s="486"/>
      <c r="C997" s="481"/>
      <c r="D997" s="1557"/>
    </row>
    <row r="998" spans="1:6" s="311" customFormat="1" ht="26.5" thickBot="1">
      <c r="A998" s="1005"/>
      <c r="B998" s="1006" t="s">
        <v>3373</v>
      </c>
      <c r="C998" s="1007"/>
      <c r="D998" s="1545"/>
      <c r="E998" s="1262"/>
      <c r="F998" s="1263">
        <f>SUM(F985:F997)</f>
        <v>0</v>
      </c>
    </row>
    <row r="999" spans="1:6" ht="13.5" thickTop="1">
      <c r="C999" s="481"/>
      <c r="D999" s="1557"/>
    </row>
    <row r="1000" spans="1:6">
      <c r="A1000" s="457"/>
      <c r="B1000" s="458" t="s">
        <v>3549</v>
      </c>
      <c r="C1000" s="459"/>
      <c r="D1000" s="1551"/>
      <c r="E1000" s="1253"/>
      <c r="F1000" s="1253">
        <f>F135+F272+F343+F431+F518+F546+F587+F608+F647+F682+F709+F735+F768+F916+F939+F982+F998</f>
        <v>0</v>
      </c>
    </row>
    <row r="1001" spans="1:6">
      <c r="C1001" s="481"/>
      <c r="D1001" s="1557"/>
    </row>
    <row r="1002" spans="1:6">
      <c r="D1002" s="1567"/>
    </row>
    <row r="1003" spans="1:6">
      <c r="B1003" s="456"/>
      <c r="C1003" s="477"/>
      <c r="D1003" s="1568"/>
      <c r="E1003" s="1257"/>
      <c r="F1003" s="1257"/>
    </row>
  </sheetData>
  <conditionalFormatting sqref="D522">
    <cfRule type="cellIs" dxfId="92" priority="5" stopIfTrue="1" operator="lessThan">
      <formula>#REF!</formula>
    </cfRule>
    <cfRule type="cellIs" dxfId="91" priority="6" stopIfTrue="1" operator="greaterThan">
      <formula>#REF!</formula>
    </cfRule>
  </conditionalFormatting>
  <conditionalFormatting sqref="D525">
    <cfRule type="cellIs" dxfId="90" priority="7" stopIfTrue="1" operator="lessThan">
      <formula>#REF!</formula>
    </cfRule>
    <cfRule type="cellIs" dxfId="89" priority="8" stopIfTrue="1" operator="greaterThan">
      <formula>#REF!</formula>
    </cfRule>
  </conditionalFormatting>
  <conditionalFormatting sqref="D533 D545">
    <cfRule type="cellIs" dxfId="88" priority="11" stopIfTrue="1" operator="lessThan">
      <formula>#REF!</formula>
    </cfRule>
    <cfRule type="cellIs" dxfId="87" priority="12" stopIfTrue="1" operator="greaterThan">
      <formula>#REF!</formula>
    </cfRule>
  </conditionalFormatting>
  <conditionalFormatting sqref="D536">
    <cfRule type="cellIs" dxfId="86" priority="9" stopIfTrue="1" operator="lessThan">
      <formula>#REF!</formula>
    </cfRule>
    <cfRule type="cellIs" dxfId="85" priority="10" stopIfTrue="1" operator="greaterThan">
      <formula>#REF!</formula>
    </cfRule>
  </conditionalFormatting>
  <conditionalFormatting sqref="D538">
    <cfRule type="cellIs" dxfId="84" priority="1" stopIfTrue="1" operator="lessThan">
      <formula>#REF!</formula>
    </cfRule>
    <cfRule type="cellIs" dxfId="83" priority="2" stopIfTrue="1" operator="greaterThan">
      <formula>#REF!</formula>
    </cfRule>
  </conditionalFormatting>
  <conditionalFormatting sqref="D547">
    <cfRule type="cellIs" dxfId="82" priority="3" stopIfTrue="1" operator="lessThan">
      <formula>#REF!</formula>
    </cfRule>
    <cfRule type="cellIs" dxfId="81" priority="4" stopIfTrue="1" operator="greaterThan">
      <formula>#REF!</formula>
    </cfRule>
  </conditionalFormatting>
  <pageMargins left="1.1811023622047245" right="0.59055118110236227" top="0.98425196850393704" bottom="0.98425196850393704" header="0.51181102362204722" footer="0.62992125984251968"/>
  <pageSetup paperSize="9" scale="80" orientation="portrait" r:id="rId1"/>
  <headerFooter scaleWithDoc="0">
    <oddFooter>&amp;C&amp;"Arial,Navadno"&amp;9&amp;P</oddFooter>
  </headerFooter>
  <rowBreaks count="38" manualBreakCount="38">
    <brk id="17" max="16383" man="1"/>
    <brk id="39" max="5" man="1"/>
    <brk id="51" max="5" man="1"/>
    <brk id="68" max="16383" man="1"/>
    <brk id="84" max="16383" man="1"/>
    <brk id="90" max="5" man="1"/>
    <brk id="95" max="5" man="1"/>
    <brk id="104" max="5" man="1"/>
    <brk id="115" max="5" man="1"/>
    <brk id="121" max="5" man="1"/>
    <brk id="125" max="16383" man="1"/>
    <brk id="136" max="16383" man="1"/>
    <brk id="174" max="16383" man="1"/>
    <brk id="212" max="5" man="1"/>
    <brk id="241" max="5" man="1"/>
    <brk id="273" max="16383" man="1"/>
    <brk id="343" max="16383" man="1"/>
    <brk id="367" max="5" man="1"/>
    <brk id="418" max="5" man="1"/>
    <brk id="458" max="16383" man="1"/>
    <brk id="491" max="5" man="1"/>
    <brk id="506" max="5" man="1"/>
    <brk id="538" max="5" man="1"/>
    <brk id="560" max="5" man="1"/>
    <brk id="583" max="16383" man="1"/>
    <brk id="609" max="16383" man="1"/>
    <brk id="634" max="16383" man="1"/>
    <brk id="660" max="5" man="1"/>
    <brk id="683" max="16383" man="1"/>
    <brk id="710" max="16383" man="1"/>
    <brk id="736" max="16383" man="1"/>
    <brk id="804" max="16383" man="1"/>
    <brk id="835" max="16383" man="1"/>
    <brk id="854" max="16383" man="1"/>
    <brk id="884" max="16383" man="1"/>
    <brk id="915" max="16383" man="1"/>
    <brk id="940" max="16383" man="1"/>
    <brk id="977" max="5"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5420-AD26-4A91-BA8D-72C2CC7F167B}">
  <sheetPr>
    <tabColor rgb="FFFF0000"/>
  </sheetPr>
  <dimension ref="A1:F149"/>
  <sheetViews>
    <sheetView view="pageBreakPreview" topLeftCell="A118" zoomScaleNormal="140" zoomScaleSheetLayoutView="100" workbookViewId="0">
      <selection activeCell="B99" sqref="B99"/>
    </sheetView>
  </sheetViews>
  <sheetFormatPr defaultColWidth="9.1796875" defaultRowHeight="13"/>
  <cols>
    <col min="1" max="1" width="5.81640625" style="482" customWidth="1"/>
    <col min="2" max="2" width="40.54296875" style="463" customWidth="1"/>
    <col min="3" max="3" width="6.7265625" style="463" customWidth="1"/>
    <col min="4" max="4" width="8.7265625" style="1563" customWidth="1"/>
    <col min="5" max="5" width="10.7265625" style="1259" customWidth="1"/>
    <col min="6" max="6" width="14.7265625" style="1259" customWidth="1"/>
    <col min="7" max="16384" width="9.1796875" style="463"/>
  </cols>
  <sheetData>
    <row r="1" spans="1:6" ht="26">
      <c r="A1" s="460"/>
      <c r="B1" s="461" t="s">
        <v>2822</v>
      </c>
      <c r="C1" s="462"/>
      <c r="D1" s="1553"/>
      <c r="E1" s="1254"/>
      <c r="F1" s="1254"/>
    </row>
    <row r="2" spans="1:6">
      <c r="A2" s="464"/>
      <c r="B2" s="464"/>
      <c r="C2" s="465"/>
      <c r="D2" s="1554"/>
      <c r="E2" s="1255"/>
      <c r="F2" s="1255"/>
    </row>
    <row r="3" spans="1:6" s="311" customFormat="1">
      <c r="A3" s="307">
        <v>1</v>
      </c>
      <c r="B3" s="309" t="s">
        <v>2823</v>
      </c>
      <c r="C3" s="310"/>
      <c r="D3" s="1512"/>
      <c r="E3" s="1218"/>
      <c r="F3" s="1218"/>
    </row>
    <row r="4" spans="1:6">
      <c r="A4" s="307"/>
      <c r="B4" s="312"/>
      <c r="C4" s="313"/>
      <c r="D4" s="1513"/>
      <c r="E4" s="1219"/>
      <c r="F4" s="1219"/>
    </row>
    <row r="5" spans="1:6" s="311" customFormat="1" ht="34.75" customHeight="1">
      <c r="A5" s="307">
        <v>2</v>
      </c>
      <c r="B5" s="309" t="s">
        <v>2824</v>
      </c>
      <c r="C5" s="310"/>
      <c r="D5" s="1512"/>
      <c r="E5" s="1218"/>
      <c r="F5" s="1218"/>
    </row>
    <row r="6" spans="1:6">
      <c r="A6" s="307"/>
      <c r="B6" s="312"/>
      <c r="C6" s="313"/>
      <c r="D6" s="1513"/>
      <c r="E6" s="1219"/>
      <c r="F6" s="1219"/>
    </row>
    <row r="7" spans="1:6" s="311" customFormat="1" ht="65">
      <c r="A7" s="307">
        <v>3</v>
      </c>
      <c r="B7" s="309" t="s">
        <v>2825</v>
      </c>
      <c r="C7" s="310"/>
      <c r="D7" s="1512"/>
      <c r="E7" s="1218"/>
      <c r="F7" s="1218"/>
    </row>
    <row r="8" spans="1:6">
      <c r="A8" s="307"/>
      <c r="B8" s="312"/>
      <c r="C8" s="313"/>
      <c r="D8" s="1513"/>
      <c r="E8" s="1219"/>
      <c r="F8" s="1219"/>
    </row>
    <row r="9" spans="1:6" s="311" customFormat="1" ht="65">
      <c r="A9" s="307">
        <v>4</v>
      </c>
      <c r="B9" s="309" t="s">
        <v>2826</v>
      </c>
      <c r="C9" s="310"/>
      <c r="D9" s="1512"/>
      <c r="E9" s="1218"/>
      <c r="F9" s="1218"/>
    </row>
    <row r="10" spans="1:6" s="311" customFormat="1" ht="39">
      <c r="A10" s="307">
        <v>5</v>
      </c>
      <c r="B10" s="309" t="s">
        <v>2827</v>
      </c>
      <c r="C10" s="310"/>
      <c r="D10" s="1512"/>
      <c r="E10" s="1218"/>
      <c r="F10" s="1218"/>
    </row>
    <row r="11" spans="1:6">
      <c r="A11" s="307"/>
      <c r="B11" s="314"/>
      <c r="C11" s="313"/>
      <c r="D11" s="1513"/>
      <c r="E11" s="1219"/>
      <c r="F11" s="1219"/>
    </row>
    <row r="12" spans="1:6" s="311" customFormat="1" ht="39">
      <c r="A12" s="307"/>
      <c r="B12" s="309" t="s">
        <v>2828</v>
      </c>
      <c r="C12" s="310"/>
      <c r="D12" s="1512"/>
      <c r="E12" s="1218"/>
      <c r="F12" s="1218"/>
    </row>
    <row r="13" spans="1:6">
      <c r="A13" s="307"/>
      <c r="B13" s="314"/>
      <c r="C13" s="313"/>
      <c r="D13" s="1513"/>
      <c r="E13" s="1219"/>
      <c r="F13" s="1219"/>
    </row>
    <row r="14" spans="1:6" s="311" customFormat="1" ht="91">
      <c r="A14" s="307">
        <v>6</v>
      </c>
      <c r="B14" s="309" t="s">
        <v>2829</v>
      </c>
      <c r="C14" s="310"/>
      <c r="D14" s="1512"/>
      <c r="E14" s="1218"/>
      <c r="F14" s="1218"/>
    </row>
    <row r="15" spans="1:6">
      <c r="A15" s="307"/>
      <c r="B15" s="312"/>
      <c r="C15" s="313"/>
      <c r="D15" s="1513"/>
      <c r="E15" s="1219"/>
      <c r="F15" s="1219"/>
    </row>
    <row r="16" spans="1:6" s="311" customFormat="1" ht="52">
      <c r="A16" s="307">
        <v>7</v>
      </c>
      <c r="B16" s="309" t="s">
        <v>2830</v>
      </c>
      <c r="C16" s="310"/>
      <c r="D16" s="1512"/>
      <c r="E16" s="1218"/>
      <c r="F16" s="1218"/>
    </row>
    <row r="17" spans="1:6">
      <c r="A17" s="307"/>
      <c r="B17" s="312"/>
      <c r="C17" s="313"/>
      <c r="D17" s="1513"/>
      <c r="E17" s="1219"/>
      <c r="F17" s="1219"/>
    </row>
    <row r="18" spans="1:6" s="311" customFormat="1" ht="91">
      <c r="A18" s="307">
        <v>8</v>
      </c>
      <c r="B18" s="309" t="s">
        <v>2831</v>
      </c>
      <c r="C18" s="310"/>
      <c r="D18" s="1512"/>
      <c r="E18" s="1218"/>
      <c r="F18" s="1218"/>
    </row>
    <row r="19" spans="1:6">
      <c r="A19" s="307"/>
      <c r="B19" s="312"/>
      <c r="C19" s="313"/>
      <c r="D19" s="1513"/>
      <c r="E19" s="1219"/>
      <c r="F19" s="1219"/>
    </row>
    <row r="20" spans="1:6" s="311" customFormat="1" ht="39">
      <c r="A20" s="307">
        <v>9</v>
      </c>
      <c r="B20" s="309" t="s">
        <v>2832</v>
      </c>
      <c r="C20" s="310"/>
      <c r="D20" s="1512"/>
      <c r="E20" s="1218"/>
      <c r="F20" s="1218"/>
    </row>
    <row r="21" spans="1:6">
      <c r="A21" s="307"/>
      <c r="B21" s="312"/>
      <c r="C21" s="313"/>
      <c r="D21" s="1513"/>
      <c r="E21" s="1219"/>
      <c r="F21" s="1219"/>
    </row>
    <row r="22" spans="1:6" s="311" customFormat="1" ht="52">
      <c r="A22" s="307">
        <v>10</v>
      </c>
      <c r="B22" s="309" t="s">
        <v>2833</v>
      </c>
      <c r="C22" s="310"/>
      <c r="D22" s="1512"/>
      <c r="E22" s="1218"/>
      <c r="F22" s="1218"/>
    </row>
    <row r="23" spans="1:6">
      <c r="A23" s="307"/>
      <c r="B23" s="312"/>
      <c r="C23" s="313"/>
      <c r="D23" s="1513"/>
      <c r="E23" s="1219"/>
      <c r="F23" s="1219"/>
    </row>
    <row r="24" spans="1:6" s="311" customFormat="1" ht="26">
      <c r="A24" s="307">
        <v>11</v>
      </c>
      <c r="B24" s="309" t="s">
        <v>2834</v>
      </c>
      <c r="C24" s="310"/>
      <c r="D24" s="1512"/>
      <c r="E24" s="1218"/>
      <c r="F24" s="1218"/>
    </row>
    <row r="25" spans="1:6">
      <c r="A25" s="307"/>
      <c r="B25" s="312"/>
      <c r="C25" s="313"/>
      <c r="D25" s="1513"/>
      <c r="E25" s="1219"/>
      <c r="F25" s="1219"/>
    </row>
    <row r="26" spans="1:6" s="311" customFormat="1" ht="91">
      <c r="A26" s="307">
        <v>12</v>
      </c>
      <c r="B26" s="309" t="s">
        <v>2835</v>
      </c>
      <c r="C26" s="310"/>
      <c r="D26" s="1512"/>
      <c r="E26" s="1218"/>
      <c r="F26" s="1218"/>
    </row>
    <row r="27" spans="1:6">
      <c r="A27" s="307"/>
      <c r="B27" s="312"/>
      <c r="C27" s="313"/>
      <c r="D27" s="1513"/>
      <c r="E27" s="1219"/>
      <c r="F27" s="1219"/>
    </row>
    <row r="28" spans="1:6" s="311" customFormat="1" ht="26">
      <c r="A28" s="307">
        <v>13</v>
      </c>
      <c r="B28" s="309" t="s">
        <v>2836</v>
      </c>
      <c r="C28" s="310"/>
      <c r="D28" s="1512"/>
      <c r="E28" s="1218"/>
      <c r="F28" s="1218"/>
    </row>
    <row r="29" spans="1:6">
      <c r="A29" s="307"/>
      <c r="B29" s="312"/>
      <c r="C29" s="313"/>
      <c r="D29" s="1513"/>
      <c r="E29" s="1219"/>
      <c r="F29" s="1219"/>
    </row>
    <row r="30" spans="1:6" s="311" customFormat="1" ht="26">
      <c r="A30" s="307">
        <v>14</v>
      </c>
      <c r="B30" s="309" t="s">
        <v>2837</v>
      </c>
      <c r="C30" s="310"/>
      <c r="D30" s="1512"/>
      <c r="E30" s="1218"/>
      <c r="F30" s="1218"/>
    </row>
    <row r="31" spans="1:6">
      <c r="A31" s="307"/>
      <c r="B31" s="312"/>
      <c r="C31" s="313"/>
      <c r="D31" s="1513"/>
      <c r="E31" s="1219"/>
      <c r="F31" s="1219"/>
    </row>
    <row r="32" spans="1:6" s="311" customFormat="1" ht="26">
      <c r="A32" s="307">
        <v>15</v>
      </c>
      <c r="B32" s="309" t="s">
        <v>2838</v>
      </c>
      <c r="C32" s="310"/>
      <c r="D32" s="1512"/>
      <c r="E32" s="1218"/>
      <c r="F32" s="1218"/>
    </row>
    <row r="33" spans="1:6">
      <c r="A33" s="307"/>
      <c r="B33" s="312"/>
      <c r="C33" s="313"/>
      <c r="D33" s="1513"/>
      <c r="E33" s="1219"/>
      <c r="F33" s="1219"/>
    </row>
    <row r="34" spans="1:6" s="311" customFormat="1" ht="52">
      <c r="A34" s="307">
        <v>16</v>
      </c>
      <c r="B34" s="309" t="s">
        <v>2839</v>
      </c>
      <c r="C34" s="310"/>
      <c r="D34" s="1512"/>
      <c r="E34" s="1218"/>
      <c r="F34" s="1218"/>
    </row>
    <row r="35" spans="1:6">
      <c r="A35" s="307"/>
      <c r="B35" s="312"/>
      <c r="C35" s="313"/>
      <c r="D35" s="1513"/>
      <c r="E35" s="1219"/>
      <c r="F35" s="1219"/>
    </row>
    <row r="36" spans="1:6" s="311" customFormat="1">
      <c r="A36" s="307">
        <v>17</v>
      </c>
      <c r="B36" s="309" t="s">
        <v>2840</v>
      </c>
      <c r="C36" s="310"/>
      <c r="D36" s="1512"/>
      <c r="E36" s="1218"/>
      <c r="F36" s="1218"/>
    </row>
    <row r="37" spans="1:6">
      <c r="A37" s="307"/>
      <c r="B37" s="312"/>
      <c r="C37" s="313"/>
      <c r="D37" s="1513"/>
      <c r="E37" s="1219"/>
      <c r="F37" s="1219"/>
    </row>
    <row r="38" spans="1:6" s="311" customFormat="1" ht="26">
      <c r="A38" s="307">
        <v>18</v>
      </c>
      <c r="B38" s="309" t="s">
        <v>2841</v>
      </c>
      <c r="C38" s="310"/>
      <c r="D38" s="1512"/>
      <c r="E38" s="1218"/>
      <c r="F38" s="1218"/>
    </row>
    <row r="39" spans="1:6">
      <c r="A39" s="307"/>
      <c r="B39" s="312"/>
      <c r="C39" s="313"/>
      <c r="D39" s="1513"/>
      <c r="E39" s="1219"/>
      <c r="F39" s="1219"/>
    </row>
    <row r="40" spans="1:6" s="311" customFormat="1" ht="52">
      <c r="A40" s="307">
        <v>19</v>
      </c>
      <c r="B40" s="309" t="s">
        <v>2842</v>
      </c>
      <c r="C40" s="310"/>
      <c r="D40" s="1512"/>
      <c r="E40" s="1218"/>
      <c r="F40" s="1218"/>
    </row>
    <row r="41" spans="1:6">
      <c r="A41" s="307"/>
      <c r="B41" s="312"/>
      <c r="C41" s="313"/>
      <c r="D41" s="1513"/>
      <c r="E41" s="1219"/>
      <c r="F41" s="1219"/>
    </row>
    <row r="42" spans="1:6" s="311" customFormat="1" ht="65">
      <c r="A42" s="307">
        <v>20</v>
      </c>
      <c r="B42" s="309" t="s">
        <v>2843</v>
      </c>
      <c r="C42" s="310"/>
      <c r="D42" s="1512"/>
      <c r="E42" s="1218"/>
      <c r="F42" s="1218"/>
    </row>
    <row r="43" spans="1:6">
      <c r="A43" s="307"/>
      <c r="B43" s="315"/>
      <c r="C43" s="316"/>
      <c r="D43" s="1514"/>
      <c r="E43" s="1220"/>
      <c r="F43" s="1220"/>
    </row>
    <row r="44" spans="1:6" s="311" customFormat="1" ht="26">
      <c r="A44" s="307">
        <v>21</v>
      </c>
      <c r="B44" s="309" t="s">
        <v>2844</v>
      </c>
      <c r="C44" s="310"/>
      <c r="D44" s="1512"/>
      <c r="E44" s="1218"/>
      <c r="F44" s="1218"/>
    </row>
    <row r="45" spans="1:6">
      <c r="A45" s="307"/>
      <c r="B45" s="317"/>
      <c r="C45" s="316"/>
      <c r="D45" s="1514"/>
      <c r="E45" s="1220"/>
      <c r="F45" s="1220"/>
    </row>
    <row r="46" spans="1:6" s="311" customFormat="1" ht="156">
      <c r="A46" s="307">
        <v>22</v>
      </c>
      <c r="B46" s="309" t="s">
        <v>2845</v>
      </c>
      <c r="C46" s="310"/>
      <c r="D46" s="1512"/>
      <c r="E46" s="1218"/>
      <c r="F46" s="1218"/>
    </row>
    <row r="47" spans="1:6">
      <c r="A47" s="307"/>
      <c r="B47" s="317"/>
      <c r="C47" s="316"/>
      <c r="D47" s="1514"/>
      <c r="E47" s="1220"/>
      <c r="F47" s="1220"/>
    </row>
    <row r="48" spans="1:6" s="311" customFormat="1" ht="65">
      <c r="A48" s="307">
        <v>23</v>
      </c>
      <c r="B48" s="309" t="s">
        <v>2846</v>
      </c>
      <c r="C48" s="310"/>
      <c r="D48" s="1512"/>
      <c r="E48" s="1218"/>
      <c r="F48" s="1218"/>
    </row>
    <row r="49" spans="1:6" s="311" customFormat="1" ht="39">
      <c r="A49" s="307">
        <v>24</v>
      </c>
      <c r="B49" s="309" t="s">
        <v>2847</v>
      </c>
      <c r="C49" s="310"/>
      <c r="D49" s="1512"/>
      <c r="E49" s="1218"/>
      <c r="F49" s="1218"/>
    </row>
    <row r="50" spans="1:6" s="311" customFormat="1">
      <c r="A50" s="307"/>
      <c r="B50" s="309"/>
      <c r="C50" s="310"/>
      <c r="D50" s="1512"/>
      <c r="E50" s="1218"/>
      <c r="F50" s="1218"/>
    </row>
    <row r="51" spans="1:6" s="311" customFormat="1" ht="52">
      <c r="A51" s="307">
        <v>25</v>
      </c>
      <c r="B51" s="309" t="s">
        <v>2848</v>
      </c>
      <c r="C51" s="310"/>
      <c r="D51" s="1512"/>
      <c r="E51" s="1218"/>
      <c r="F51" s="1218"/>
    </row>
    <row r="52" spans="1:6">
      <c r="A52" s="318"/>
      <c r="B52" s="319"/>
      <c r="C52" s="319"/>
      <c r="D52" s="1515"/>
      <c r="E52" s="1221"/>
      <c r="F52" s="1221"/>
    </row>
    <row r="53" spans="1:6" ht="41">
      <c r="A53" s="307">
        <v>26</v>
      </c>
      <c r="B53" s="467" t="s">
        <v>2849</v>
      </c>
      <c r="C53" s="319"/>
      <c r="D53" s="1515"/>
      <c r="E53" s="1221"/>
      <c r="F53" s="1221"/>
    </row>
    <row r="54" spans="1:6">
      <c r="A54" s="318"/>
      <c r="B54" s="319"/>
      <c r="C54" s="319"/>
      <c r="D54" s="1515"/>
      <c r="E54" s="1221"/>
      <c r="F54" s="1221"/>
    </row>
    <row r="55" spans="1:6" ht="39">
      <c r="A55" s="307" t="s">
        <v>2850</v>
      </c>
      <c r="B55" s="467" t="s">
        <v>2851</v>
      </c>
      <c r="C55" s="319"/>
      <c r="D55" s="1515"/>
      <c r="E55" s="1221"/>
      <c r="F55" s="1221"/>
    </row>
    <row r="56" spans="1:6">
      <c r="A56" s="307"/>
      <c r="B56" s="467"/>
      <c r="C56" s="319"/>
      <c r="D56" s="1515"/>
      <c r="E56" s="1221"/>
      <c r="F56" s="1221"/>
    </row>
    <row r="57" spans="1:6" s="471" customFormat="1" ht="26">
      <c r="A57" s="468" t="s">
        <v>2852</v>
      </c>
      <c r="B57" s="469" t="s">
        <v>2853</v>
      </c>
      <c r="C57" s="470"/>
      <c r="D57" s="1555"/>
      <c r="E57" s="1256"/>
      <c r="F57" s="1256"/>
    </row>
    <row r="58" spans="1:6" s="471" customFormat="1">
      <c r="A58" s="468"/>
      <c r="B58" s="469"/>
      <c r="C58" s="470"/>
      <c r="D58" s="1555"/>
      <c r="E58" s="1256"/>
      <c r="F58" s="1256"/>
    </row>
    <row r="59" spans="1:6" s="471" customFormat="1" ht="26">
      <c r="A59" s="326" t="s">
        <v>3661</v>
      </c>
      <c r="B59" s="1417" t="s">
        <v>6041</v>
      </c>
      <c r="C59" s="331"/>
      <c r="D59" s="1518"/>
      <c r="E59" s="1215"/>
      <c r="F59" s="1215"/>
    </row>
    <row r="60" spans="1:6" s="471" customFormat="1">
      <c r="A60" s="326"/>
      <c r="B60" s="1417"/>
      <c r="C60" s="331"/>
      <c r="D60" s="1518"/>
      <c r="E60" s="1215"/>
      <c r="F60" s="1215"/>
    </row>
    <row r="61" spans="1:6" s="471" customFormat="1" ht="26">
      <c r="A61" s="326" t="s">
        <v>3663</v>
      </c>
      <c r="B61" s="1417" t="s">
        <v>6059</v>
      </c>
      <c r="C61" s="331"/>
      <c r="D61" s="1518"/>
      <c r="E61" s="1215"/>
      <c r="F61" s="1215"/>
    </row>
    <row r="62" spans="1:6" s="471" customFormat="1">
      <c r="A62" s="468"/>
      <c r="B62" s="469"/>
      <c r="C62" s="470"/>
      <c r="D62" s="1555"/>
      <c r="E62" s="1256"/>
      <c r="F62" s="1256"/>
    </row>
    <row r="63" spans="1:6" s="471" customFormat="1">
      <c r="A63" s="468"/>
      <c r="B63" s="469"/>
      <c r="C63" s="470"/>
      <c r="D63" s="1555"/>
      <c r="E63" s="1256"/>
      <c r="F63" s="1256"/>
    </row>
    <row r="64" spans="1:6" ht="15.5">
      <c r="A64" s="332" t="s">
        <v>2129</v>
      </c>
      <c r="B64" s="333" t="s">
        <v>3550</v>
      </c>
      <c r="C64" s="334"/>
      <c r="D64" s="1519"/>
      <c r="E64" s="1224"/>
      <c r="F64" s="1224"/>
    </row>
    <row r="65" spans="1:6">
      <c r="A65" s="474"/>
      <c r="B65" s="475"/>
      <c r="C65" s="476"/>
      <c r="D65" s="584"/>
      <c r="E65" s="1257"/>
      <c r="F65" s="1257"/>
    </row>
    <row r="66" spans="1:6" s="311" customFormat="1" ht="14.5" thickBot="1">
      <c r="A66" s="122"/>
      <c r="B66" s="187" t="s">
        <v>25</v>
      </c>
      <c r="C66" s="107" t="s">
        <v>26</v>
      </c>
      <c r="D66" s="1520" t="s">
        <v>27</v>
      </c>
      <c r="E66" s="1171" t="s">
        <v>28</v>
      </c>
      <c r="F66" s="1171" t="s">
        <v>29</v>
      </c>
    </row>
    <row r="67" spans="1:6" s="311" customFormat="1" ht="13.5" thickTop="1">
      <c r="A67" s="335"/>
      <c r="B67" s="308"/>
      <c r="C67" s="336"/>
      <c r="D67" s="1571"/>
      <c r="E67" s="1218"/>
      <c r="F67" s="1218"/>
    </row>
    <row r="68" spans="1:6" s="341" customFormat="1">
      <c r="A68" s="338" t="s">
        <v>2861</v>
      </c>
      <c r="B68" s="339" t="s">
        <v>2862</v>
      </c>
      <c r="C68" s="340"/>
      <c r="D68" s="1556"/>
      <c r="E68" s="1258"/>
      <c r="F68" s="1258"/>
    </row>
    <row r="69" spans="1:6" ht="14">
      <c r="A69" s="479"/>
      <c r="B69" s="480"/>
      <c r="C69" s="481"/>
      <c r="D69" s="1557"/>
    </row>
    <row r="70" spans="1:6" s="311" customFormat="1" ht="39">
      <c r="A70" s="345"/>
      <c r="B70" s="309" t="s">
        <v>2863</v>
      </c>
      <c r="C70" s="310"/>
      <c r="D70" s="1512"/>
      <c r="E70" s="1218"/>
      <c r="F70" s="1218"/>
    </row>
    <row r="71" spans="1:6" s="311" customFormat="1">
      <c r="A71" s="345"/>
      <c r="B71" s="309" t="s">
        <v>2864</v>
      </c>
      <c r="C71" s="310"/>
      <c r="D71" s="1512"/>
      <c r="E71" s="1218"/>
      <c r="F71" s="1218"/>
    </row>
    <row r="72" spans="1:6" s="311" customFormat="1">
      <c r="A72" s="345"/>
      <c r="B72" s="309"/>
      <c r="C72" s="310"/>
      <c r="D72" s="1512"/>
      <c r="E72" s="1218"/>
      <c r="F72" s="1218"/>
    </row>
    <row r="73" spans="1:6" s="311" customFormat="1" ht="91">
      <c r="A73" s="1004" t="s">
        <v>5949</v>
      </c>
      <c r="B73" s="309" t="s">
        <v>3551</v>
      </c>
      <c r="C73" s="351" t="s">
        <v>66</v>
      </c>
      <c r="D73" s="1524">
        <v>4</v>
      </c>
      <c r="E73" s="1260"/>
      <c r="F73" s="1261">
        <f>D73*E73</f>
        <v>0</v>
      </c>
    </row>
    <row r="74" spans="1:6" s="311" customFormat="1">
      <c r="A74" s="307"/>
      <c r="B74" s="309"/>
      <c r="C74" s="351"/>
      <c r="D74" s="1524"/>
      <c r="E74" s="1261"/>
      <c r="F74" s="1261"/>
    </row>
    <row r="75" spans="1:6" s="311" customFormat="1" ht="91">
      <c r="A75" s="1004" t="s">
        <v>5950</v>
      </c>
      <c r="B75" s="309" t="s">
        <v>3552</v>
      </c>
      <c r="C75" s="351" t="s">
        <v>66</v>
      </c>
      <c r="D75" s="1524">
        <v>2</v>
      </c>
      <c r="E75" s="1260"/>
      <c r="F75" s="1261">
        <f>D75*E75</f>
        <v>0</v>
      </c>
    </row>
    <row r="76" spans="1:6" s="311" customFormat="1">
      <c r="A76" s="307"/>
      <c r="B76" s="309"/>
      <c r="C76" s="351"/>
      <c r="D76" s="1524"/>
      <c r="E76" s="1261"/>
      <c r="F76" s="1261"/>
    </row>
    <row r="77" spans="1:6" s="311" customFormat="1" ht="91">
      <c r="A77" s="1004" t="s">
        <v>5951</v>
      </c>
      <c r="B77" s="309" t="s">
        <v>3553</v>
      </c>
      <c r="C77" s="351" t="s">
        <v>66</v>
      </c>
      <c r="D77" s="1524">
        <v>19</v>
      </c>
      <c r="E77" s="1260"/>
      <c r="F77" s="1261">
        <f>D77*E77</f>
        <v>0</v>
      </c>
    </row>
    <row r="78" spans="1:6" s="311" customFormat="1">
      <c r="A78" s="345"/>
      <c r="B78" s="309"/>
      <c r="C78" s="310"/>
      <c r="D78" s="1512"/>
      <c r="E78" s="1218"/>
      <c r="F78" s="1218"/>
    </row>
    <row r="79" spans="1:6" s="311" customFormat="1" ht="91">
      <c r="A79" s="1004" t="s">
        <v>5952</v>
      </c>
      <c r="B79" s="309" t="s">
        <v>3554</v>
      </c>
      <c r="C79" s="351" t="s">
        <v>66</v>
      </c>
      <c r="D79" s="1524">
        <v>5</v>
      </c>
      <c r="E79" s="1260"/>
      <c r="F79" s="1261">
        <f>D79*E79</f>
        <v>0</v>
      </c>
    </row>
    <row r="80" spans="1:6" s="311" customFormat="1">
      <c r="A80" s="345"/>
      <c r="B80" s="309"/>
      <c r="C80" s="310"/>
      <c r="D80" s="1512"/>
      <c r="E80" s="1218"/>
      <c r="F80" s="1218"/>
    </row>
    <row r="81" spans="1:6" s="311" customFormat="1" ht="91">
      <c r="A81" s="1004" t="s">
        <v>5953</v>
      </c>
      <c r="B81" s="309" t="s">
        <v>3555</v>
      </c>
      <c r="C81" s="351" t="s">
        <v>66</v>
      </c>
      <c r="D81" s="1524">
        <v>1</v>
      </c>
      <c r="E81" s="1260"/>
      <c r="F81" s="1261">
        <f>D81*E81</f>
        <v>0</v>
      </c>
    </row>
    <row r="82" spans="1:6" s="311" customFormat="1">
      <c r="A82" s="345"/>
      <c r="B82" s="309"/>
      <c r="C82" s="310"/>
      <c r="D82" s="1512"/>
      <c r="E82" s="1218"/>
      <c r="F82" s="1218"/>
    </row>
    <row r="83" spans="1:6" s="311" customFormat="1" ht="26">
      <c r="A83" s="1004" t="s">
        <v>5954</v>
      </c>
      <c r="B83" s="309" t="s">
        <v>3556</v>
      </c>
      <c r="C83" s="351" t="s">
        <v>66</v>
      </c>
      <c r="D83" s="1524">
        <v>10</v>
      </c>
      <c r="E83" s="1260"/>
      <c r="F83" s="1261">
        <f>D83*E83</f>
        <v>0</v>
      </c>
    </row>
    <row r="84" spans="1:6" s="311" customFormat="1">
      <c r="A84" s="345"/>
      <c r="B84" s="309"/>
      <c r="C84" s="310"/>
      <c r="D84" s="1512"/>
      <c r="E84" s="1218"/>
      <c r="F84" s="1218"/>
    </row>
    <row r="85" spans="1:6" s="311" customFormat="1" ht="26">
      <c r="A85" s="1004" t="s">
        <v>5955</v>
      </c>
      <c r="B85" s="309" t="s">
        <v>3557</v>
      </c>
      <c r="C85" s="351" t="s">
        <v>66</v>
      </c>
      <c r="D85" s="1524">
        <v>16</v>
      </c>
      <c r="E85" s="1260"/>
      <c r="F85" s="1261">
        <f>D85*E85</f>
        <v>0</v>
      </c>
    </row>
    <row r="86" spans="1:6" s="311" customFormat="1">
      <c r="A86" s="345"/>
      <c r="B86" s="309"/>
      <c r="C86" s="310"/>
      <c r="D86" s="1512"/>
      <c r="E86" s="1218"/>
      <c r="F86" s="1218"/>
    </row>
    <row r="87" spans="1:6" s="311" customFormat="1" ht="52">
      <c r="A87" s="1004" t="s">
        <v>5956</v>
      </c>
      <c r="B87" s="309" t="s">
        <v>3558</v>
      </c>
      <c r="C87" s="351" t="s">
        <v>66</v>
      </c>
      <c r="D87" s="1524">
        <v>25</v>
      </c>
      <c r="E87" s="1260"/>
      <c r="F87" s="1261">
        <f>D87*E87</f>
        <v>0</v>
      </c>
    </row>
    <row r="88" spans="1:6" s="311" customFormat="1">
      <c r="A88" s="345"/>
      <c r="B88" s="309"/>
      <c r="C88" s="310"/>
      <c r="D88" s="1512"/>
      <c r="E88" s="1218"/>
      <c r="F88" s="1218"/>
    </row>
    <row r="89" spans="1:6" s="311" customFormat="1" ht="52">
      <c r="A89" s="1004" t="s">
        <v>5957</v>
      </c>
      <c r="B89" s="309" t="s">
        <v>3559</v>
      </c>
      <c r="C89" s="351" t="s">
        <v>66</v>
      </c>
      <c r="D89" s="1524">
        <v>6</v>
      </c>
      <c r="E89" s="1260"/>
      <c r="F89" s="1261">
        <f>D89*E89</f>
        <v>0</v>
      </c>
    </row>
    <row r="90" spans="1:6" s="311" customFormat="1">
      <c r="A90" s="345"/>
      <c r="B90" s="309"/>
      <c r="C90" s="310"/>
      <c r="D90" s="1512"/>
      <c r="E90" s="1218"/>
      <c r="F90" s="1218"/>
    </row>
    <row r="91" spans="1:6" s="311" customFormat="1">
      <c r="A91" s="307">
        <v>10</v>
      </c>
      <c r="B91" s="309" t="s">
        <v>3560</v>
      </c>
      <c r="C91" s="351" t="s">
        <v>66</v>
      </c>
      <c r="D91" s="1524">
        <v>25</v>
      </c>
      <c r="E91" s="1260"/>
      <c r="F91" s="1261">
        <f>D91*E91</f>
        <v>0</v>
      </c>
    </row>
    <row r="92" spans="1:6" s="311" customFormat="1">
      <c r="A92" s="345"/>
      <c r="B92" s="309"/>
      <c r="C92" s="310"/>
      <c r="D92" s="1512"/>
      <c r="E92" s="1218"/>
      <c r="F92" s="1218"/>
    </row>
    <row r="93" spans="1:6" s="311" customFormat="1">
      <c r="A93" s="307">
        <v>11</v>
      </c>
      <c r="B93" s="309" t="s">
        <v>3561</v>
      </c>
      <c r="C93" s="351" t="s">
        <v>66</v>
      </c>
      <c r="D93" s="1524">
        <v>6</v>
      </c>
      <c r="E93" s="1260"/>
      <c r="F93" s="1261">
        <f>D93*E93</f>
        <v>0</v>
      </c>
    </row>
    <row r="94" spans="1:6" s="311" customFormat="1">
      <c r="A94" s="307"/>
      <c r="B94" s="309"/>
      <c r="C94" s="351"/>
      <c r="D94" s="1524"/>
      <c r="E94" s="1261"/>
      <c r="F94" s="1261"/>
    </row>
    <row r="95" spans="1:6" s="311" customFormat="1" ht="13.5" thickBot="1">
      <c r="A95" s="1005"/>
      <c r="B95" s="1015" t="s">
        <v>2884</v>
      </c>
      <c r="C95" s="1007"/>
      <c r="D95" s="1545"/>
      <c r="E95" s="1262"/>
      <c r="F95" s="1263">
        <f>SUM(F69:F94)</f>
        <v>0</v>
      </c>
    </row>
    <row r="96" spans="1:6" s="311" customFormat="1" ht="13.5" thickTop="1">
      <c r="A96" s="307"/>
      <c r="B96" s="309"/>
      <c r="C96" s="351"/>
      <c r="D96" s="1524"/>
      <c r="E96" s="1261"/>
      <c r="F96" s="1261"/>
    </row>
    <row r="97" spans="1:6" s="311" customFormat="1">
      <c r="A97" s="307"/>
      <c r="B97" s="309"/>
      <c r="C97" s="351"/>
      <c r="D97" s="1524"/>
      <c r="E97" s="1261"/>
      <c r="F97" s="1261"/>
    </row>
    <row r="98" spans="1:6" s="311" customFormat="1" ht="26">
      <c r="A98" s="875" t="s">
        <v>2885</v>
      </c>
      <c r="B98" s="1570" t="s">
        <v>6134</v>
      </c>
      <c r="C98" s="876"/>
      <c r="D98" s="1569"/>
      <c r="E98" s="1275"/>
      <c r="F98" s="1275"/>
    </row>
    <row r="99" spans="1:6" s="311" customFormat="1">
      <c r="A99" s="307"/>
      <c r="B99" s="309"/>
      <c r="C99" s="351"/>
      <c r="D99" s="1524"/>
      <c r="E99" s="1261"/>
      <c r="F99" s="1261"/>
    </row>
    <row r="100" spans="1:6" s="311" customFormat="1">
      <c r="A100" s="307">
        <v>1</v>
      </c>
      <c r="B100" s="353" t="s">
        <v>3562</v>
      </c>
      <c r="C100" s="310"/>
      <c r="D100" s="1512"/>
      <c r="E100" s="1218"/>
      <c r="F100" s="1218"/>
    </row>
    <row r="101" spans="1:6" s="311" customFormat="1" ht="52">
      <c r="A101" s="318"/>
      <c r="B101" s="353" t="s">
        <v>2889</v>
      </c>
      <c r="C101" s="310"/>
      <c r="D101" s="1512"/>
      <c r="E101" s="1218"/>
      <c r="F101" s="1218"/>
    </row>
    <row r="102" spans="1:6" s="311" customFormat="1">
      <c r="A102" s="352" t="s">
        <v>585</v>
      </c>
      <c r="B102" s="308" t="s">
        <v>2893</v>
      </c>
      <c r="C102" s="310" t="s">
        <v>1434</v>
      </c>
      <c r="D102" s="1512">
        <v>260</v>
      </c>
      <c r="E102" s="1260"/>
      <c r="F102" s="1261">
        <f>(D102*E102)</f>
        <v>0</v>
      </c>
    </row>
    <row r="103" spans="1:6" s="311" customFormat="1">
      <c r="A103" s="352" t="s">
        <v>585</v>
      </c>
      <c r="B103" s="308" t="s">
        <v>2894</v>
      </c>
      <c r="C103" s="310" t="s">
        <v>1434</v>
      </c>
      <c r="D103" s="1512">
        <v>220</v>
      </c>
      <c r="E103" s="1260"/>
      <c r="F103" s="1261">
        <f>(D103*E103)</f>
        <v>0</v>
      </c>
    </row>
    <row r="104" spans="1:6" s="311" customFormat="1">
      <c r="A104" s="352" t="s">
        <v>585</v>
      </c>
      <c r="B104" s="308" t="s">
        <v>3563</v>
      </c>
      <c r="C104" s="310" t="s">
        <v>1434</v>
      </c>
      <c r="D104" s="1512">
        <v>940</v>
      </c>
      <c r="E104" s="1260"/>
      <c r="F104" s="1261">
        <f>(D104*E104)</f>
        <v>0</v>
      </c>
    </row>
    <row r="105" spans="1:6" s="311" customFormat="1">
      <c r="A105" s="352" t="s">
        <v>585</v>
      </c>
      <c r="B105" s="308" t="s">
        <v>3564</v>
      </c>
      <c r="C105" s="310" t="s">
        <v>1434</v>
      </c>
      <c r="D105" s="1512">
        <v>50</v>
      </c>
      <c r="E105" s="1260"/>
      <c r="F105" s="1261">
        <f>(D105*E105)</f>
        <v>0</v>
      </c>
    </row>
    <row r="106" spans="1:6" s="311" customFormat="1">
      <c r="A106" s="307"/>
      <c r="B106" s="353"/>
      <c r="C106" s="310"/>
      <c r="D106" s="1512"/>
      <c r="E106" s="1218"/>
      <c r="F106" s="1218"/>
    </row>
    <row r="107" spans="1:6" s="311" customFormat="1" ht="26">
      <c r="A107" s="307">
        <v>2</v>
      </c>
      <c r="B107" s="357" t="s">
        <v>3346</v>
      </c>
      <c r="C107" s="310" t="s">
        <v>1434</v>
      </c>
      <c r="D107" s="1512">
        <v>940</v>
      </c>
      <c r="E107" s="1260"/>
      <c r="F107" s="1261">
        <f>(D107*E107)</f>
        <v>0</v>
      </c>
    </row>
    <row r="108" spans="1:6" s="311" customFormat="1">
      <c r="A108" s="307"/>
      <c r="B108" s="353"/>
      <c r="C108" s="310"/>
      <c r="D108" s="1512"/>
      <c r="E108" s="1218"/>
      <c r="F108" s="1218"/>
    </row>
    <row r="109" spans="1:6" s="311" customFormat="1">
      <c r="A109" s="307">
        <v>3</v>
      </c>
      <c r="B109" s="353" t="s">
        <v>2908</v>
      </c>
      <c r="C109" s="310"/>
      <c r="D109" s="1512"/>
      <c r="E109" s="1218"/>
      <c r="F109" s="1218"/>
    </row>
    <row r="110" spans="1:6" s="311" customFormat="1">
      <c r="A110" s="352" t="s">
        <v>585</v>
      </c>
      <c r="B110" s="357" t="s">
        <v>3565</v>
      </c>
      <c r="C110" s="310" t="s">
        <v>1434</v>
      </c>
      <c r="D110" s="1512">
        <v>1100</v>
      </c>
      <c r="E110" s="1260"/>
      <c r="F110" s="1261">
        <f>(D110*E110)</f>
        <v>0</v>
      </c>
    </row>
    <row r="111" spans="1:6" s="311" customFormat="1">
      <c r="A111" s="352" t="s">
        <v>585</v>
      </c>
      <c r="B111" s="357" t="s">
        <v>3566</v>
      </c>
      <c r="C111" s="310" t="s">
        <v>1434</v>
      </c>
      <c r="D111" s="1512">
        <v>520</v>
      </c>
      <c r="E111" s="1260"/>
      <c r="F111" s="1261">
        <f>(D111*E111)</f>
        <v>0</v>
      </c>
    </row>
    <row r="112" spans="1:6">
      <c r="B112" s="466"/>
      <c r="C112" s="481"/>
      <c r="D112" s="1557"/>
      <c r="F112" s="1255"/>
    </row>
    <row r="113" spans="1:6" ht="52">
      <c r="A113" s="307">
        <v>4</v>
      </c>
      <c r="B113" s="357" t="s">
        <v>3567</v>
      </c>
      <c r="C113" s="310" t="s">
        <v>66</v>
      </c>
      <c r="D113" s="1512">
        <v>2</v>
      </c>
      <c r="E113" s="1260"/>
      <c r="F113" s="1261">
        <f>(D113*E113)</f>
        <v>0</v>
      </c>
    </row>
    <row r="114" spans="1:6">
      <c r="A114" s="485"/>
      <c r="B114" s="486"/>
      <c r="C114" s="481"/>
      <c r="D114" s="1557"/>
      <c r="E114" s="1264"/>
    </row>
    <row r="115" spans="1:6" s="311" customFormat="1" ht="26">
      <c r="A115" s="307">
        <v>5</v>
      </c>
      <c r="B115" s="353" t="s">
        <v>3568</v>
      </c>
      <c r="C115" s="310"/>
      <c r="D115" s="1512"/>
      <c r="E115" s="1218"/>
      <c r="F115" s="1218"/>
    </row>
    <row r="116" spans="1:6" s="311" customFormat="1" ht="52">
      <c r="A116" s="352" t="s">
        <v>585</v>
      </c>
      <c r="B116" s="353" t="s">
        <v>3569</v>
      </c>
      <c r="C116" s="310"/>
      <c r="D116" s="1512"/>
      <c r="E116" s="1218"/>
      <c r="F116" s="1218"/>
    </row>
    <row r="117" spans="1:6" s="311" customFormat="1">
      <c r="A117" s="352" t="s">
        <v>585</v>
      </c>
      <c r="B117" s="353" t="s">
        <v>3570</v>
      </c>
      <c r="C117" s="310"/>
      <c r="D117" s="1512"/>
      <c r="E117" s="1218"/>
      <c r="F117" s="1218"/>
    </row>
    <row r="118" spans="1:6" s="311" customFormat="1" ht="26">
      <c r="A118" s="352" t="s">
        <v>585</v>
      </c>
      <c r="B118" s="353" t="s">
        <v>3571</v>
      </c>
      <c r="C118" s="310"/>
      <c r="D118" s="1512"/>
      <c r="E118" s="1218"/>
      <c r="F118" s="1218"/>
    </row>
    <row r="119" spans="1:6" s="311" customFormat="1" ht="26">
      <c r="A119" s="352" t="s">
        <v>585</v>
      </c>
      <c r="B119" s="353" t="s">
        <v>3572</v>
      </c>
      <c r="C119" s="310"/>
      <c r="D119" s="1512"/>
      <c r="E119" s="1218"/>
      <c r="F119" s="1218"/>
    </row>
    <row r="120" spans="1:6" s="311" customFormat="1">
      <c r="A120" s="352" t="s">
        <v>585</v>
      </c>
      <c r="B120" s="353" t="s">
        <v>3573</v>
      </c>
      <c r="C120" s="310"/>
      <c r="D120" s="1512"/>
      <c r="E120" s="1218"/>
      <c r="F120" s="1218"/>
    </row>
    <row r="121" spans="1:6" s="311" customFormat="1">
      <c r="A121" s="352" t="s">
        <v>585</v>
      </c>
      <c r="B121" s="353" t="s">
        <v>3574</v>
      </c>
      <c r="C121" s="310"/>
      <c r="D121" s="1512"/>
      <c r="E121" s="1218"/>
      <c r="F121" s="1218"/>
    </row>
    <row r="122" spans="1:6" s="311" customFormat="1">
      <c r="A122" s="352" t="s">
        <v>585</v>
      </c>
      <c r="B122" s="353" t="s">
        <v>3575</v>
      </c>
      <c r="C122" s="310"/>
      <c r="D122" s="1512"/>
      <c r="E122" s="1218"/>
      <c r="F122" s="1218"/>
    </row>
    <row r="123" spans="1:6" s="311" customFormat="1">
      <c r="A123" s="352" t="s">
        <v>585</v>
      </c>
      <c r="B123" s="353" t="s">
        <v>3576</v>
      </c>
      <c r="C123" s="310"/>
      <c r="D123" s="1512"/>
      <c r="E123" s="1218"/>
      <c r="F123" s="1218"/>
    </row>
    <row r="124" spans="1:6" s="311" customFormat="1">
      <c r="A124" s="318"/>
      <c r="B124" s="370" t="s">
        <v>3021</v>
      </c>
      <c r="C124" s="371" t="s">
        <v>1434</v>
      </c>
      <c r="D124" s="1528">
        <v>830</v>
      </c>
      <c r="E124" s="1260"/>
      <c r="F124" s="1261">
        <f>(D124*E124)</f>
        <v>0</v>
      </c>
    </row>
    <row r="125" spans="1:6" s="311" customFormat="1">
      <c r="A125" s="318"/>
      <c r="B125" s="353" t="s">
        <v>3577</v>
      </c>
      <c r="C125" s="310"/>
      <c r="D125" s="1512"/>
      <c r="E125" s="1218"/>
      <c r="F125" s="1218"/>
    </row>
    <row r="126" spans="1:6">
      <c r="A126" s="526"/>
      <c r="B126" s="530"/>
      <c r="C126" s="488"/>
      <c r="D126" s="1558"/>
      <c r="E126" s="1265"/>
      <c r="F126" s="1265"/>
    </row>
    <row r="127" spans="1:6" s="311" customFormat="1" ht="65">
      <c r="A127" s="307">
        <v>6</v>
      </c>
      <c r="B127" s="357" t="s">
        <v>3578</v>
      </c>
      <c r="C127" s="310" t="s">
        <v>1434</v>
      </c>
      <c r="D127" s="1512">
        <v>380</v>
      </c>
      <c r="E127" s="1260"/>
      <c r="F127" s="1261">
        <f>D127*E127</f>
        <v>0</v>
      </c>
    </row>
    <row r="128" spans="1:6">
      <c r="B128" s="486"/>
      <c r="C128" s="481"/>
      <c r="D128" s="1557"/>
    </row>
    <row r="129" spans="1:6" s="311" customFormat="1" ht="26">
      <c r="A129" s="307">
        <v>7</v>
      </c>
      <c r="B129" s="353" t="s">
        <v>3579</v>
      </c>
      <c r="C129" s="310"/>
      <c r="D129" s="1512"/>
      <c r="E129" s="1218"/>
      <c r="F129" s="1218"/>
    </row>
    <row r="130" spans="1:6" s="311" customFormat="1">
      <c r="A130" s="352" t="s">
        <v>585</v>
      </c>
      <c r="B130" s="353" t="s">
        <v>3580</v>
      </c>
      <c r="C130" s="310"/>
      <c r="D130" s="1512"/>
      <c r="E130" s="1218"/>
      <c r="F130" s="1218"/>
    </row>
    <row r="131" spans="1:6" s="311" customFormat="1">
      <c r="A131" s="352" t="s">
        <v>585</v>
      </c>
      <c r="B131" s="353" t="s">
        <v>3581</v>
      </c>
      <c r="C131" s="310"/>
      <c r="D131" s="1512"/>
      <c r="E131" s="1218"/>
      <c r="F131" s="1218"/>
    </row>
    <row r="132" spans="1:6" s="311" customFormat="1">
      <c r="A132" s="352" t="s">
        <v>585</v>
      </c>
      <c r="B132" s="353" t="s">
        <v>3582</v>
      </c>
      <c r="C132" s="310"/>
      <c r="D132" s="1512"/>
      <c r="E132" s="1218"/>
      <c r="F132" s="1218"/>
    </row>
    <row r="133" spans="1:6" s="311" customFormat="1">
      <c r="A133" s="352" t="s">
        <v>585</v>
      </c>
      <c r="B133" s="353" t="s">
        <v>3583</v>
      </c>
      <c r="C133" s="310"/>
      <c r="D133" s="1512"/>
      <c r="E133" s="1218"/>
      <c r="F133" s="1218"/>
    </row>
    <row r="134" spans="1:6" s="311" customFormat="1">
      <c r="A134" s="352" t="s">
        <v>585</v>
      </c>
      <c r="B134" s="353" t="s">
        <v>3584</v>
      </c>
      <c r="C134" s="310"/>
      <c r="D134" s="1512"/>
      <c r="E134" s="1218"/>
      <c r="F134" s="1218"/>
    </row>
    <row r="135" spans="1:6" s="311" customFormat="1">
      <c r="A135" s="318"/>
      <c r="B135" s="370" t="s">
        <v>3021</v>
      </c>
      <c r="C135" s="371" t="s">
        <v>66</v>
      </c>
      <c r="D135" s="1528">
        <v>4</v>
      </c>
      <c r="E135" s="1260"/>
      <c r="F135" s="1261">
        <f>(D135*E135)</f>
        <v>0</v>
      </c>
    </row>
    <row r="136" spans="1:6">
      <c r="B136" s="486"/>
      <c r="C136" s="481"/>
      <c r="D136" s="1557"/>
    </row>
    <row r="137" spans="1:6" s="311" customFormat="1" ht="26">
      <c r="A137" s="307">
        <v>8</v>
      </c>
      <c r="B137" s="353" t="s">
        <v>3585</v>
      </c>
      <c r="C137" s="310"/>
      <c r="D137" s="1512"/>
      <c r="E137" s="1218"/>
      <c r="F137" s="1218"/>
    </row>
    <row r="138" spans="1:6" s="311" customFormat="1">
      <c r="A138" s="352" t="s">
        <v>585</v>
      </c>
      <c r="B138" s="353" t="s">
        <v>3580</v>
      </c>
      <c r="C138" s="310"/>
      <c r="D138" s="1512"/>
      <c r="E138" s="1218"/>
      <c r="F138" s="1218"/>
    </row>
    <row r="139" spans="1:6" s="311" customFormat="1">
      <c r="A139" s="352" t="s">
        <v>585</v>
      </c>
      <c r="B139" s="353" t="s">
        <v>3581</v>
      </c>
      <c r="C139" s="310"/>
      <c r="D139" s="1512"/>
      <c r="E139" s="1218"/>
      <c r="F139" s="1218"/>
    </row>
    <row r="140" spans="1:6" s="311" customFormat="1">
      <c r="A140" s="352" t="s">
        <v>585</v>
      </c>
      <c r="B140" s="353" t="s">
        <v>3582</v>
      </c>
      <c r="C140" s="310"/>
      <c r="D140" s="1512"/>
      <c r="E140" s="1218"/>
      <c r="F140" s="1218"/>
    </row>
    <row r="141" spans="1:6" s="311" customFormat="1">
      <c r="A141" s="352" t="s">
        <v>585</v>
      </c>
      <c r="B141" s="353" t="s">
        <v>3583</v>
      </c>
      <c r="C141" s="310"/>
      <c r="D141" s="1512"/>
      <c r="E141" s="1218"/>
      <c r="F141" s="1218"/>
    </row>
    <row r="142" spans="1:6" s="311" customFormat="1">
      <c r="A142" s="352" t="s">
        <v>585</v>
      </c>
      <c r="B142" s="353" t="s">
        <v>3584</v>
      </c>
      <c r="C142" s="310"/>
      <c r="D142" s="1512"/>
      <c r="E142" s="1218"/>
      <c r="F142" s="1218"/>
    </row>
    <row r="143" spans="1:6" s="311" customFormat="1">
      <c r="A143" s="318"/>
      <c r="B143" s="370" t="s">
        <v>3021</v>
      </c>
      <c r="C143" s="371" t="s">
        <v>66</v>
      </c>
      <c r="D143" s="1528">
        <v>2</v>
      </c>
      <c r="E143" s="1260"/>
      <c r="F143" s="1261">
        <f>(D143*E143)</f>
        <v>0</v>
      </c>
    </row>
    <row r="144" spans="1:6" s="311" customFormat="1">
      <c r="A144" s="318"/>
      <c r="B144" s="357"/>
      <c r="C144" s="310"/>
      <c r="D144" s="1512"/>
      <c r="E144" s="1261"/>
      <c r="F144" s="1261"/>
    </row>
    <row r="145" spans="1:6" s="311" customFormat="1" ht="26.5" thickBot="1">
      <c r="A145" s="1005"/>
      <c r="B145" s="1015" t="s">
        <v>3586</v>
      </c>
      <c r="C145" s="1007"/>
      <c r="D145" s="1545"/>
      <c r="E145" s="1262"/>
      <c r="F145" s="1263">
        <f>SUM(F99:F144)</f>
        <v>0</v>
      </c>
    </row>
    <row r="146" spans="1:6" ht="13.5" thickTop="1">
      <c r="C146" s="481"/>
      <c r="D146" s="1557"/>
    </row>
    <row r="147" spans="1:6">
      <c r="A147" s="457"/>
      <c r="B147" s="458" t="s">
        <v>3587</v>
      </c>
      <c r="C147" s="459"/>
      <c r="D147" s="1551"/>
      <c r="E147" s="1253"/>
      <c r="F147" s="1253">
        <f>F95+F145</f>
        <v>0</v>
      </c>
    </row>
    <row r="148" spans="1:6">
      <c r="C148" s="481"/>
      <c r="D148" s="1557"/>
    </row>
    <row r="149" spans="1:6">
      <c r="B149" s="456"/>
      <c r="C149" s="477"/>
      <c r="D149" s="1568"/>
      <c r="E149" s="1257"/>
      <c r="F149" s="1257"/>
    </row>
  </sheetData>
  <pageMargins left="1.1811023622047245" right="0.59055118110236227" top="0.98425196850393704" bottom="0.98425196850393704" header="0.51181102362204722" footer="0.62992125984251968"/>
  <pageSetup paperSize="9" scale="89" firstPageNumber="142" orientation="portrait" r:id="rId1"/>
  <headerFooter scaleWithDoc="0">
    <oddFooter>&amp;C&amp;"Arial,Navadno"&amp;9&amp;P</oddFooter>
  </headerFooter>
  <rowBreaks count="6" manualBreakCount="6">
    <brk id="19" max="5" man="1"/>
    <brk id="41" max="6" man="1"/>
    <brk id="60" max="5" man="1"/>
    <brk id="82" max="6" man="1"/>
    <brk id="112" max="5" man="1"/>
    <brk id="135" max="6"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7F2D-0D42-4504-96D8-CAF2C923D170}">
  <sheetPr>
    <tabColor theme="3"/>
  </sheetPr>
  <dimension ref="A1:I36"/>
  <sheetViews>
    <sheetView showGridLines="0" view="pageBreakPreview" topLeftCell="A4" zoomScaleNormal="100" zoomScaleSheetLayoutView="100" workbookViewId="0">
      <selection activeCell="I37" sqref="I37"/>
    </sheetView>
  </sheetViews>
  <sheetFormatPr defaultColWidth="9.1796875" defaultRowHeight="14"/>
  <cols>
    <col min="1" max="1" width="10.7265625" style="281" customWidth="1"/>
    <col min="2" max="2" width="14" style="281" customWidth="1"/>
    <col min="3" max="3" width="9" style="281" customWidth="1"/>
    <col min="4" max="7" width="5.7265625" style="281" customWidth="1"/>
    <col min="8" max="8" width="7.7265625" style="281" customWidth="1"/>
    <col min="9" max="9" width="18.7265625" style="1209" customWidth="1"/>
    <col min="10" max="10" width="9.1796875" style="281"/>
    <col min="11" max="11" width="11.54296875" style="281" customWidth="1"/>
    <col min="12" max="16384" width="9.1796875" style="281"/>
  </cols>
  <sheetData>
    <row r="1" spans="1:9">
      <c r="A1" s="283" t="s">
        <v>0</v>
      </c>
      <c r="B1" s="284" t="s">
        <v>2816</v>
      </c>
      <c r="C1" s="285"/>
      <c r="D1" s="285"/>
      <c r="E1" s="285"/>
      <c r="F1" s="285"/>
      <c r="G1" s="285"/>
      <c r="H1" s="285"/>
      <c r="I1" s="1210"/>
    </row>
    <row r="2" spans="1:9" ht="15" customHeight="1"/>
    <row r="3" spans="1:9" ht="11.25" customHeight="1"/>
    <row r="4" spans="1:9" ht="20">
      <c r="B4" s="286" t="s">
        <v>3588</v>
      </c>
      <c r="C4" s="287"/>
      <c r="D4" s="287"/>
      <c r="E4" s="287"/>
      <c r="F4" s="287"/>
      <c r="G4" s="287"/>
      <c r="H4" s="287"/>
      <c r="I4" s="1211"/>
    </row>
    <row r="6" spans="1:9">
      <c r="A6" s="288" t="s">
        <v>2</v>
      </c>
      <c r="B6" s="534" t="s">
        <v>3589</v>
      </c>
      <c r="C6" s="535"/>
      <c r="D6" s="535"/>
      <c r="E6" s="535"/>
      <c r="F6" s="535"/>
      <c r="G6" s="535"/>
      <c r="H6" s="535"/>
      <c r="I6" s="1276"/>
    </row>
    <row r="7" spans="1:9">
      <c r="A7" s="288"/>
      <c r="B7" s="291" t="s">
        <v>3590</v>
      </c>
      <c r="C7" s="284"/>
      <c r="D7" s="284"/>
      <c r="E7" s="284"/>
      <c r="F7" s="284"/>
      <c r="G7" s="284"/>
      <c r="H7" s="284"/>
      <c r="I7" s="1212">
        <f>'PREZRAČEVANJE-A in E'!F303</f>
        <v>0</v>
      </c>
    </row>
    <row r="8" spans="1:9">
      <c r="A8" s="288"/>
      <c r="B8" s="291" t="s">
        <v>3591</v>
      </c>
      <c r="C8" s="284"/>
      <c r="D8" s="284"/>
      <c r="E8" s="284"/>
      <c r="F8" s="284"/>
      <c r="G8" s="284"/>
      <c r="H8" s="284"/>
      <c r="I8" s="1212">
        <f>'OGREVANJE A+E'!F148</f>
        <v>0</v>
      </c>
    </row>
    <row r="9" spans="1:9">
      <c r="A9" s="288"/>
      <c r="B9" s="291" t="s">
        <v>3592</v>
      </c>
      <c r="C9" s="284"/>
      <c r="D9" s="284"/>
      <c r="E9" s="284"/>
      <c r="F9" s="284"/>
      <c r="G9" s="284"/>
      <c r="H9" s="284"/>
      <c r="I9" s="1212">
        <f>'HLAJENJE A+E'!F117</f>
        <v>0</v>
      </c>
    </row>
    <row r="10" spans="1:9">
      <c r="A10" s="288"/>
      <c r="B10" s="291" t="s">
        <v>3593</v>
      </c>
      <c r="C10" s="284"/>
      <c r="D10" s="284"/>
      <c r="E10" s="284"/>
      <c r="F10" s="284"/>
      <c r="G10" s="284"/>
      <c r="H10" s="284"/>
      <c r="I10" s="1212">
        <f>'VODA A+E'!F207</f>
        <v>0</v>
      </c>
    </row>
    <row r="11" spans="1:9" ht="15.5">
      <c r="A11" s="288"/>
      <c r="B11" s="282"/>
      <c r="C11" s="282"/>
      <c r="D11" s="282"/>
      <c r="E11" s="282"/>
      <c r="F11" s="282"/>
      <c r="G11" s="282"/>
      <c r="H11" s="536" t="s">
        <v>1514</v>
      </c>
      <c r="I11" s="1277">
        <f>SUM(I7:I10)</f>
        <v>0</v>
      </c>
    </row>
    <row r="13" spans="1:9">
      <c r="A13" s="288" t="s">
        <v>61</v>
      </c>
      <c r="B13" s="534" t="s">
        <v>3594</v>
      </c>
      <c r="C13" s="535"/>
      <c r="D13" s="535"/>
      <c r="E13" s="535"/>
      <c r="F13" s="535"/>
      <c r="G13" s="535"/>
      <c r="H13" s="535"/>
      <c r="I13" s="1276"/>
    </row>
    <row r="14" spans="1:9">
      <c r="A14" s="288"/>
      <c r="B14" s="291" t="s">
        <v>3590</v>
      </c>
      <c r="C14" s="284"/>
      <c r="D14" s="284"/>
      <c r="E14" s="284"/>
      <c r="F14" s="284"/>
      <c r="G14" s="284"/>
      <c r="H14" s="284"/>
      <c r="I14" s="1212">
        <f>'PREZRAČEVANJE-B1 in B2'!F336</f>
        <v>0</v>
      </c>
    </row>
    <row r="15" spans="1:9">
      <c r="A15" s="288"/>
      <c r="B15" s="291" t="s">
        <v>3591</v>
      </c>
      <c r="C15" s="284"/>
      <c r="D15" s="284"/>
      <c r="E15" s="284"/>
      <c r="F15" s="284"/>
      <c r="G15" s="284"/>
      <c r="H15" s="284"/>
      <c r="I15" s="1212">
        <f>'OGREVANJE B1+B2'!F276</f>
        <v>0</v>
      </c>
    </row>
    <row r="16" spans="1:9">
      <c r="A16" s="288"/>
      <c r="B16" s="291" t="s">
        <v>3592</v>
      </c>
      <c r="C16" s="284"/>
      <c r="D16" s="284"/>
      <c r="E16" s="284"/>
      <c r="F16" s="284"/>
      <c r="G16" s="284"/>
      <c r="H16" s="284"/>
      <c r="I16" s="1212">
        <f>'HLAJENJE B1+B2'!F228</f>
        <v>0</v>
      </c>
    </row>
    <row r="17" spans="1:9">
      <c r="A17" s="288"/>
      <c r="B17" s="291" t="s">
        <v>3595</v>
      </c>
      <c r="C17" s="284"/>
      <c r="D17" s="284"/>
      <c r="E17" s="284"/>
      <c r="F17" s="284"/>
      <c r="G17" s="284"/>
      <c r="H17" s="284"/>
      <c r="I17" s="1212">
        <f>'HLAJENJE klimat kuhinja B'!F83</f>
        <v>0</v>
      </c>
    </row>
    <row r="18" spans="1:9">
      <c r="A18" s="288"/>
      <c r="B18" s="291" t="s">
        <v>3593</v>
      </c>
      <c r="C18" s="284"/>
      <c r="D18" s="284"/>
      <c r="E18" s="284"/>
      <c r="F18" s="284"/>
      <c r="G18" s="284"/>
      <c r="H18" s="284"/>
      <c r="I18" s="1212">
        <f>'VODA B1+B2'!F366</f>
        <v>0</v>
      </c>
    </row>
    <row r="19" spans="1:9">
      <c r="A19" s="288"/>
      <c r="B19" s="291" t="s">
        <v>3596</v>
      </c>
      <c r="C19" s="284"/>
      <c r="D19" s="284"/>
      <c r="E19" s="284"/>
      <c r="F19" s="284"/>
      <c r="G19" s="284"/>
      <c r="H19" s="284"/>
      <c r="I19" s="1212">
        <f>'PLIN B'!F64</f>
        <v>0</v>
      </c>
    </row>
    <row r="20" spans="1:9" ht="15.5">
      <c r="A20" s="288"/>
      <c r="B20" s="282"/>
      <c r="C20" s="282"/>
      <c r="D20" s="282"/>
      <c r="E20" s="282"/>
      <c r="F20" s="282"/>
      <c r="G20" s="282"/>
      <c r="H20" s="536" t="s">
        <v>1514</v>
      </c>
      <c r="I20" s="1277">
        <f>SUM(I14:I19)</f>
        <v>0</v>
      </c>
    </row>
    <row r="22" spans="1:9">
      <c r="A22" s="288" t="s">
        <v>1518</v>
      </c>
      <c r="B22" s="534" t="s">
        <v>3597</v>
      </c>
      <c r="C22" s="535"/>
      <c r="D22" s="535"/>
      <c r="E22" s="535"/>
      <c r="F22" s="535"/>
      <c r="G22" s="535"/>
      <c r="H22" s="535"/>
      <c r="I22" s="1276"/>
    </row>
    <row r="23" spans="1:9">
      <c r="A23" s="288"/>
      <c r="B23" s="291" t="s">
        <v>3590</v>
      </c>
      <c r="C23" s="284"/>
      <c r="D23" s="284"/>
      <c r="E23" s="284"/>
      <c r="F23" s="284"/>
      <c r="G23" s="284"/>
      <c r="H23" s="284"/>
      <c r="I23" s="1212">
        <f>'PREZRAČEVANJE-C in D'!F961</f>
        <v>0</v>
      </c>
    </row>
    <row r="24" spans="1:9">
      <c r="A24" s="288"/>
      <c r="B24" s="291" t="s">
        <v>3598</v>
      </c>
      <c r="C24" s="284"/>
      <c r="D24" s="284"/>
      <c r="E24" s="284"/>
      <c r="F24" s="284"/>
      <c r="G24" s="284"/>
      <c r="H24" s="284"/>
      <c r="I24" s="1212">
        <f>'PREZRAČEVANJE-kuhinja C in D'!F600</f>
        <v>0</v>
      </c>
    </row>
    <row r="25" spans="1:9">
      <c r="A25" s="288"/>
      <c r="B25" s="291" t="s">
        <v>3591</v>
      </c>
      <c r="C25" s="284"/>
      <c r="D25" s="284"/>
      <c r="E25" s="284"/>
      <c r="F25" s="284"/>
      <c r="G25" s="284"/>
      <c r="H25" s="284"/>
      <c r="I25" s="1212">
        <f>'OGREVANJE C+D'!F236</f>
        <v>0</v>
      </c>
    </row>
    <row r="26" spans="1:9">
      <c r="A26" s="288"/>
      <c r="B26" s="291" t="s">
        <v>3592</v>
      </c>
      <c r="C26" s="284"/>
      <c r="D26" s="284"/>
      <c r="E26" s="284"/>
      <c r="F26" s="284"/>
      <c r="G26" s="284"/>
      <c r="H26" s="284"/>
      <c r="I26" s="1212">
        <f>'HLAJENJE C+D'!F209</f>
        <v>0</v>
      </c>
    </row>
    <row r="27" spans="1:9">
      <c r="A27" s="288"/>
      <c r="B27" s="291" t="s">
        <v>3593</v>
      </c>
      <c r="C27" s="284"/>
      <c r="D27" s="284"/>
      <c r="E27" s="284"/>
      <c r="F27" s="284"/>
      <c r="G27" s="284"/>
      <c r="H27" s="284"/>
      <c r="I27" s="1212">
        <f>'VODA C+D'!F262</f>
        <v>0</v>
      </c>
    </row>
    <row r="28" spans="1:9" ht="15.5">
      <c r="A28" s="288"/>
      <c r="B28" s="282"/>
      <c r="C28" s="282"/>
      <c r="D28" s="282"/>
      <c r="E28" s="282"/>
      <c r="F28" s="282"/>
      <c r="G28" s="282"/>
      <c r="H28" s="536" t="s">
        <v>1514</v>
      </c>
      <c r="I28" s="1277">
        <f>SUM(I23:I27)</f>
        <v>0</v>
      </c>
    </row>
    <row r="30" spans="1:9">
      <c r="A30" s="288" t="s">
        <v>1521</v>
      </c>
      <c r="B30" s="534" t="s">
        <v>3599</v>
      </c>
      <c r="C30" s="535"/>
      <c r="D30" s="535"/>
      <c r="E30" s="535"/>
      <c r="F30" s="535"/>
      <c r="G30" s="535"/>
      <c r="H30" s="535"/>
      <c r="I30" s="1276"/>
    </row>
    <row r="31" spans="1:9">
      <c r="A31" s="288"/>
      <c r="B31" s="291" t="s">
        <v>3600</v>
      </c>
      <c r="C31" s="284"/>
      <c r="D31" s="284"/>
      <c r="E31" s="284"/>
      <c r="F31" s="284"/>
      <c r="G31" s="284"/>
      <c r="H31" s="284"/>
      <c r="I31" s="1212">
        <f>'VODOVODNI PRIKLJUČEK'!F72</f>
        <v>0</v>
      </c>
    </row>
    <row r="32" spans="1:9">
      <c r="A32" s="288"/>
      <c r="B32" s="291" t="s">
        <v>3601</v>
      </c>
      <c r="C32" s="284"/>
      <c r="D32" s="284"/>
      <c r="E32" s="284"/>
      <c r="F32" s="284"/>
      <c r="G32" s="284"/>
      <c r="H32" s="284"/>
      <c r="I32" s="1212">
        <f>'ZUNANJE HIDRANTNO OMREŽJE'!F80</f>
        <v>0</v>
      </c>
    </row>
    <row r="33" spans="1:9">
      <c r="A33" s="288"/>
      <c r="B33" s="291" t="s">
        <v>3602</v>
      </c>
      <c r="C33" s="284"/>
      <c r="D33" s="284"/>
      <c r="E33" s="284"/>
      <c r="F33" s="284"/>
      <c r="G33" s="284"/>
      <c r="H33" s="284"/>
      <c r="I33" s="1212">
        <f>'PRIKLJUČEK D'!F14+'PRIKLJUČEK G'!F36+'PRIKLJUČEK S'!F42</f>
        <v>0</v>
      </c>
    </row>
    <row r="34" spans="1:9" ht="15.5">
      <c r="A34" s="288"/>
      <c r="B34" s="282"/>
      <c r="C34" s="282"/>
      <c r="D34" s="282"/>
      <c r="E34" s="282"/>
      <c r="F34" s="282"/>
      <c r="G34" s="282"/>
      <c r="H34" s="536" t="s">
        <v>1514</v>
      </c>
      <c r="I34" s="1277">
        <f>SUM(I31:I33)</f>
        <v>0</v>
      </c>
    </row>
    <row r="35" spans="1:9" ht="17.5" customHeight="1" thickBot="1">
      <c r="B35" s="282"/>
    </row>
    <row r="36" spans="1:9" s="292" customFormat="1" ht="18.5" thickBot="1">
      <c r="B36" s="293" t="s">
        <v>2821</v>
      </c>
      <c r="C36" s="294"/>
      <c r="D36" s="294"/>
      <c r="E36" s="294"/>
      <c r="F36" s="294"/>
      <c r="G36" s="294"/>
      <c r="H36" s="294"/>
      <c r="I36" s="1213">
        <f>ROUND((I11+I20+I28+I34),2)</f>
        <v>0</v>
      </c>
    </row>
  </sheetData>
  <sheetProtection selectLockedCells="1" selectUnlockedCells="1"/>
  <pageMargins left="0.78740157480314965" right="0.39370078740157483" top="0.98425196850393704" bottom="0.98425196850393704" header="0.51181102362204722" footer="0.51181102362204722"/>
  <pageSetup paperSize="9" scale="85" firstPageNumber="0" orientation="portrait" verticalDpi="300" r:id="rId1"/>
  <headerFooter alignWithMargins="0">
    <oddFooter>&amp;R&amp;P</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F1EEF-9B8B-462D-BF64-028143F64FEC}">
  <sheetPr>
    <tabColor theme="3"/>
  </sheetPr>
  <dimension ref="A1:C61"/>
  <sheetViews>
    <sheetView view="pageBreakPreview" topLeftCell="A54" zoomScaleNormal="100" zoomScaleSheetLayoutView="100" workbookViewId="0">
      <selection activeCell="B46" sqref="B46"/>
    </sheetView>
  </sheetViews>
  <sheetFormatPr defaultColWidth="9.1796875" defaultRowHeight="11.5"/>
  <cols>
    <col min="1" max="1" width="4.7265625" style="549" customWidth="1"/>
    <col min="2" max="2" width="65.7265625" style="549" customWidth="1"/>
    <col min="3" max="3" width="11.26953125" style="538" customWidth="1"/>
    <col min="4" max="16384" width="9.1796875" style="538"/>
  </cols>
  <sheetData>
    <row r="1" spans="1:3" ht="13">
      <c r="A1" s="1688" t="s">
        <v>3603</v>
      </c>
      <c r="B1" s="1688"/>
      <c r="C1" s="537"/>
    </row>
    <row r="2" spans="1:3">
      <c r="A2" s="539"/>
      <c r="B2" s="540"/>
      <c r="C2" s="541"/>
    </row>
    <row r="3" spans="1:3">
      <c r="A3" s="542" t="s">
        <v>3604</v>
      </c>
      <c r="B3" s="543"/>
      <c r="C3" s="544"/>
    </row>
    <row r="4" spans="1:3">
      <c r="A4" s="542"/>
      <c r="B4" s="543"/>
      <c r="C4" s="544"/>
    </row>
    <row r="5" spans="1:3" ht="34.5">
      <c r="A5" s="545" t="s">
        <v>2100</v>
      </c>
      <c r="B5" s="545" t="s">
        <v>3605</v>
      </c>
      <c r="C5" s="546"/>
    </row>
    <row r="6" spans="1:3">
      <c r="A6" s="545" t="s">
        <v>2108</v>
      </c>
      <c r="B6" s="545" t="s">
        <v>3606</v>
      </c>
      <c r="C6" s="546"/>
    </row>
    <row r="7" spans="1:3" ht="23">
      <c r="A7" s="545" t="s">
        <v>2114</v>
      </c>
      <c r="B7" s="545" t="s">
        <v>3607</v>
      </c>
      <c r="C7" s="546"/>
    </row>
    <row r="8" spans="1:3" ht="23">
      <c r="A8" s="545" t="s">
        <v>2122</v>
      </c>
      <c r="B8" s="545" t="s">
        <v>3608</v>
      </c>
      <c r="C8" s="546"/>
    </row>
    <row r="9" spans="1:3">
      <c r="A9" s="545" t="s">
        <v>2192</v>
      </c>
      <c r="B9" s="545" t="s">
        <v>3609</v>
      </c>
      <c r="C9" s="546"/>
    </row>
    <row r="10" spans="1:3" ht="23">
      <c r="A10" s="545" t="s">
        <v>2221</v>
      </c>
      <c r="B10" s="545" t="s">
        <v>2827</v>
      </c>
      <c r="C10" s="546"/>
    </row>
    <row r="11" spans="1:3">
      <c r="A11" s="545" t="s">
        <v>2249</v>
      </c>
      <c r="B11" s="545" t="s">
        <v>3610</v>
      </c>
      <c r="C11" s="546"/>
    </row>
    <row r="12" spans="1:3">
      <c r="A12" s="545" t="s">
        <v>2262</v>
      </c>
      <c r="B12" s="545" t="s">
        <v>3611</v>
      </c>
      <c r="C12" s="546"/>
    </row>
    <row r="13" spans="1:3" ht="23">
      <c r="A13" s="545" t="s">
        <v>2343</v>
      </c>
      <c r="B13" s="545" t="s">
        <v>3612</v>
      </c>
      <c r="C13" s="546"/>
    </row>
    <row r="14" spans="1:3" ht="60" customHeight="1">
      <c r="A14" s="545" t="s">
        <v>2347</v>
      </c>
      <c r="B14" s="545" t="s">
        <v>3613</v>
      </c>
      <c r="C14" s="546"/>
    </row>
    <row r="15" spans="1:3" ht="34.5">
      <c r="A15" s="545" t="s">
        <v>2350</v>
      </c>
      <c r="B15" s="545" t="s">
        <v>3614</v>
      </c>
      <c r="C15" s="546"/>
    </row>
    <row r="16" spans="1:3" ht="23">
      <c r="A16" s="545" t="s">
        <v>2351</v>
      </c>
      <c r="B16" s="545" t="s">
        <v>3615</v>
      </c>
      <c r="C16" s="546"/>
    </row>
    <row r="17" spans="1:3" ht="57.5">
      <c r="A17" s="545" t="s">
        <v>2363</v>
      </c>
      <c r="B17" s="545" t="s">
        <v>3616</v>
      </c>
      <c r="C17" s="546"/>
    </row>
    <row r="18" spans="1:3" ht="27.75" customHeight="1">
      <c r="A18" s="545" t="s">
        <v>2365</v>
      </c>
      <c r="B18" s="545" t="s">
        <v>3617</v>
      </c>
      <c r="C18" s="546"/>
    </row>
    <row r="19" spans="1:3" ht="34.5" customHeight="1">
      <c r="A19" s="545" t="s">
        <v>2369</v>
      </c>
      <c r="B19" s="545" t="s">
        <v>3618</v>
      </c>
      <c r="C19" s="546"/>
    </row>
    <row r="20" spans="1:3" ht="23">
      <c r="A20" s="545" t="s">
        <v>2371</v>
      </c>
      <c r="B20" s="545" t="s">
        <v>3619</v>
      </c>
      <c r="C20" s="546"/>
    </row>
    <row r="21" spans="1:3" ht="23">
      <c r="A21" s="545" t="s">
        <v>3620</v>
      </c>
      <c r="B21" s="545" t="s">
        <v>3621</v>
      </c>
      <c r="C21" s="546"/>
    </row>
    <row r="22" spans="1:3" ht="23">
      <c r="A22" s="545" t="s">
        <v>3622</v>
      </c>
      <c r="B22" s="545" t="s">
        <v>3623</v>
      </c>
      <c r="C22" s="546"/>
    </row>
    <row r="23" spans="1:3" ht="23">
      <c r="A23" s="545"/>
      <c r="B23" s="545" t="s">
        <v>3624</v>
      </c>
      <c r="C23" s="546"/>
    </row>
    <row r="24" spans="1:3">
      <c r="A24" s="545"/>
      <c r="B24" s="545" t="s">
        <v>3625</v>
      </c>
      <c r="C24" s="547"/>
    </row>
    <row r="25" spans="1:3" ht="23">
      <c r="A25" s="545"/>
      <c r="B25" s="545" t="s">
        <v>3626</v>
      </c>
      <c r="C25" s="547"/>
    </row>
    <row r="26" spans="1:3">
      <c r="A26" s="545"/>
      <c r="B26" s="545" t="s">
        <v>3627</v>
      </c>
      <c r="C26" s="547"/>
    </row>
    <row r="27" spans="1:3" ht="23">
      <c r="A27" s="545" t="s">
        <v>3628</v>
      </c>
      <c r="B27" s="545" t="s">
        <v>3629</v>
      </c>
      <c r="C27" s="547"/>
    </row>
    <row r="28" spans="1:3">
      <c r="A28" s="545"/>
      <c r="B28" s="545" t="s">
        <v>3630</v>
      </c>
      <c r="C28" s="547"/>
    </row>
    <row r="29" spans="1:3" ht="23">
      <c r="A29" s="545"/>
      <c r="B29" s="545" t="s">
        <v>3631</v>
      </c>
      <c r="C29" s="547"/>
    </row>
    <row r="30" spans="1:3">
      <c r="A30" s="545"/>
      <c r="B30" s="545" t="s">
        <v>3632</v>
      </c>
      <c r="C30" s="547"/>
    </row>
    <row r="31" spans="1:3" ht="23">
      <c r="A31" s="545"/>
      <c r="B31" s="545" t="s">
        <v>3633</v>
      </c>
      <c r="C31" s="547"/>
    </row>
    <row r="32" spans="1:3">
      <c r="A32" s="545"/>
      <c r="B32" s="545" t="s">
        <v>3634</v>
      </c>
      <c r="C32" s="547"/>
    </row>
    <row r="33" spans="1:3" ht="23">
      <c r="A33" s="545" t="s">
        <v>3635</v>
      </c>
      <c r="B33" s="545" t="s">
        <v>3636</v>
      </c>
      <c r="C33" s="547"/>
    </row>
    <row r="34" spans="1:3" ht="23">
      <c r="A34" s="545" t="s">
        <v>3637</v>
      </c>
      <c r="B34" s="545" t="s">
        <v>3638</v>
      </c>
      <c r="C34" s="546"/>
    </row>
    <row r="35" spans="1:3" ht="23">
      <c r="A35" s="545" t="s">
        <v>3639</v>
      </c>
      <c r="B35" s="545" t="s">
        <v>3640</v>
      </c>
      <c r="C35" s="546"/>
    </row>
    <row r="36" spans="1:3" ht="46">
      <c r="A36" s="545" t="s">
        <v>3641</v>
      </c>
      <c r="B36" s="545" t="s">
        <v>3642</v>
      </c>
      <c r="C36" s="546"/>
    </row>
    <row r="37" spans="1:3" ht="23">
      <c r="A37" s="545" t="s">
        <v>3643</v>
      </c>
      <c r="B37" s="545" t="s">
        <v>3644</v>
      </c>
      <c r="C37" s="547"/>
    </row>
    <row r="38" spans="1:3" ht="23">
      <c r="A38" s="545" t="s">
        <v>3645</v>
      </c>
      <c r="B38" s="545" t="s">
        <v>3646</v>
      </c>
      <c r="C38" s="547"/>
    </row>
    <row r="39" spans="1:3" ht="23">
      <c r="A39" s="545" t="s">
        <v>3647</v>
      </c>
      <c r="B39" s="545" t="s">
        <v>3648</v>
      </c>
      <c r="C39" s="547"/>
    </row>
    <row r="40" spans="1:3">
      <c r="A40" s="545"/>
      <c r="B40" s="545" t="s">
        <v>3649</v>
      </c>
      <c r="C40" s="547"/>
    </row>
    <row r="41" spans="1:3">
      <c r="A41" s="545"/>
      <c r="B41" s="545" t="s">
        <v>3650</v>
      </c>
      <c r="C41" s="547"/>
    </row>
    <row r="42" spans="1:3">
      <c r="A42" s="545"/>
      <c r="B42" s="545" t="s">
        <v>3651</v>
      </c>
      <c r="C42" s="547"/>
    </row>
    <row r="43" spans="1:3">
      <c r="A43" s="545"/>
      <c r="B43" s="545" t="s">
        <v>3652</v>
      </c>
      <c r="C43" s="547"/>
    </row>
    <row r="44" spans="1:3">
      <c r="A44" s="545"/>
      <c r="B44" s="545" t="s">
        <v>3653</v>
      </c>
      <c r="C44" s="547"/>
    </row>
    <row r="45" spans="1:3">
      <c r="A45" s="545"/>
      <c r="B45" s="545" t="s">
        <v>3654</v>
      </c>
      <c r="C45" s="547"/>
    </row>
    <row r="46" spans="1:3" ht="23">
      <c r="A46" s="545"/>
      <c r="B46" s="545" t="s">
        <v>3655</v>
      </c>
      <c r="C46" s="548"/>
    </row>
    <row r="47" spans="1:3" ht="57.5">
      <c r="A47" s="545" t="s">
        <v>2850</v>
      </c>
      <c r="B47" s="545" t="s">
        <v>3656</v>
      </c>
      <c r="C47" s="546"/>
    </row>
    <row r="48" spans="1:3">
      <c r="A48" s="545" t="s">
        <v>2852</v>
      </c>
      <c r="B48" s="545" t="s">
        <v>3657</v>
      </c>
      <c r="C48" s="547"/>
    </row>
    <row r="49" spans="1:3" ht="23">
      <c r="A49" s="545" t="s">
        <v>2854</v>
      </c>
      <c r="B49" s="545" t="s">
        <v>3658</v>
      </c>
      <c r="C49" s="547"/>
    </row>
    <row r="50" spans="1:3">
      <c r="A50" s="545" t="s">
        <v>2856</v>
      </c>
      <c r="B50" s="545" t="s">
        <v>3659</v>
      </c>
      <c r="C50" s="547"/>
    </row>
    <row r="51" spans="1:3" ht="23">
      <c r="A51" s="545" t="s">
        <v>2858</v>
      </c>
      <c r="B51" s="545" t="s">
        <v>3660</v>
      </c>
      <c r="C51" s="546"/>
    </row>
    <row r="52" spans="1:3" ht="57.5">
      <c r="A52" s="545" t="s">
        <v>3661</v>
      </c>
      <c r="B52" s="545" t="s">
        <v>3662</v>
      </c>
      <c r="C52" s="546"/>
    </row>
    <row r="53" spans="1:3" ht="23">
      <c r="A53" s="545" t="s">
        <v>3663</v>
      </c>
      <c r="B53" s="545" t="s">
        <v>3664</v>
      </c>
      <c r="C53" s="546"/>
    </row>
    <row r="54" spans="1:3" ht="34.5">
      <c r="A54" s="545" t="s">
        <v>3665</v>
      </c>
      <c r="B54" s="545" t="s">
        <v>3666</v>
      </c>
      <c r="C54" s="546"/>
    </row>
    <row r="55" spans="1:3" ht="143.5" customHeight="1">
      <c r="A55" s="545" t="s">
        <v>3667</v>
      </c>
      <c r="B55" s="545" t="s">
        <v>3668</v>
      </c>
    </row>
    <row r="56" spans="1:3" ht="59.15" customHeight="1">
      <c r="A56" s="545" t="s">
        <v>3669</v>
      </c>
      <c r="B56" s="545" t="s">
        <v>3670</v>
      </c>
    </row>
    <row r="57" spans="1:3" ht="34.5">
      <c r="A57" s="549" t="s">
        <v>3671</v>
      </c>
      <c r="B57" s="550" t="s">
        <v>3672</v>
      </c>
    </row>
    <row r="58" spans="1:3" ht="34.5">
      <c r="A58" s="549" t="s">
        <v>3673</v>
      </c>
      <c r="B58" s="550" t="s">
        <v>3674</v>
      </c>
    </row>
    <row r="59" spans="1:3" ht="23">
      <c r="A59" s="549" t="s">
        <v>3675</v>
      </c>
      <c r="B59" s="494" t="s">
        <v>3676</v>
      </c>
    </row>
    <row r="60" spans="1:3" ht="39.75" customHeight="1">
      <c r="A60" s="549" t="s">
        <v>3677</v>
      </c>
      <c r="B60" s="545" t="s">
        <v>3678</v>
      </c>
    </row>
    <row r="61" spans="1:3" ht="34.5">
      <c r="A61" s="549" t="s">
        <v>3679</v>
      </c>
      <c r="B61" s="545" t="s">
        <v>3680</v>
      </c>
    </row>
  </sheetData>
  <mergeCells count="1">
    <mergeCell ref="A1:B1"/>
  </mergeCells>
  <pageMargins left="0.7" right="0.7" top="0.75" bottom="0.75" header="0.3" footer="0.3"/>
  <pageSetup paperSize="9" orientation="portrait" r:id="rId1"/>
  <rowBreaks count="2" manualBreakCount="2">
    <brk id="26" max="2" man="1"/>
    <brk id="51" max="2"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CF091-D447-4779-88E4-4A6EC0A9D92B}">
  <sheetPr>
    <tabColor theme="3"/>
  </sheetPr>
  <dimension ref="A1:J317"/>
  <sheetViews>
    <sheetView view="pageBreakPreview" topLeftCell="A285" zoomScaleNormal="100" zoomScaleSheetLayoutView="100" workbookViewId="0">
      <selection activeCell="F304" sqref="F304"/>
    </sheetView>
  </sheetViews>
  <sheetFormatPr defaultColWidth="9.1796875" defaultRowHeight="14"/>
  <cols>
    <col min="1" max="1" width="4.54296875" style="577" customWidth="1"/>
    <col min="2" max="2" width="50.54296875" style="565" customWidth="1"/>
    <col min="3" max="3" width="6.7265625" style="561" customWidth="1"/>
    <col min="4" max="4" width="8.7265625" style="555" customWidth="1"/>
    <col min="5" max="5" width="10.7265625" style="1278" customWidth="1"/>
    <col min="6" max="6" width="14.7265625" style="556" customWidth="1"/>
    <col min="7" max="7" width="29.453125" style="557" customWidth="1"/>
    <col min="8" max="9" width="12.26953125" style="555" bestFit="1" customWidth="1"/>
    <col min="10" max="10" width="9.26953125" style="555" bestFit="1" customWidth="1"/>
    <col min="11" max="16384" width="9.1796875" style="480"/>
  </cols>
  <sheetData>
    <row r="1" spans="1:10" s="553" customFormat="1" ht="14.5" thickBot="1">
      <c r="A1" s="122"/>
      <c r="B1" s="187" t="s">
        <v>25</v>
      </c>
      <c r="C1" s="107" t="s">
        <v>26</v>
      </c>
      <c r="D1" s="107" t="s">
        <v>27</v>
      </c>
      <c r="E1" s="1171" t="s">
        <v>28</v>
      </c>
      <c r="F1" s="1171" t="s">
        <v>29</v>
      </c>
      <c r="G1" s="551"/>
      <c r="H1" s="552"/>
      <c r="I1" s="552"/>
      <c r="J1" s="552"/>
    </row>
    <row r="2" spans="1:10" ht="18.5" thickTop="1">
      <c r="A2" s="1016" t="s">
        <v>2100</v>
      </c>
      <c r="B2" s="554" t="s">
        <v>3681</v>
      </c>
    </row>
    <row r="3" spans="1:10">
      <c r="A3" s="1017"/>
      <c r="B3" s="558"/>
    </row>
    <row r="4" spans="1:10" ht="28">
      <c r="A4" s="1018"/>
      <c r="B4" s="560" t="s">
        <v>3682</v>
      </c>
      <c r="D4" s="480"/>
      <c r="E4" s="555"/>
      <c r="F4" s="555"/>
    </row>
    <row r="5" spans="1:10" ht="126">
      <c r="A5" s="1018"/>
      <c r="B5" s="560" t="s">
        <v>3683</v>
      </c>
      <c r="D5" s="480"/>
      <c r="E5" s="555"/>
      <c r="F5" s="555"/>
    </row>
    <row r="6" spans="1:10" ht="28">
      <c r="A6" s="1018"/>
      <c r="B6" s="560" t="s">
        <v>3684</v>
      </c>
      <c r="D6" s="480"/>
      <c r="E6" s="555"/>
      <c r="F6" s="555"/>
    </row>
    <row r="7" spans="1:10">
      <c r="A7" s="1018"/>
      <c r="B7" s="560"/>
      <c r="D7" s="480"/>
      <c r="E7" s="555"/>
      <c r="F7" s="555"/>
    </row>
    <row r="8" spans="1:10" ht="62">
      <c r="A8" s="1018"/>
      <c r="B8" s="562" t="s">
        <v>3685</v>
      </c>
      <c r="D8" s="480"/>
      <c r="E8" s="555"/>
      <c r="F8" s="555"/>
    </row>
    <row r="9" spans="1:10">
      <c r="A9" s="1018"/>
      <c r="B9" s="559" t="s">
        <v>3686</v>
      </c>
      <c r="C9" s="1090"/>
      <c r="D9" s="1090"/>
      <c r="E9" s="1279"/>
      <c r="F9" s="1279"/>
    </row>
    <row r="10" spans="1:10">
      <c r="A10" s="1018"/>
      <c r="B10" s="560"/>
      <c r="D10" s="480"/>
      <c r="E10" s="555"/>
      <c r="F10" s="555"/>
    </row>
    <row r="11" spans="1:10" ht="28">
      <c r="A11" s="1019">
        <f>COUNT($A$1:A10)+1</f>
        <v>1</v>
      </c>
      <c r="B11" s="563" t="s">
        <v>3687</v>
      </c>
      <c r="C11" s="561" t="s">
        <v>32</v>
      </c>
      <c r="D11" s="480">
        <v>70</v>
      </c>
      <c r="E11" s="1260"/>
      <c r="F11" s="555">
        <f>D11*E11</f>
        <v>0</v>
      </c>
    </row>
    <row r="12" spans="1:10">
      <c r="A12" s="1019"/>
      <c r="B12" s="563"/>
      <c r="D12" s="480"/>
      <c r="E12" s="555"/>
      <c r="F12" s="555"/>
    </row>
    <row r="13" spans="1:10">
      <c r="A13" s="1019">
        <f>COUNT($A$1:A12)+1</f>
        <v>2</v>
      </c>
      <c r="B13" s="563" t="s">
        <v>3688</v>
      </c>
      <c r="C13" s="561" t="s">
        <v>43</v>
      </c>
      <c r="D13" s="480">
        <v>100</v>
      </c>
      <c r="E13" s="1260"/>
      <c r="F13" s="555">
        <f>D13*E13</f>
        <v>0</v>
      </c>
    </row>
    <row r="14" spans="1:10">
      <c r="A14" s="1018"/>
      <c r="B14" s="563"/>
      <c r="D14" s="480"/>
      <c r="E14" s="555"/>
      <c r="F14" s="555"/>
    </row>
    <row r="15" spans="1:10" ht="28">
      <c r="A15" s="1019">
        <f>COUNT($A$1:A14)+1</f>
        <v>3</v>
      </c>
      <c r="B15" s="563" t="s">
        <v>3689</v>
      </c>
      <c r="C15" s="561" t="s">
        <v>32</v>
      </c>
      <c r="D15" s="480">
        <v>1</v>
      </c>
      <c r="E15" s="1260"/>
      <c r="F15" s="555">
        <f>D15*E15</f>
        <v>0</v>
      </c>
    </row>
    <row r="16" spans="1:10">
      <c r="A16" s="1018"/>
      <c r="B16" s="563"/>
      <c r="D16" s="1089"/>
      <c r="E16" s="555"/>
      <c r="F16" s="555"/>
    </row>
    <row r="17" spans="1:6">
      <c r="A17" s="1019">
        <f>COUNT($A$1:A16)+1</f>
        <v>4</v>
      </c>
      <c r="B17" s="563" t="s">
        <v>3690</v>
      </c>
      <c r="C17" s="561" t="s">
        <v>32</v>
      </c>
      <c r="D17" s="480">
        <v>1</v>
      </c>
      <c r="E17" s="1260"/>
      <c r="F17" s="555">
        <f>D17*E17</f>
        <v>0</v>
      </c>
    </row>
    <row r="18" spans="1:6">
      <c r="A18" s="1018"/>
      <c r="B18" s="563"/>
      <c r="D18" s="1089"/>
      <c r="E18" s="555"/>
      <c r="F18" s="555"/>
    </row>
    <row r="19" spans="1:6">
      <c r="A19" s="1019">
        <f>COUNT($A$1:A18)+1</f>
        <v>5</v>
      </c>
      <c r="B19" s="563" t="s">
        <v>3691</v>
      </c>
      <c r="C19" s="561" t="s">
        <v>32</v>
      </c>
      <c r="D19" s="480">
        <v>1</v>
      </c>
      <c r="E19" s="1260"/>
      <c r="F19" s="555">
        <f>D19*E19</f>
        <v>0</v>
      </c>
    </row>
    <row r="20" spans="1:6" ht="15" customHeight="1">
      <c r="A20" s="1018"/>
      <c r="B20" s="560"/>
      <c r="D20" s="480"/>
      <c r="E20" s="555"/>
      <c r="F20" s="555"/>
    </row>
    <row r="21" spans="1:6">
      <c r="A21" s="1018"/>
      <c r="B21" s="559" t="s">
        <v>3681</v>
      </c>
      <c r="C21" s="1090"/>
      <c r="D21" s="1090"/>
      <c r="E21" s="1279"/>
      <c r="F21" s="1279"/>
    </row>
    <row r="22" spans="1:6">
      <c r="A22" s="1018"/>
      <c r="B22" s="560"/>
      <c r="D22" s="480"/>
      <c r="E22" s="555"/>
      <c r="F22" s="555"/>
    </row>
    <row r="23" spans="1:6">
      <c r="A23" s="1019">
        <f>COUNT($A$1:A22)+1</f>
        <v>6</v>
      </c>
      <c r="B23" s="564" t="s">
        <v>3692</v>
      </c>
      <c r="D23" s="480"/>
      <c r="E23" s="555"/>
      <c r="F23" s="555"/>
    </row>
    <row r="24" spans="1:6" ht="42">
      <c r="A24" s="1018"/>
      <c r="B24" s="564" t="s">
        <v>3693</v>
      </c>
      <c r="D24" s="480"/>
      <c r="E24" s="555"/>
      <c r="F24" s="555"/>
    </row>
    <row r="25" spans="1:6">
      <c r="A25" s="1018"/>
      <c r="B25" s="565" t="s">
        <v>3694</v>
      </c>
      <c r="D25" s="480"/>
      <c r="E25" s="555"/>
      <c r="F25" s="555"/>
    </row>
    <row r="26" spans="1:6" ht="140">
      <c r="A26" s="1018"/>
      <c r="B26" s="565" t="s">
        <v>3695</v>
      </c>
      <c r="D26" s="480"/>
      <c r="E26" s="555"/>
      <c r="F26" s="555"/>
    </row>
    <row r="27" spans="1:6" ht="70">
      <c r="A27" s="1018"/>
      <c r="B27" s="565" t="s">
        <v>3696</v>
      </c>
      <c r="D27" s="480"/>
      <c r="E27" s="555"/>
      <c r="F27" s="555"/>
    </row>
    <row r="28" spans="1:6" ht="42">
      <c r="A28" s="1018"/>
      <c r="B28" s="565" t="s">
        <v>3697</v>
      </c>
      <c r="D28" s="480"/>
      <c r="E28" s="555"/>
      <c r="F28" s="555"/>
    </row>
    <row r="29" spans="1:6" ht="126">
      <c r="A29" s="1018"/>
      <c r="B29" s="565" t="s">
        <v>3698</v>
      </c>
      <c r="D29" s="480"/>
      <c r="E29" s="555"/>
      <c r="F29" s="555"/>
    </row>
    <row r="30" spans="1:6" ht="84">
      <c r="A30" s="1018"/>
      <c r="B30" s="565" t="s">
        <v>3699</v>
      </c>
      <c r="D30" s="480"/>
      <c r="E30" s="555"/>
      <c r="F30" s="555"/>
    </row>
    <row r="31" spans="1:6" ht="84">
      <c r="A31" s="1018"/>
      <c r="B31" s="565" t="s">
        <v>3700</v>
      </c>
      <c r="D31" s="480"/>
      <c r="E31" s="555"/>
      <c r="F31" s="555"/>
    </row>
    <row r="32" spans="1:6" ht="140">
      <c r="A32" s="1018"/>
      <c r="B32" s="565" t="s">
        <v>3701</v>
      </c>
      <c r="D32" s="480"/>
      <c r="E32" s="555"/>
      <c r="F32" s="555"/>
    </row>
    <row r="33" spans="1:6" ht="70">
      <c r="A33" s="1018"/>
      <c r="B33" s="565" t="s">
        <v>3702</v>
      </c>
      <c r="D33" s="480"/>
      <c r="E33" s="555"/>
      <c r="F33" s="555"/>
    </row>
    <row r="34" spans="1:6" ht="42">
      <c r="A34" s="1018"/>
      <c r="B34" s="565" t="s">
        <v>3703</v>
      </c>
      <c r="D34" s="480"/>
      <c r="E34" s="555"/>
      <c r="F34" s="555"/>
    </row>
    <row r="35" spans="1:6" ht="56">
      <c r="A35" s="1018"/>
      <c r="B35" s="565" t="s">
        <v>3704</v>
      </c>
      <c r="D35" s="480"/>
      <c r="E35" s="555"/>
      <c r="F35" s="555"/>
    </row>
    <row r="36" spans="1:6">
      <c r="A36" s="1018"/>
      <c r="B36" s="565" t="s">
        <v>3705</v>
      </c>
      <c r="D36" s="480"/>
      <c r="E36" s="555"/>
      <c r="F36" s="555"/>
    </row>
    <row r="37" spans="1:6" ht="84">
      <c r="A37" s="1018"/>
      <c r="B37" s="565" t="s">
        <v>3706</v>
      </c>
      <c r="D37" s="480"/>
      <c r="E37" s="555"/>
      <c r="F37" s="555"/>
    </row>
    <row r="38" spans="1:6" ht="70">
      <c r="A38" s="1018"/>
      <c r="B38" s="565" t="s">
        <v>3707</v>
      </c>
      <c r="D38" s="480"/>
      <c r="E38" s="555"/>
      <c r="F38" s="555"/>
    </row>
    <row r="39" spans="1:6" ht="42">
      <c r="A39" s="1018"/>
      <c r="B39" s="565" t="s">
        <v>3708</v>
      </c>
      <c r="D39" s="480"/>
      <c r="E39" s="555"/>
      <c r="F39" s="555"/>
    </row>
    <row r="40" spans="1:6" ht="84">
      <c r="A40" s="1018"/>
      <c r="B40" s="565" t="s">
        <v>3709</v>
      </c>
      <c r="D40" s="480"/>
      <c r="E40" s="555"/>
      <c r="F40" s="555"/>
    </row>
    <row r="41" spans="1:6">
      <c r="A41" s="1018"/>
      <c r="B41" s="565" t="s">
        <v>3710</v>
      </c>
      <c r="D41" s="480"/>
      <c r="E41" s="555"/>
      <c r="F41" s="555"/>
    </row>
    <row r="42" spans="1:6">
      <c r="A42" s="1018"/>
      <c r="B42" s="565" t="s">
        <v>3711</v>
      </c>
      <c r="D42" s="480"/>
      <c r="E42" s="555"/>
      <c r="F42" s="555"/>
    </row>
    <row r="43" spans="1:6">
      <c r="A43" s="1018"/>
      <c r="B43" s="565" t="s">
        <v>3712</v>
      </c>
      <c r="D43" s="480"/>
      <c r="E43" s="555"/>
      <c r="F43" s="555"/>
    </row>
    <row r="44" spans="1:6" ht="84">
      <c r="A44" s="1018"/>
      <c r="B44" s="565" t="s">
        <v>3713</v>
      </c>
      <c r="D44" s="480"/>
      <c r="E44" s="555"/>
      <c r="F44" s="555"/>
    </row>
    <row r="45" spans="1:6" ht="84">
      <c r="A45" s="1018"/>
      <c r="B45" s="565" t="s">
        <v>3714</v>
      </c>
      <c r="D45" s="480"/>
      <c r="E45" s="555"/>
      <c r="F45" s="555"/>
    </row>
    <row r="46" spans="1:6" ht="84">
      <c r="A46" s="1018"/>
      <c r="B46" s="565" t="s">
        <v>3715</v>
      </c>
      <c r="D46" s="480"/>
      <c r="E46" s="555"/>
      <c r="F46" s="555"/>
    </row>
    <row r="47" spans="1:6" ht="70">
      <c r="A47" s="1018"/>
      <c r="B47" s="565" t="s">
        <v>3716</v>
      </c>
      <c r="D47" s="480"/>
      <c r="E47" s="555"/>
      <c r="F47" s="555"/>
    </row>
    <row r="48" spans="1:6" ht="28">
      <c r="A48" s="1018"/>
      <c r="B48" s="565" t="s">
        <v>3717</v>
      </c>
      <c r="D48" s="480"/>
      <c r="E48" s="555"/>
      <c r="F48" s="555"/>
    </row>
    <row r="49" spans="1:6">
      <c r="A49" s="1018"/>
      <c r="B49" s="565" t="s">
        <v>3718</v>
      </c>
      <c r="D49" s="480"/>
      <c r="E49" s="555"/>
      <c r="F49" s="555"/>
    </row>
    <row r="50" spans="1:6" ht="70">
      <c r="A50" s="1018"/>
      <c r="B50" s="565" t="s">
        <v>3719</v>
      </c>
      <c r="D50" s="480"/>
      <c r="E50" s="555"/>
      <c r="F50" s="555"/>
    </row>
    <row r="51" spans="1:6" ht="70">
      <c r="A51" s="1018"/>
      <c r="B51" s="565" t="s">
        <v>3720</v>
      </c>
      <c r="D51" s="480"/>
      <c r="E51" s="555"/>
      <c r="F51" s="555"/>
    </row>
    <row r="52" spans="1:6" ht="140">
      <c r="A52" s="1018"/>
      <c r="B52" s="565" t="s">
        <v>3721</v>
      </c>
      <c r="D52" s="480"/>
      <c r="E52" s="555"/>
      <c r="F52" s="555"/>
    </row>
    <row r="53" spans="1:6" ht="42">
      <c r="A53" s="1018"/>
      <c r="B53" s="565" t="s">
        <v>3722</v>
      </c>
      <c r="D53" s="480"/>
      <c r="E53" s="555"/>
      <c r="F53" s="555"/>
    </row>
    <row r="54" spans="1:6" ht="70">
      <c r="A54" s="1018"/>
      <c r="B54" s="565" t="s">
        <v>3707</v>
      </c>
      <c r="D54" s="480"/>
      <c r="E54" s="555"/>
      <c r="F54" s="555"/>
    </row>
    <row r="55" spans="1:6" ht="56">
      <c r="A55" s="1018"/>
      <c r="B55" s="565" t="s">
        <v>3723</v>
      </c>
      <c r="D55" s="480"/>
      <c r="E55" s="555"/>
      <c r="F55" s="555"/>
    </row>
    <row r="56" spans="1:6" ht="56">
      <c r="A56" s="1018"/>
      <c r="B56" s="565" t="s">
        <v>3724</v>
      </c>
      <c r="D56" s="480"/>
      <c r="E56" s="555"/>
      <c r="F56" s="555"/>
    </row>
    <row r="57" spans="1:6">
      <c r="A57" s="1018"/>
      <c r="B57" s="565" t="s">
        <v>3705</v>
      </c>
      <c r="D57" s="480"/>
      <c r="E57" s="555"/>
      <c r="F57" s="555"/>
    </row>
    <row r="58" spans="1:6">
      <c r="A58" s="1018"/>
      <c r="B58" s="565" t="s">
        <v>3725</v>
      </c>
      <c r="D58" s="480"/>
      <c r="E58" s="555"/>
      <c r="F58" s="555"/>
    </row>
    <row r="59" spans="1:6">
      <c r="A59" s="1018"/>
      <c r="B59" s="566" t="s">
        <v>3726</v>
      </c>
      <c r="D59" s="480"/>
      <c r="E59" s="555"/>
      <c r="F59" s="555"/>
    </row>
    <row r="60" spans="1:6" ht="70">
      <c r="A60" s="1018"/>
      <c r="B60" s="565" t="s">
        <v>3707</v>
      </c>
      <c r="D60" s="480"/>
      <c r="E60" s="555"/>
      <c r="F60" s="555"/>
    </row>
    <row r="61" spans="1:6" ht="56">
      <c r="A61" s="1018"/>
      <c r="B61" s="565" t="s">
        <v>3723</v>
      </c>
      <c r="D61" s="480"/>
      <c r="E61" s="555"/>
      <c r="F61" s="555"/>
    </row>
    <row r="62" spans="1:6" ht="56">
      <c r="A62" s="1018"/>
      <c r="B62" s="565" t="s">
        <v>3724</v>
      </c>
      <c r="D62" s="480"/>
      <c r="E62" s="555"/>
      <c r="F62" s="555"/>
    </row>
    <row r="63" spans="1:6">
      <c r="A63" s="1018"/>
      <c r="B63" s="565" t="s">
        <v>3727</v>
      </c>
      <c r="D63" s="480"/>
      <c r="E63" s="555"/>
      <c r="F63" s="555"/>
    </row>
    <row r="64" spans="1:6" ht="84">
      <c r="A64" s="1018"/>
      <c r="B64" s="565" t="s">
        <v>3715</v>
      </c>
      <c r="D64" s="480"/>
      <c r="E64" s="555"/>
      <c r="F64" s="555"/>
    </row>
    <row r="65" spans="1:6" ht="70">
      <c r="A65" s="1018"/>
      <c r="B65" s="565" t="s">
        <v>3728</v>
      </c>
      <c r="D65" s="480"/>
      <c r="E65" s="555"/>
      <c r="F65" s="555"/>
    </row>
    <row r="66" spans="1:6" ht="28">
      <c r="A66" s="1018"/>
      <c r="B66" s="565" t="s">
        <v>3717</v>
      </c>
      <c r="D66" s="480"/>
      <c r="E66" s="555"/>
      <c r="F66" s="555"/>
    </row>
    <row r="67" spans="1:6">
      <c r="A67" s="1018"/>
      <c r="B67" s="565" t="s">
        <v>3718</v>
      </c>
      <c r="D67" s="480"/>
      <c r="E67" s="555"/>
      <c r="F67" s="555"/>
    </row>
    <row r="68" spans="1:6" ht="84">
      <c r="A68" s="1018"/>
      <c r="B68" s="565" t="s">
        <v>3706</v>
      </c>
      <c r="D68" s="480"/>
      <c r="E68" s="555"/>
      <c r="F68" s="555"/>
    </row>
    <row r="69" spans="1:6" ht="70">
      <c r="A69" s="1018"/>
      <c r="B69" s="565" t="s">
        <v>3707</v>
      </c>
      <c r="D69" s="480"/>
      <c r="E69" s="555"/>
      <c r="F69" s="555"/>
    </row>
    <row r="70" spans="1:6" ht="42">
      <c r="A70" s="1018"/>
      <c r="B70" s="565" t="s">
        <v>3708</v>
      </c>
      <c r="D70" s="480"/>
      <c r="E70" s="555"/>
      <c r="F70" s="555"/>
    </row>
    <row r="71" spans="1:6" ht="28">
      <c r="A71" s="1018"/>
      <c r="B71" s="565" t="s">
        <v>3729</v>
      </c>
      <c r="D71" s="480"/>
      <c r="E71" s="555"/>
      <c r="F71" s="555"/>
    </row>
    <row r="72" spans="1:6" ht="98">
      <c r="A72" s="1018"/>
      <c r="B72" s="565" t="s">
        <v>3730</v>
      </c>
      <c r="D72" s="480"/>
      <c r="E72" s="555"/>
      <c r="F72" s="555"/>
    </row>
    <row r="73" spans="1:6" ht="56">
      <c r="A73" s="1018"/>
      <c r="B73" s="565" t="s">
        <v>3731</v>
      </c>
      <c r="D73" s="480"/>
      <c r="E73" s="555"/>
      <c r="F73" s="555"/>
    </row>
    <row r="74" spans="1:6" ht="393.4" customHeight="1">
      <c r="A74" s="1018"/>
      <c r="B74" s="565" t="s">
        <v>5972</v>
      </c>
      <c r="D74" s="480"/>
      <c r="E74" s="555"/>
      <c r="F74" s="555"/>
    </row>
    <row r="75" spans="1:6" ht="222.4" customHeight="1">
      <c r="A75" s="1018"/>
      <c r="B75" s="565" t="s">
        <v>5973</v>
      </c>
      <c r="D75" s="480"/>
      <c r="E75" s="555"/>
      <c r="F75" s="555"/>
    </row>
    <row r="76" spans="1:6" ht="28">
      <c r="A76" s="1018"/>
      <c r="B76" s="565" t="s">
        <v>3732</v>
      </c>
      <c r="D76" s="480"/>
      <c r="E76" s="555"/>
      <c r="F76" s="555"/>
    </row>
    <row r="77" spans="1:6" ht="140">
      <c r="A77" s="1018"/>
      <c r="B77" s="565" t="s">
        <v>3733</v>
      </c>
      <c r="D77" s="480"/>
      <c r="E77" s="555"/>
      <c r="F77" s="555"/>
    </row>
    <row r="78" spans="1:6" ht="42">
      <c r="A78" s="1018"/>
      <c r="B78" s="563" t="s">
        <v>3734</v>
      </c>
      <c r="D78" s="480"/>
      <c r="E78" s="555"/>
      <c r="F78" s="555"/>
    </row>
    <row r="79" spans="1:6">
      <c r="A79" s="1018"/>
      <c r="B79" s="565" t="s">
        <v>3735</v>
      </c>
      <c r="D79" s="480"/>
      <c r="E79" s="555"/>
      <c r="F79" s="555"/>
    </row>
    <row r="80" spans="1:6">
      <c r="A80" s="1018"/>
      <c r="B80" s="565" t="s">
        <v>3736</v>
      </c>
      <c r="D80" s="480"/>
      <c r="E80" s="555"/>
      <c r="F80" s="555"/>
    </row>
    <row r="81" spans="1:6" ht="28">
      <c r="A81" s="1018"/>
      <c r="B81" s="567" t="s">
        <v>3737</v>
      </c>
      <c r="D81" s="480"/>
      <c r="E81" s="555"/>
      <c r="F81" s="555"/>
    </row>
    <row r="82" spans="1:6">
      <c r="A82" s="1018"/>
      <c r="B82" s="560" t="s">
        <v>3738</v>
      </c>
      <c r="C82" s="561" t="s">
        <v>32</v>
      </c>
      <c r="D82" s="480">
        <v>1</v>
      </c>
      <c r="E82" s="1260"/>
      <c r="F82" s="555">
        <f>D82*E82</f>
        <v>0</v>
      </c>
    </row>
    <row r="83" spans="1:6">
      <c r="A83" s="1018"/>
      <c r="D83" s="480"/>
      <c r="E83" s="555"/>
      <c r="F83" s="555"/>
    </row>
    <row r="84" spans="1:6">
      <c r="A84" s="1018"/>
      <c r="B84" s="560"/>
      <c r="D84" s="480"/>
      <c r="E84" s="555"/>
      <c r="F84" s="555"/>
    </row>
    <row r="85" spans="1:6" ht="42">
      <c r="A85" s="1019">
        <f>COUNT($A$1:A84)+1</f>
        <v>7</v>
      </c>
      <c r="B85" s="565" t="s">
        <v>3739</v>
      </c>
      <c r="D85" s="480"/>
      <c r="E85" s="555"/>
      <c r="F85" s="555"/>
    </row>
    <row r="86" spans="1:6" ht="28">
      <c r="A86" s="1018"/>
      <c r="B86" s="564" t="s">
        <v>3740</v>
      </c>
      <c r="D86" s="480"/>
      <c r="E86" s="555"/>
      <c r="F86" s="555"/>
    </row>
    <row r="87" spans="1:6">
      <c r="A87" s="1018"/>
      <c r="B87" s="565" t="s">
        <v>3741</v>
      </c>
      <c r="C87" s="561" t="s">
        <v>66</v>
      </c>
      <c r="D87" s="480">
        <v>2</v>
      </c>
      <c r="E87" s="1260"/>
      <c r="F87" s="555">
        <f>D87*E87</f>
        <v>0</v>
      </c>
    </row>
    <row r="88" spans="1:6">
      <c r="A88" s="1018"/>
      <c r="B88" s="565" t="s">
        <v>3742</v>
      </c>
      <c r="C88" s="561" t="s">
        <v>66</v>
      </c>
      <c r="D88" s="480">
        <v>2</v>
      </c>
      <c r="E88" s="1260"/>
      <c r="F88" s="555">
        <f>D88*E88</f>
        <v>0</v>
      </c>
    </row>
    <row r="89" spans="1:6">
      <c r="A89" s="1018"/>
      <c r="D89" s="480"/>
      <c r="E89" s="555"/>
      <c r="F89" s="555"/>
    </row>
    <row r="90" spans="1:6" ht="28">
      <c r="A90" s="1019">
        <f>COUNT($A$1:A89)+1</f>
        <v>8</v>
      </c>
      <c r="B90" s="560" t="s">
        <v>3743</v>
      </c>
      <c r="D90" s="480"/>
      <c r="E90" s="555"/>
      <c r="F90" s="555"/>
    </row>
    <row r="91" spans="1:6" ht="112">
      <c r="A91" s="1019"/>
      <c r="B91" s="565" t="s">
        <v>3744</v>
      </c>
      <c r="D91" s="480"/>
      <c r="E91" s="555"/>
      <c r="F91" s="555"/>
    </row>
    <row r="92" spans="1:6" ht="70">
      <c r="A92" s="1019"/>
      <c r="B92" s="568" t="s">
        <v>3745</v>
      </c>
      <c r="D92" s="480"/>
      <c r="E92" s="555"/>
      <c r="F92" s="555"/>
    </row>
    <row r="93" spans="1:6">
      <c r="A93" s="1019"/>
      <c r="B93" s="568" t="s">
        <v>3746</v>
      </c>
      <c r="D93" s="480"/>
      <c r="E93" s="555"/>
      <c r="F93" s="555"/>
    </row>
    <row r="94" spans="1:6">
      <c r="A94" s="1019"/>
      <c r="B94" s="568" t="s">
        <v>3747</v>
      </c>
      <c r="D94" s="480"/>
      <c r="E94" s="555"/>
      <c r="F94" s="555"/>
    </row>
    <row r="95" spans="1:6">
      <c r="A95" s="1019"/>
      <c r="B95" s="568" t="s">
        <v>3748</v>
      </c>
      <c r="D95" s="480"/>
      <c r="E95" s="555"/>
      <c r="F95" s="555"/>
    </row>
    <row r="96" spans="1:6" ht="28">
      <c r="A96" s="1019"/>
      <c r="B96" s="568" t="s">
        <v>3749</v>
      </c>
      <c r="D96" s="480"/>
      <c r="E96" s="555"/>
      <c r="F96" s="555"/>
    </row>
    <row r="97" spans="1:6">
      <c r="A97" s="1019"/>
      <c r="B97" s="565" t="s">
        <v>3750</v>
      </c>
      <c r="D97" s="480"/>
      <c r="E97" s="555"/>
      <c r="F97" s="555"/>
    </row>
    <row r="98" spans="1:6">
      <c r="A98" s="1019"/>
      <c r="B98" s="565" t="s">
        <v>3751</v>
      </c>
      <c r="D98" s="480"/>
      <c r="E98" s="555"/>
      <c r="F98" s="555"/>
    </row>
    <row r="99" spans="1:6">
      <c r="A99" s="1019"/>
      <c r="B99" s="565" t="s">
        <v>3752</v>
      </c>
      <c r="D99" s="480"/>
      <c r="E99" s="555"/>
      <c r="F99" s="555"/>
    </row>
    <row r="100" spans="1:6">
      <c r="A100" s="1019"/>
      <c r="B100" s="565" t="s">
        <v>3753</v>
      </c>
      <c r="D100" s="480"/>
      <c r="E100" s="555"/>
      <c r="F100" s="555"/>
    </row>
    <row r="101" spans="1:6">
      <c r="A101" s="1019"/>
      <c r="B101" s="565" t="s">
        <v>3754</v>
      </c>
      <c r="D101" s="480"/>
      <c r="E101" s="555"/>
      <c r="F101" s="555"/>
    </row>
    <row r="102" spans="1:6">
      <c r="A102" s="1019"/>
      <c r="B102" s="565" t="s">
        <v>3755</v>
      </c>
      <c r="D102" s="480"/>
      <c r="E102" s="555"/>
      <c r="F102" s="555"/>
    </row>
    <row r="103" spans="1:6" ht="56">
      <c r="A103" s="1019"/>
      <c r="B103" s="568" t="s">
        <v>3756</v>
      </c>
      <c r="D103" s="480"/>
      <c r="E103" s="555"/>
      <c r="F103" s="555"/>
    </row>
    <row r="104" spans="1:6">
      <c r="A104" s="1019"/>
      <c r="B104" s="565" t="s">
        <v>3757</v>
      </c>
      <c r="D104" s="480"/>
      <c r="E104" s="555"/>
      <c r="F104" s="555"/>
    </row>
    <row r="105" spans="1:6">
      <c r="A105" s="1019"/>
      <c r="B105" s="565" t="s">
        <v>3758</v>
      </c>
      <c r="D105" s="480"/>
      <c r="E105" s="555"/>
      <c r="F105" s="555"/>
    </row>
    <row r="106" spans="1:6" ht="28">
      <c r="A106" s="1019"/>
      <c r="B106" s="569" t="s">
        <v>3759</v>
      </c>
      <c r="D106" s="480"/>
      <c r="E106" s="555"/>
      <c r="F106" s="555"/>
    </row>
    <row r="107" spans="1:6">
      <c r="A107" s="1018"/>
      <c r="B107" s="568" t="s">
        <v>3760</v>
      </c>
      <c r="C107" s="561" t="s">
        <v>66</v>
      </c>
      <c r="D107" s="480">
        <v>3</v>
      </c>
      <c r="E107" s="1260"/>
      <c r="F107" s="555">
        <f>D107*E107</f>
        <v>0</v>
      </c>
    </row>
    <row r="108" spans="1:6">
      <c r="A108" s="1018"/>
      <c r="D108" s="480"/>
      <c r="E108" s="555"/>
      <c r="F108" s="555"/>
    </row>
    <row r="109" spans="1:6" ht="42">
      <c r="A109" s="1019">
        <f>COUNT($A$1:A108)+1</f>
        <v>9</v>
      </c>
      <c r="B109" s="565" t="s">
        <v>3761</v>
      </c>
      <c r="D109" s="480"/>
      <c r="E109" s="555"/>
      <c r="F109" s="555"/>
    </row>
    <row r="110" spans="1:6" ht="28">
      <c r="A110" s="1018"/>
      <c r="B110" s="567" t="s">
        <v>3762</v>
      </c>
      <c r="D110" s="480"/>
      <c r="E110" s="555"/>
      <c r="F110" s="555"/>
    </row>
    <row r="111" spans="1:6">
      <c r="A111" s="1018"/>
      <c r="D111" s="480"/>
      <c r="E111" s="555"/>
      <c r="F111" s="555"/>
    </row>
    <row r="112" spans="1:6">
      <c r="A112" s="1019">
        <f>COUNT($A$1:A111)+1</f>
        <v>10</v>
      </c>
      <c r="B112" s="565" t="s">
        <v>3763</v>
      </c>
      <c r="C112" s="561" t="s">
        <v>66</v>
      </c>
      <c r="D112" s="480">
        <v>1</v>
      </c>
      <c r="E112" s="1260"/>
      <c r="F112" s="555">
        <f>D112*E112</f>
        <v>0</v>
      </c>
    </row>
    <row r="113" spans="1:6">
      <c r="A113" s="1018"/>
      <c r="B113" s="565" t="s">
        <v>3764</v>
      </c>
      <c r="D113" s="480"/>
      <c r="E113" s="555"/>
      <c r="F113" s="555"/>
    </row>
    <row r="114" spans="1:6">
      <c r="A114" s="1018"/>
      <c r="B114" s="565" t="s">
        <v>3765</v>
      </c>
      <c r="D114" s="480"/>
      <c r="E114" s="555"/>
      <c r="F114" s="555"/>
    </row>
    <row r="115" spans="1:6">
      <c r="A115" s="1018"/>
      <c r="B115" s="565" t="s">
        <v>3766</v>
      </c>
      <c r="D115" s="480"/>
      <c r="E115" s="555"/>
      <c r="F115" s="555"/>
    </row>
    <row r="116" spans="1:6" ht="28">
      <c r="A116" s="1018"/>
      <c r="B116" s="565" t="s">
        <v>3767</v>
      </c>
      <c r="D116" s="480"/>
      <c r="E116" s="555"/>
      <c r="F116" s="555"/>
    </row>
    <row r="117" spans="1:6" ht="28">
      <c r="A117" s="1018"/>
      <c r="B117" s="565" t="s">
        <v>3768</v>
      </c>
      <c r="D117" s="480"/>
      <c r="E117" s="555"/>
      <c r="F117" s="555"/>
    </row>
    <row r="118" spans="1:6">
      <c r="A118" s="1018"/>
      <c r="D118" s="480"/>
      <c r="E118" s="555"/>
      <c r="F118" s="555"/>
    </row>
    <row r="119" spans="1:6" ht="42">
      <c r="A119" s="1019">
        <f>COUNT($A$1:A118)+1</f>
        <v>11</v>
      </c>
      <c r="B119" s="565" t="s">
        <v>3769</v>
      </c>
      <c r="D119" s="480"/>
      <c r="E119" s="555"/>
      <c r="F119" s="555"/>
    </row>
    <row r="120" spans="1:6" ht="28">
      <c r="A120" s="1018"/>
      <c r="B120" s="564" t="s">
        <v>3770</v>
      </c>
      <c r="D120" s="480"/>
      <c r="E120" s="555"/>
      <c r="F120" s="555"/>
    </row>
    <row r="121" spans="1:6">
      <c r="A121" s="1018"/>
      <c r="B121" s="565" t="s">
        <v>3771</v>
      </c>
      <c r="C121" s="561" t="s">
        <v>66</v>
      </c>
      <c r="D121" s="480">
        <v>1</v>
      </c>
      <c r="E121" s="1260"/>
      <c r="F121" s="555">
        <f>D121*E121</f>
        <v>0</v>
      </c>
    </row>
    <row r="122" spans="1:6">
      <c r="A122" s="1018"/>
      <c r="D122" s="480"/>
      <c r="E122" s="555"/>
      <c r="F122" s="555"/>
    </row>
    <row r="123" spans="1:6" ht="112">
      <c r="A123" s="1019">
        <f>COUNT($A$1:A122)+1</f>
        <v>12</v>
      </c>
      <c r="B123" s="565" t="s">
        <v>3772</v>
      </c>
      <c r="D123" s="480"/>
      <c r="E123" s="555"/>
      <c r="F123" s="555"/>
    </row>
    <row r="124" spans="1:6" ht="28">
      <c r="A124" s="1018"/>
      <c r="B124" s="565" t="s">
        <v>3773</v>
      </c>
      <c r="D124" s="480"/>
      <c r="E124" s="555"/>
      <c r="F124" s="555"/>
    </row>
    <row r="125" spans="1:6" ht="28">
      <c r="A125" s="1018"/>
      <c r="B125" s="565" t="s">
        <v>3774</v>
      </c>
      <c r="D125" s="480"/>
      <c r="E125" s="555"/>
      <c r="F125" s="555"/>
    </row>
    <row r="126" spans="1:6" ht="28">
      <c r="A126" s="1018"/>
      <c r="B126" s="564" t="s">
        <v>3737</v>
      </c>
      <c r="D126" s="480"/>
      <c r="E126" s="555"/>
      <c r="F126" s="555"/>
    </row>
    <row r="127" spans="1:6">
      <c r="A127" s="1018"/>
      <c r="B127" s="565" t="s">
        <v>3775</v>
      </c>
      <c r="D127" s="480"/>
      <c r="E127" s="555"/>
      <c r="F127" s="555"/>
    </row>
    <row r="128" spans="1:6">
      <c r="A128" s="1018"/>
      <c r="B128" s="564" t="s">
        <v>3776</v>
      </c>
      <c r="C128" s="561" t="s">
        <v>66</v>
      </c>
      <c r="D128" s="480">
        <v>1</v>
      </c>
      <c r="E128" s="1260"/>
      <c r="F128" s="555">
        <f t="shared" ref="F128:F138" si="0">D128*E128</f>
        <v>0</v>
      </c>
    </row>
    <row r="129" spans="1:6">
      <c r="A129" s="1018"/>
      <c r="B129" s="564" t="s">
        <v>3777</v>
      </c>
      <c r="C129" s="561" t="s">
        <v>66</v>
      </c>
      <c r="D129" s="480">
        <v>1</v>
      </c>
      <c r="E129" s="1260"/>
      <c r="F129" s="555">
        <f t="shared" si="0"/>
        <v>0</v>
      </c>
    </row>
    <row r="130" spans="1:6">
      <c r="A130" s="1018"/>
      <c r="B130" s="564" t="s">
        <v>3778</v>
      </c>
      <c r="C130" s="561" t="s">
        <v>66</v>
      </c>
      <c r="D130" s="480">
        <v>2</v>
      </c>
      <c r="E130" s="1260"/>
      <c r="F130" s="555">
        <f t="shared" si="0"/>
        <v>0</v>
      </c>
    </row>
    <row r="131" spans="1:6">
      <c r="A131" s="1018"/>
      <c r="B131" s="564" t="s">
        <v>3779</v>
      </c>
      <c r="C131" s="561" t="s">
        <v>66</v>
      </c>
      <c r="D131" s="480">
        <v>2</v>
      </c>
      <c r="E131" s="1260"/>
      <c r="F131" s="555">
        <f t="shared" si="0"/>
        <v>0</v>
      </c>
    </row>
    <row r="132" spans="1:6">
      <c r="A132" s="1018"/>
      <c r="B132" s="564" t="s">
        <v>3780</v>
      </c>
      <c r="C132" s="561" t="s">
        <v>66</v>
      </c>
      <c r="D132" s="480">
        <v>1</v>
      </c>
      <c r="E132" s="1260"/>
      <c r="F132" s="555">
        <f t="shared" si="0"/>
        <v>0</v>
      </c>
    </row>
    <row r="133" spans="1:6">
      <c r="A133" s="1018"/>
      <c r="B133" s="564" t="s">
        <v>3781</v>
      </c>
      <c r="C133" s="561" t="s">
        <v>66</v>
      </c>
      <c r="D133" s="480">
        <v>1</v>
      </c>
      <c r="E133" s="1260"/>
      <c r="F133" s="555">
        <f t="shared" si="0"/>
        <v>0</v>
      </c>
    </row>
    <row r="134" spans="1:6">
      <c r="A134" s="1018"/>
      <c r="B134" s="564" t="s">
        <v>3782</v>
      </c>
      <c r="C134" s="561" t="s">
        <v>66</v>
      </c>
      <c r="D134" s="480">
        <v>2</v>
      </c>
      <c r="E134" s="1260"/>
      <c r="F134" s="555">
        <f t="shared" si="0"/>
        <v>0</v>
      </c>
    </row>
    <row r="135" spans="1:6">
      <c r="A135" s="1018"/>
      <c r="B135" s="564" t="s">
        <v>3783</v>
      </c>
      <c r="C135" s="561" t="s">
        <v>66</v>
      </c>
      <c r="D135" s="480">
        <v>1</v>
      </c>
      <c r="E135" s="1260"/>
      <c r="F135" s="555">
        <f t="shared" si="0"/>
        <v>0</v>
      </c>
    </row>
    <row r="136" spans="1:6">
      <c r="A136" s="1018"/>
      <c r="B136" s="564" t="s">
        <v>3784</v>
      </c>
      <c r="C136" s="561" t="s">
        <v>66</v>
      </c>
      <c r="D136" s="480">
        <v>1</v>
      </c>
      <c r="E136" s="1260"/>
      <c r="F136" s="555">
        <f t="shared" si="0"/>
        <v>0</v>
      </c>
    </row>
    <row r="137" spans="1:6">
      <c r="A137" s="1018"/>
      <c r="B137" s="564" t="s">
        <v>3785</v>
      </c>
      <c r="C137" s="561" t="s">
        <v>66</v>
      </c>
      <c r="D137" s="480">
        <v>2</v>
      </c>
      <c r="E137" s="1260"/>
      <c r="F137" s="555">
        <f t="shared" si="0"/>
        <v>0</v>
      </c>
    </row>
    <row r="138" spans="1:6">
      <c r="A138" s="1018"/>
      <c r="B138" s="564" t="s">
        <v>3786</v>
      </c>
      <c r="C138" s="561" t="s">
        <v>66</v>
      </c>
      <c r="D138" s="480">
        <v>1</v>
      </c>
      <c r="E138" s="1260"/>
      <c r="F138" s="555">
        <f t="shared" si="0"/>
        <v>0</v>
      </c>
    </row>
    <row r="139" spans="1:6">
      <c r="A139" s="1018"/>
      <c r="D139" s="480"/>
      <c r="E139" s="555"/>
      <c r="F139" s="555"/>
    </row>
    <row r="140" spans="1:6" ht="112">
      <c r="A140" s="1019">
        <f>COUNT($A$1:A139)+1</f>
        <v>13</v>
      </c>
      <c r="B140" s="565" t="s">
        <v>3787</v>
      </c>
      <c r="D140" s="480"/>
      <c r="E140" s="555"/>
      <c r="F140" s="555"/>
    </row>
    <row r="141" spans="1:6" ht="28">
      <c r="A141" s="1018"/>
      <c r="B141" s="565" t="s">
        <v>3773</v>
      </c>
      <c r="D141" s="480"/>
      <c r="E141" s="555"/>
      <c r="F141" s="555"/>
    </row>
    <row r="142" spans="1:6" ht="28">
      <c r="A142" s="1018"/>
      <c r="B142" s="565" t="s">
        <v>3774</v>
      </c>
      <c r="D142" s="480"/>
      <c r="E142" s="555"/>
      <c r="F142" s="555"/>
    </row>
    <row r="143" spans="1:6" ht="28">
      <c r="A143" s="1018"/>
      <c r="B143" s="564" t="s">
        <v>3737</v>
      </c>
      <c r="D143" s="480"/>
      <c r="E143" s="555"/>
      <c r="F143" s="555"/>
    </row>
    <row r="144" spans="1:6">
      <c r="A144" s="1018"/>
      <c r="B144" s="565" t="s">
        <v>3775</v>
      </c>
      <c r="D144" s="480"/>
      <c r="E144" s="555"/>
      <c r="F144" s="555"/>
    </row>
    <row r="145" spans="1:6">
      <c r="A145" s="1018"/>
      <c r="B145" s="564" t="s">
        <v>3788</v>
      </c>
      <c r="C145" s="561" t="s">
        <v>66</v>
      </c>
      <c r="D145" s="480">
        <v>7</v>
      </c>
      <c r="E145" s="1260"/>
      <c r="F145" s="555">
        <f>D145*E145</f>
        <v>0</v>
      </c>
    </row>
    <row r="146" spans="1:6">
      <c r="A146" s="1018"/>
      <c r="B146" s="564" t="s">
        <v>3789</v>
      </c>
      <c r="C146" s="561" t="s">
        <v>66</v>
      </c>
      <c r="D146" s="480">
        <v>5</v>
      </c>
      <c r="E146" s="1260"/>
      <c r="F146" s="555">
        <f>D146*E146</f>
        <v>0</v>
      </c>
    </row>
    <row r="147" spans="1:6">
      <c r="A147" s="1018"/>
      <c r="B147" s="564"/>
      <c r="D147" s="480"/>
      <c r="E147" s="555"/>
      <c r="F147" s="555"/>
    </row>
    <row r="148" spans="1:6" ht="42">
      <c r="A148" s="1019">
        <f>COUNT($A$1:A147)+1</f>
        <v>14</v>
      </c>
      <c r="B148" s="565" t="s">
        <v>3790</v>
      </c>
      <c r="D148" s="480"/>
      <c r="E148" s="555"/>
      <c r="F148" s="555"/>
    </row>
    <row r="149" spans="1:6">
      <c r="A149" s="1019"/>
      <c r="B149" s="564" t="s">
        <v>3791</v>
      </c>
      <c r="C149" s="561" t="s">
        <v>66</v>
      </c>
      <c r="D149" s="480">
        <v>7</v>
      </c>
      <c r="E149" s="1260"/>
      <c r="F149" s="555">
        <f t="shared" ref="F149:F161" si="1">D149*E149</f>
        <v>0</v>
      </c>
    </row>
    <row r="150" spans="1:6">
      <c r="A150" s="1018"/>
      <c r="B150" s="564" t="s">
        <v>3792</v>
      </c>
      <c r="C150" s="561" t="s">
        <v>66</v>
      </c>
      <c r="D150" s="480">
        <v>5</v>
      </c>
      <c r="E150" s="1260"/>
      <c r="F150" s="555">
        <f t="shared" si="1"/>
        <v>0</v>
      </c>
    </row>
    <row r="151" spans="1:6">
      <c r="A151" s="1018"/>
      <c r="B151" s="564" t="s">
        <v>3793</v>
      </c>
      <c r="C151" s="561" t="s">
        <v>66</v>
      </c>
      <c r="D151" s="480">
        <v>1</v>
      </c>
      <c r="E151" s="1260"/>
      <c r="F151" s="555">
        <f t="shared" si="1"/>
        <v>0</v>
      </c>
    </row>
    <row r="152" spans="1:6">
      <c r="A152" s="1018"/>
      <c r="B152" s="564" t="s">
        <v>3794</v>
      </c>
      <c r="C152" s="561" t="s">
        <v>66</v>
      </c>
      <c r="D152" s="480">
        <v>1</v>
      </c>
      <c r="E152" s="1260"/>
      <c r="F152" s="555">
        <f t="shared" si="1"/>
        <v>0</v>
      </c>
    </row>
    <row r="153" spans="1:6">
      <c r="A153" s="1018"/>
      <c r="B153" s="564" t="s">
        <v>3795</v>
      </c>
      <c r="C153" s="561" t="s">
        <v>66</v>
      </c>
      <c r="D153" s="480">
        <v>2</v>
      </c>
      <c r="E153" s="1260"/>
      <c r="F153" s="555">
        <f t="shared" si="1"/>
        <v>0</v>
      </c>
    </row>
    <row r="154" spans="1:6">
      <c r="A154" s="1018"/>
      <c r="B154" s="564" t="s">
        <v>3796</v>
      </c>
      <c r="C154" s="561" t="s">
        <v>66</v>
      </c>
      <c r="D154" s="480">
        <v>2</v>
      </c>
      <c r="E154" s="1260"/>
      <c r="F154" s="555">
        <f t="shared" si="1"/>
        <v>0</v>
      </c>
    </row>
    <row r="155" spans="1:6">
      <c r="A155" s="1018"/>
      <c r="B155" s="564" t="s">
        <v>3797</v>
      </c>
      <c r="C155" s="561" t="s">
        <v>66</v>
      </c>
      <c r="D155" s="480">
        <v>1</v>
      </c>
      <c r="E155" s="1260"/>
      <c r="F155" s="555">
        <f t="shared" si="1"/>
        <v>0</v>
      </c>
    </row>
    <row r="156" spans="1:6">
      <c r="A156" s="1018"/>
      <c r="B156" s="564" t="s">
        <v>3798</v>
      </c>
      <c r="C156" s="561" t="s">
        <v>66</v>
      </c>
      <c r="D156" s="480">
        <v>1</v>
      </c>
      <c r="E156" s="1260"/>
      <c r="F156" s="555">
        <f t="shared" si="1"/>
        <v>0</v>
      </c>
    </row>
    <row r="157" spans="1:6">
      <c r="A157" s="1018"/>
      <c r="B157" s="564" t="s">
        <v>3799</v>
      </c>
      <c r="C157" s="561" t="s">
        <v>66</v>
      </c>
      <c r="D157" s="480">
        <v>2</v>
      </c>
      <c r="E157" s="1260"/>
      <c r="F157" s="555">
        <f t="shared" si="1"/>
        <v>0</v>
      </c>
    </row>
    <row r="158" spans="1:6">
      <c r="A158" s="1018"/>
      <c r="B158" s="564" t="s">
        <v>3800</v>
      </c>
      <c r="C158" s="561" t="s">
        <v>66</v>
      </c>
      <c r="D158" s="480">
        <v>1</v>
      </c>
      <c r="E158" s="1260"/>
      <c r="F158" s="555">
        <f t="shared" si="1"/>
        <v>0</v>
      </c>
    </row>
    <row r="159" spans="1:6">
      <c r="A159" s="1018"/>
      <c r="B159" s="564" t="s">
        <v>3801</v>
      </c>
      <c r="C159" s="561" t="s">
        <v>66</v>
      </c>
      <c r="D159" s="480">
        <v>1</v>
      </c>
      <c r="E159" s="1260"/>
      <c r="F159" s="555">
        <f t="shared" si="1"/>
        <v>0</v>
      </c>
    </row>
    <row r="160" spans="1:6">
      <c r="A160" s="1018"/>
      <c r="B160" s="564" t="s">
        <v>3802</v>
      </c>
      <c r="C160" s="561" t="s">
        <v>66</v>
      </c>
      <c r="D160" s="480">
        <v>2</v>
      </c>
      <c r="E160" s="1260"/>
      <c r="F160" s="555">
        <f t="shared" si="1"/>
        <v>0</v>
      </c>
    </row>
    <row r="161" spans="1:6">
      <c r="A161" s="1018"/>
      <c r="B161" s="564" t="s">
        <v>3803</v>
      </c>
      <c r="C161" s="561" t="s">
        <v>66</v>
      </c>
      <c r="D161" s="480">
        <v>1</v>
      </c>
      <c r="E161" s="1260"/>
      <c r="F161" s="555">
        <f t="shared" si="1"/>
        <v>0</v>
      </c>
    </row>
    <row r="162" spans="1:6">
      <c r="A162" s="1018"/>
      <c r="B162" s="560"/>
      <c r="D162" s="480"/>
      <c r="E162" s="555"/>
      <c r="F162" s="555"/>
    </row>
    <row r="163" spans="1:6" ht="28">
      <c r="A163" s="1019">
        <f>COUNT($A$1:A162)+1</f>
        <v>15</v>
      </c>
      <c r="B163" s="565" t="s">
        <v>3804</v>
      </c>
      <c r="C163" s="561" t="s">
        <v>66</v>
      </c>
      <c r="D163" s="480">
        <v>27</v>
      </c>
      <c r="E163" s="1260"/>
      <c r="F163" s="555">
        <f>D163*E163</f>
        <v>0</v>
      </c>
    </row>
    <row r="164" spans="1:6">
      <c r="A164" s="1018"/>
      <c r="B164" s="560"/>
      <c r="C164" s="480"/>
      <c r="D164" s="480"/>
      <c r="E164" s="555"/>
      <c r="F164" s="555"/>
    </row>
    <row r="165" spans="1:6" ht="28">
      <c r="A165" s="1019">
        <f>COUNT($A$1:A164)+1</f>
        <v>16</v>
      </c>
      <c r="B165" s="560" t="s">
        <v>3805</v>
      </c>
      <c r="D165" s="480"/>
      <c r="E165" s="555"/>
      <c r="F165" s="555"/>
    </row>
    <row r="166" spans="1:6" ht="98">
      <c r="A166" s="1018"/>
      <c r="B166" s="568" t="s">
        <v>3806</v>
      </c>
      <c r="D166" s="480"/>
      <c r="E166" s="555"/>
      <c r="F166" s="555"/>
    </row>
    <row r="167" spans="1:6" ht="28">
      <c r="A167" s="1018"/>
      <c r="B167" s="568" t="s">
        <v>3807</v>
      </c>
      <c r="D167" s="480"/>
      <c r="E167" s="555"/>
      <c r="F167" s="555"/>
    </row>
    <row r="168" spans="1:6">
      <c r="A168" s="1018"/>
      <c r="B168" s="568" t="s">
        <v>3808</v>
      </c>
      <c r="D168" s="480"/>
      <c r="E168" s="555"/>
      <c r="F168" s="555"/>
    </row>
    <row r="169" spans="1:6">
      <c r="A169" s="1018"/>
      <c r="B169" s="568" t="s">
        <v>3809</v>
      </c>
      <c r="D169" s="480"/>
      <c r="E169" s="555"/>
      <c r="F169" s="555"/>
    </row>
    <row r="170" spans="1:6" ht="28">
      <c r="A170" s="1018"/>
      <c r="B170" s="560" t="s">
        <v>3810</v>
      </c>
      <c r="D170" s="480"/>
      <c r="E170" s="555"/>
      <c r="F170" s="555"/>
    </row>
    <row r="171" spans="1:6">
      <c r="A171" s="1018"/>
      <c r="B171" s="568" t="s">
        <v>3811</v>
      </c>
      <c r="D171" s="480"/>
      <c r="E171" s="555"/>
      <c r="F171" s="555"/>
    </row>
    <row r="172" spans="1:6">
      <c r="A172" s="1018"/>
      <c r="B172" s="568" t="s">
        <v>3812</v>
      </c>
      <c r="D172" s="480"/>
      <c r="E172" s="555"/>
      <c r="F172" s="555"/>
    </row>
    <row r="173" spans="1:6">
      <c r="A173" s="1018"/>
      <c r="B173" s="564" t="s">
        <v>3813</v>
      </c>
      <c r="C173" s="561" t="s">
        <v>66</v>
      </c>
      <c r="D173" s="480">
        <v>7</v>
      </c>
      <c r="E173" s="1260"/>
      <c r="F173" s="555">
        <f t="shared" ref="F173:F185" si="2">D173*E173</f>
        <v>0</v>
      </c>
    </row>
    <row r="174" spans="1:6">
      <c r="A174" s="1018"/>
      <c r="B174" s="564" t="s">
        <v>3814</v>
      </c>
      <c r="C174" s="561" t="s">
        <v>66</v>
      </c>
      <c r="D174" s="480">
        <v>5</v>
      </c>
      <c r="E174" s="1260"/>
      <c r="F174" s="555">
        <f t="shared" si="2"/>
        <v>0</v>
      </c>
    </row>
    <row r="175" spans="1:6">
      <c r="A175" s="1018"/>
      <c r="B175" s="564" t="s">
        <v>3793</v>
      </c>
      <c r="C175" s="561" t="s">
        <v>66</v>
      </c>
      <c r="D175" s="480">
        <v>1</v>
      </c>
      <c r="E175" s="1260"/>
      <c r="F175" s="555">
        <f t="shared" si="2"/>
        <v>0</v>
      </c>
    </row>
    <row r="176" spans="1:6">
      <c r="A176" s="1018"/>
      <c r="B176" s="564" t="s">
        <v>3794</v>
      </c>
      <c r="C176" s="561" t="s">
        <v>66</v>
      </c>
      <c r="D176" s="480">
        <v>1</v>
      </c>
      <c r="E176" s="1260"/>
      <c r="F176" s="555">
        <f t="shared" si="2"/>
        <v>0</v>
      </c>
    </row>
    <row r="177" spans="1:6">
      <c r="A177" s="1018"/>
      <c r="B177" s="564" t="s">
        <v>3795</v>
      </c>
      <c r="C177" s="561" t="s">
        <v>66</v>
      </c>
      <c r="D177" s="480">
        <v>2</v>
      </c>
      <c r="E177" s="1260"/>
      <c r="F177" s="555">
        <f t="shared" si="2"/>
        <v>0</v>
      </c>
    </row>
    <row r="178" spans="1:6">
      <c r="A178" s="1018"/>
      <c r="B178" s="564" t="s">
        <v>3796</v>
      </c>
      <c r="C178" s="561" t="s">
        <v>66</v>
      </c>
      <c r="D178" s="480">
        <v>2</v>
      </c>
      <c r="E178" s="1260"/>
      <c r="F178" s="555">
        <f t="shared" si="2"/>
        <v>0</v>
      </c>
    </row>
    <row r="179" spans="1:6">
      <c r="A179" s="1018"/>
      <c r="B179" s="564" t="s">
        <v>3797</v>
      </c>
      <c r="C179" s="561" t="s">
        <v>66</v>
      </c>
      <c r="D179" s="480">
        <v>1</v>
      </c>
      <c r="E179" s="1260"/>
      <c r="F179" s="555">
        <f t="shared" si="2"/>
        <v>0</v>
      </c>
    </row>
    <row r="180" spans="1:6">
      <c r="A180" s="1018"/>
      <c r="B180" s="564" t="s">
        <v>3798</v>
      </c>
      <c r="C180" s="561" t="s">
        <v>66</v>
      </c>
      <c r="D180" s="480">
        <v>1</v>
      </c>
      <c r="E180" s="1260"/>
      <c r="F180" s="555">
        <f t="shared" si="2"/>
        <v>0</v>
      </c>
    </row>
    <row r="181" spans="1:6">
      <c r="A181" s="1018"/>
      <c r="B181" s="564" t="s">
        <v>3799</v>
      </c>
      <c r="C181" s="561" t="s">
        <v>66</v>
      </c>
      <c r="D181" s="480">
        <v>2</v>
      </c>
      <c r="E181" s="1260"/>
      <c r="F181" s="555">
        <f t="shared" si="2"/>
        <v>0</v>
      </c>
    </row>
    <row r="182" spans="1:6">
      <c r="A182" s="1018"/>
      <c r="B182" s="564" t="s">
        <v>3800</v>
      </c>
      <c r="C182" s="561" t="s">
        <v>66</v>
      </c>
      <c r="D182" s="480">
        <v>1</v>
      </c>
      <c r="E182" s="1260"/>
      <c r="F182" s="555">
        <f t="shared" si="2"/>
        <v>0</v>
      </c>
    </row>
    <row r="183" spans="1:6">
      <c r="A183" s="1018"/>
      <c r="B183" s="564" t="s">
        <v>3801</v>
      </c>
      <c r="C183" s="561" t="s">
        <v>66</v>
      </c>
      <c r="D183" s="480">
        <v>1</v>
      </c>
      <c r="E183" s="1260"/>
      <c r="F183" s="555">
        <f t="shared" si="2"/>
        <v>0</v>
      </c>
    </row>
    <row r="184" spans="1:6">
      <c r="A184" s="1018"/>
      <c r="B184" s="564" t="s">
        <v>3802</v>
      </c>
      <c r="C184" s="561" t="s">
        <v>66</v>
      </c>
      <c r="D184" s="480">
        <v>2</v>
      </c>
      <c r="E184" s="1260"/>
      <c r="F184" s="555">
        <f t="shared" si="2"/>
        <v>0</v>
      </c>
    </row>
    <row r="185" spans="1:6">
      <c r="A185" s="1018"/>
      <c r="B185" s="564" t="s">
        <v>3803</v>
      </c>
      <c r="C185" s="561" t="s">
        <v>66</v>
      </c>
      <c r="D185" s="480">
        <v>1</v>
      </c>
      <c r="E185" s="1260"/>
      <c r="F185" s="555">
        <f t="shared" si="2"/>
        <v>0</v>
      </c>
    </row>
    <row r="186" spans="1:6">
      <c r="A186" s="1018"/>
      <c r="B186" s="564"/>
      <c r="D186" s="480"/>
      <c r="E186" s="555"/>
      <c r="F186" s="555"/>
    </row>
    <row r="187" spans="1:6" ht="70">
      <c r="A187" s="1019">
        <f>COUNT($A$1:A185)+1</f>
        <v>17</v>
      </c>
      <c r="B187" s="568" t="s">
        <v>3815</v>
      </c>
      <c r="D187" s="480"/>
      <c r="E187" s="555"/>
      <c r="F187" s="555"/>
    </row>
    <row r="188" spans="1:6" ht="28">
      <c r="A188" s="1018"/>
      <c r="B188" s="560" t="s">
        <v>3810</v>
      </c>
      <c r="D188" s="480"/>
      <c r="E188" s="555"/>
      <c r="F188" s="555"/>
    </row>
    <row r="189" spans="1:6">
      <c r="A189" s="1018"/>
      <c r="B189" s="564" t="s">
        <v>3816</v>
      </c>
      <c r="C189" s="561" t="s">
        <v>66</v>
      </c>
      <c r="D189" s="480">
        <v>6</v>
      </c>
      <c r="E189" s="1260"/>
      <c r="F189" s="555">
        <f>D189*E189</f>
        <v>0</v>
      </c>
    </row>
    <row r="190" spans="1:6">
      <c r="A190" s="1018"/>
      <c r="B190" s="564" t="s">
        <v>3817</v>
      </c>
      <c r="C190" s="561" t="s">
        <v>66</v>
      </c>
      <c r="D190" s="480">
        <v>22</v>
      </c>
      <c r="E190" s="1260"/>
      <c r="F190" s="555">
        <f>D190*E190</f>
        <v>0</v>
      </c>
    </row>
    <row r="191" spans="1:6">
      <c r="A191" s="1018"/>
      <c r="B191" s="564" t="s">
        <v>3818</v>
      </c>
      <c r="C191" s="561" t="s">
        <v>66</v>
      </c>
      <c r="D191" s="480">
        <v>4</v>
      </c>
      <c r="E191" s="1260"/>
      <c r="F191" s="555">
        <f>D191*E191</f>
        <v>0</v>
      </c>
    </row>
    <row r="192" spans="1:6">
      <c r="A192" s="1018"/>
      <c r="B192" s="564"/>
      <c r="D192" s="480"/>
      <c r="E192" s="555"/>
      <c r="F192" s="555"/>
    </row>
    <row r="193" spans="1:6" ht="70">
      <c r="A193" s="1019">
        <f>COUNT($A$1:A192)+1</f>
        <v>18</v>
      </c>
      <c r="B193" s="568" t="s">
        <v>3819</v>
      </c>
      <c r="D193" s="480"/>
      <c r="E193" s="555"/>
      <c r="F193" s="555"/>
    </row>
    <row r="194" spans="1:6" ht="28">
      <c r="A194" s="1018"/>
      <c r="B194" s="560" t="s">
        <v>3810</v>
      </c>
      <c r="D194" s="480"/>
      <c r="E194" s="555"/>
      <c r="F194" s="555"/>
    </row>
    <row r="195" spans="1:6">
      <c r="A195" s="1018"/>
      <c r="B195" s="564" t="s">
        <v>3820</v>
      </c>
      <c r="C195" s="561" t="s">
        <v>66</v>
      </c>
      <c r="D195" s="480">
        <v>4</v>
      </c>
      <c r="E195" s="1260"/>
      <c r="F195" s="555">
        <f>D195*E195</f>
        <v>0</v>
      </c>
    </row>
    <row r="196" spans="1:6">
      <c r="A196" s="1018"/>
      <c r="B196" s="564" t="s">
        <v>3821</v>
      </c>
      <c r="C196" s="561" t="s">
        <v>66</v>
      </c>
      <c r="D196" s="480">
        <v>2</v>
      </c>
      <c r="E196" s="1260"/>
      <c r="F196" s="555">
        <f>D196*E196</f>
        <v>0</v>
      </c>
    </row>
    <row r="197" spans="1:6">
      <c r="A197" s="1018"/>
      <c r="B197" s="564"/>
      <c r="D197" s="480"/>
      <c r="E197" s="555"/>
      <c r="F197" s="555"/>
    </row>
    <row r="198" spans="1:6" ht="56">
      <c r="A198" s="1019">
        <f>COUNT($A$1:A197)+1</f>
        <v>19</v>
      </c>
      <c r="B198" s="565" t="s">
        <v>3822</v>
      </c>
      <c r="D198" s="480"/>
      <c r="E198" s="555"/>
      <c r="F198" s="555"/>
    </row>
    <row r="199" spans="1:6">
      <c r="A199" s="1018"/>
      <c r="B199" s="565" t="s">
        <v>3823</v>
      </c>
      <c r="D199" s="480"/>
      <c r="E199" s="555"/>
      <c r="F199" s="555"/>
    </row>
    <row r="200" spans="1:6" ht="28">
      <c r="A200" s="1018"/>
      <c r="B200" s="564" t="s">
        <v>3824</v>
      </c>
      <c r="D200" s="480"/>
      <c r="E200" s="555"/>
      <c r="F200" s="555"/>
    </row>
    <row r="201" spans="1:6">
      <c r="A201" s="1018"/>
      <c r="B201" s="565" t="s">
        <v>3825</v>
      </c>
      <c r="C201" s="561" t="s">
        <v>66</v>
      </c>
      <c r="D201" s="480">
        <v>4</v>
      </c>
      <c r="E201" s="1260"/>
      <c r="F201" s="555">
        <f>D201*E201</f>
        <v>0</v>
      </c>
    </row>
    <row r="202" spans="1:6">
      <c r="A202" s="1018"/>
      <c r="B202" s="564"/>
      <c r="D202" s="480"/>
      <c r="E202" s="555"/>
      <c r="F202" s="555"/>
    </row>
    <row r="203" spans="1:6" ht="56">
      <c r="A203" s="1019">
        <f>COUNT($A$1:A202)+1</f>
        <v>20</v>
      </c>
      <c r="B203" s="565" t="s">
        <v>3826</v>
      </c>
      <c r="D203" s="480"/>
      <c r="E203" s="555"/>
      <c r="F203" s="555"/>
    </row>
    <row r="204" spans="1:6">
      <c r="A204" s="1018"/>
      <c r="B204" s="565" t="s">
        <v>3823</v>
      </c>
      <c r="D204" s="480"/>
      <c r="E204" s="555"/>
      <c r="F204" s="555"/>
    </row>
    <row r="205" spans="1:6" ht="28">
      <c r="A205" s="1018"/>
      <c r="B205" s="564" t="s">
        <v>3824</v>
      </c>
      <c r="D205" s="480"/>
      <c r="E205" s="555"/>
      <c r="F205" s="555"/>
    </row>
    <row r="206" spans="1:6">
      <c r="A206" s="1018"/>
      <c r="B206" s="565" t="s">
        <v>3827</v>
      </c>
      <c r="C206" s="561" t="s">
        <v>66</v>
      </c>
      <c r="D206" s="480">
        <v>2</v>
      </c>
      <c r="E206" s="1260"/>
      <c r="F206" s="555">
        <f>D206*E206</f>
        <v>0</v>
      </c>
    </row>
    <row r="207" spans="1:6">
      <c r="A207" s="1018"/>
      <c r="B207" s="564"/>
      <c r="D207" s="480"/>
      <c r="E207" s="555"/>
      <c r="F207" s="555"/>
    </row>
    <row r="208" spans="1:6" ht="42">
      <c r="A208" s="1019">
        <f>COUNT($A$1:A207)+1</f>
        <v>21</v>
      </c>
      <c r="B208" s="565" t="s">
        <v>3828</v>
      </c>
      <c r="D208" s="480"/>
      <c r="E208" s="555"/>
      <c r="F208" s="555"/>
    </row>
    <row r="209" spans="1:10">
      <c r="A209" s="1019"/>
      <c r="B209" s="565" t="s">
        <v>3823</v>
      </c>
      <c r="D209" s="480"/>
      <c r="E209" s="555"/>
      <c r="F209" s="555"/>
    </row>
    <row r="210" spans="1:10" ht="28">
      <c r="A210" s="1018"/>
      <c r="B210" s="564" t="s">
        <v>3740</v>
      </c>
      <c r="D210" s="480"/>
      <c r="E210" s="555"/>
      <c r="F210" s="555"/>
    </row>
    <row r="211" spans="1:10">
      <c r="A211" s="1018"/>
      <c r="B211" s="564" t="s">
        <v>3829</v>
      </c>
      <c r="C211" s="561" t="s">
        <v>66</v>
      </c>
      <c r="D211" s="480">
        <v>14</v>
      </c>
      <c r="E211" s="1260"/>
      <c r="F211" s="555">
        <f>D211*E211</f>
        <v>0</v>
      </c>
    </row>
    <row r="212" spans="1:10">
      <c r="A212" s="1018"/>
      <c r="B212" s="564"/>
      <c r="D212" s="480"/>
      <c r="E212" s="555"/>
      <c r="F212" s="555"/>
    </row>
    <row r="213" spans="1:10" s="571" customFormat="1" ht="56">
      <c r="A213" s="1019">
        <f>COUNT($A$1:A212)+1</f>
        <v>22</v>
      </c>
      <c r="B213" s="565" t="s">
        <v>3830</v>
      </c>
      <c r="C213" s="561"/>
      <c r="D213" s="480"/>
      <c r="E213" s="555"/>
      <c r="F213" s="555"/>
      <c r="G213" s="570"/>
      <c r="H213" s="504"/>
      <c r="I213" s="504"/>
      <c r="J213" s="504"/>
    </row>
    <row r="214" spans="1:10" s="571" customFormat="1">
      <c r="A214" s="1019"/>
      <c r="B214" s="565" t="s">
        <v>3823</v>
      </c>
      <c r="C214" s="561"/>
      <c r="D214" s="480"/>
      <c r="E214" s="555"/>
      <c r="F214" s="555"/>
      <c r="G214" s="570"/>
      <c r="H214" s="504"/>
      <c r="I214" s="504"/>
      <c r="J214" s="504"/>
    </row>
    <row r="215" spans="1:10" s="571" customFormat="1" ht="28">
      <c r="A215" s="1018"/>
      <c r="B215" s="564" t="s">
        <v>3740</v>
      </c>
      <c r="C215" s="561"/>
      <c r="D215" s="480"/>
      <c r="E215" s="555"/>
      <c r="F215" s="555"/>
      <c r="G215" s="570"/>
      <c r="H215" s="504"/>
      <c r="I215" s="504"/>
      <c r="J215" s="504"/>
    </row>
    <row r="216" spans="1:10" s="573" customFormat="1">
      <c r="A216" s="1020"/>
      <c r="B216" s="565" t="s">
        <v>3831</v>
      </c>
      <c r="C216" s="561" t="s">
        <v>66</v>
      </c>
      <c r="D216" s="480">
        <v>4</v>
      </c>
      <c r="E216" s="1260"/>
      <c r="F216" s="555">
        <f>D216*E216</f>
        <v>0</v>
      </c>
      <c r="G216" s="572"/>
      <c r="H216" s="505"/>
      <c r="I216" s="505"/>
      <c r="J216" s="505"/>
    </row>
    <row r="217" spans="1:10" s="573" customFormat="1">
      <c r="A217" s="1020"/>
      <c r="B217" s="565" t="s">
        <v>3832</v>
      </c>
      <c r="C217" s="561" t="s">
        <v>66</v>
      </c>
      <c r="D217" s="480">
        <v>2</v>
      </c>
      <c r="E217" s="1260"/>
      <c r="F217" s="555">
        <f>D217*E217</f>
        <v>0</v>
      </c>
      <c r="G217" s="572"/>
      <c r="H217" s="505"/>
      <c r="I217" s="505"/>
      <c r="J217" s="505"/>
    </row>
    <row r="218" spans="1:10" s="573" customFormat="1">
      <c r="A218" s="1020"/>
      <c r="B218" s="565"/>
      <c r="C218" s="561"/>
      <c r="D218" s="480"/>
      <c r="E218" s="555"/>
      <c r="F218" s="555"/>
      <c r="G218" s="572"/>
      <c r="H218" s="505"/>
      <c r="I218" s="505"/>
      <c r="J218" s="505"/>
    </row>
    <row r="219" spans="1:10" s="573" customFormat="1">
      <c r="A219" s="1020"/>
      <c r="B219" s="565"/>
      <c r="C219" s="561"/>
      <c r="D219" s="480"/>
      <c r="E219" s="555"/>
      <c r="F219" s="555"/>
      <c r="G219" s="572"/>
      <c r="H219" s="505"/>
      <c r="I219" s="505"/>
      <c r="J219" s="505"/>
    </row>
    <row r="220" spans="1:10" s="573" customFormat="1" ht="56">
      <c r="A220" s="1019">
        <f>COUNT($A$1:A219)+1</f>
        <v>23</v>
      </c>
      <c r="B220" s="565" t="s">
        <v>3833</v>
      </c>
      <c r="C220" s="561"/>
      <c r="D220" s="480"/>
      <c r="E220" s="555"/>
      <c r="F220" s="555"/>
      <c r="G220" s="572"/>
      <c r="H220" s="505"/>
      <c r="I220" s="505"/>
      <c r="J220" s="505"/>
    </row>
    <row r="221" spans="1:10" s="573" customFormat="1">
      <c r="A221" s="1020"/>
      <c r="B221" s="565" t="s">
        <v>3823</v>
      </c>
      <c r="C221" s="561"/>
      <c r="D221" s="480"/>
      <c r="E221" s="555"/>
      <c r="F221" s="555"/>
      <c r="G221" s="572"/>
      <c r="H221" s="505"/>
      <c r="I221" s="505"/>
      <c r="J221" s="505"/>
    </row>
    <row r="222" spans="1:10" s="573" customFormat="1" ht="28">
      <c r="A222" s="1020"/>
      <c r="B222" s="564" t="s">
        <v>3740</v>
      </c>
      <c r="C222" s="561"/>
      <c r="D222" s="480"/>
      <c r="E222" s="555"/>
      <c r="F222" s="555"/>
      <c r="G222" s="572"/>
      <c r="H222" s="505"/>
      <c r="I222" s="505"/>
      <c r="J222" s="505"/>
    </row>
    <row r="223" spans="1:10" s="573" customFormat="1">
      <c r="A223" s="1020"/>
      <c r="B223" s="565" t="s">
        <v>3834</v>
      </c>
      <c r="C223" s="561" t="s">
        <v>66</v>
      </c>
      <c r="D223" s="480">
        <v>1</v>
      </c>
      <c r="E223" s="1260"/>
      <c r="F223" s="555">
        <f>D223*E223</f>
        <v>0</v>
      </c>
      <c r="G223" s="572"/>
      <c r="H223" s="505"/>
      <c r="I223" s="505"/>
      <c r="J223" s="505"/>
    </row>
    <row r="224" spans="1:10" s="573" customFormat="1">
      <c r="A224" s="1020"/>
      <c r="B224" s="565" t="s">
        <v>3835</v>
      </c>
      <c r="C224" s="561" t="s">
        <v>66</v>
      </c>
      <c r="D224" s="480">
        <v>2</v>
      </c>
      <c r="E224" s="1260"/>
      <c r="F224" s="555">
        <f>D224*E224</f>
        <v>0</v>
      </c>
      <c r="G224" s="572"/>
      <c r="H224" s="505"/>
      <c r="I224" s="505"/>
      <c r="J224" s="505"/>
    </row>
    <row r="225" spans="1:10" s="573" customFormat="1">
      <c r="A225" s="1020"/>
      <c r="B225" s="565" t="s">
        <v>3836</v>
      </c>
      <c r="C225" s="561" t="s">
        <v>66</v>
      </c>
      <c r="D225" s="480">
        <v>1</v>
      </c>
      <c r="E225" s="1260"/>
      <c r="F225" s="555">
        <f>D225*E225</f>
        <v>0</v>
      </c>
      <c r="G225" s="572"/>
      <c r="H225" s="505"/>
      <c r="I225" s="505"/>
      <c r="J225" s="505"/>
    </row>
    <row r="226" spans="1:10" s="573" customFormat="1">
      <c r="A226" s="1020"/>
      <c r="B226" s="565"/>
      <c r="C226" s="561"/>
      <c r="D226" s="480"/>
      <c r="E226" s="555"/>
      <c r="F226" s="555"/>
      <c r="G226" s="572"/>
      <c r="H226" s="505"/>
      <c r="I226" s="505"/>
      <c r="J226" s="505"/>
    </row>
    <row r="227" spans="1:10" s="571" customFormat="1" ht="28">
      <c r="A227" s="1019">
        <f>COUNT($A$1:A226)+1</f>
        <v>24</v>
      </c>
      <c r="B227" s="568" t="s">
        <v>3837</v>
      </c>
      <c r="C227" s="561"/>
      <c r="D227" s="480"/>
      <c r="E227" s="555"/>
      <c r="F227" s="555"/>
      <c r="G227" s="570"/>
      <c r="H227" s="504"/>
      <c r="I227" s="504"/>
      <c r="J227" s="504"/>
    </row>
    <row r="228" spans="1:10" s="571" customFormat="1" ht="28">
      <c r="A228" s="1018"/>
      <c r="B228" s="564" t="s">
        <v>3740</v>
      </c>
      <c r="C228" s="561"/>
      <c r="D228" s="480"/>
      <c r="E228" s="555"/>
      <c r="F228" s="555"/>
      <c r="G228" s="570"/>
      <c r="H228" s="504"/>
      <c r="I228" s="504"/>
      <c r="J228" s="504"/>
    </row>
    <row r="229" spans="1:10" s="571" customFormat="1">
      <c r="A229" s="1018"/>
      <c r="B229" s="565" t="s">
        <v>3823</v>
      </c>
      <c r="C229" s="561"/>
      <c r="D229" s="480"/>
      <c r="E229" s="555"/>
      <c r="F229" s="555"/>
      <c r="G229" s="570"/>
      <c r="H229" s="504"/>
      <c r="I229" s="504"/>
      <c r="J229" s="504"/>
    </row>
    <row r="230" spans="1:10" s="571" customFormat="1">
      <c r="A230" s="1018"/>
      <c r="B230" s="560" t="s">
        <v>3838</v>
      </c>
      <c r="C230" s="561" t="s">
        <v>66</v>
      </c>
      <c r="D230" s="480">
        <v>2</v>
      </c>
      <c r="E230" s="1260"/>
      <c r="F230" s="555">
        <f>D230*E230</f>
        <v>0</v>
      </c>
      <c r="G230" s="570"/>
      <c r="H230" s="504"/>
      <c r="I230" s="504"/>
      <c r="J230" s="504"/>
    </row>
    <row r="231" spans="1:10" s="571" customFormat="1">
      <c r="A231" s="1018"/>
      <c r="B231" s="560" t="s">
        <v>3839</v>
      </c>
      <c r="C231" s="561" t="s">
        <v>66</v>
      </c>
      <c r="D231" s="480">
        <v>2</v>
      </c>
      <c r="E231" s="1260"/>
      <c r="F231" s="555">
        <f>D231*E231</f>
        <v>0</v>
      </c>
      <c r="G231" s="570"/>
      <c r="H231" s="504"/>
      <c r="I231" s="504"/>
      <c r="J231" s="504"/>
    </row>
    <row r="232" spans="1:10" s="571" customFormat="1">
      <c r="A232" s="1018"/>
      <c r="B232" s="560"/>
      <c r="C232" s="561"/>
      <c r="D232" s="480"/>
      <c r="E232" s="555"/>
      <c r="F232" s="555"/>
      <c r="G232" s="570"/>
      <c r="H232" s="504"/>
      <c r="I232" s="504"/>
      <c r="J232" s="504"/>
    </row>
    <row r="233" spans="1:10" s="571" customFormat="1" ht="42">
      <c r="A233" s="1019">
        <f>COUNT($A$1:A232)+1</f>
        <v>25</v>
      </c>
      <c r="B233" s="565" t="s">
        <v>3840</v>
      </c>
      <c r="C233" s="574" t="s">
        <v>3841</v>
      </c>
      <c r="D233" s="574">
        <v>2</v>
      </c>
      <c r="E233" s="1260"/>
      <c r="F233" s="555">
        <f>D233*E233</f>
        <v>0</v>
      </c>
      <c r="G233" s="570"/>
      <c r="H233" s="504"/>
      <c r="I233" s="504"/>
      <c r="J233" s="504"/>
    </row>
    <row r="234" spans="1:10" s="571" customFormat="1">
      <c r="A234" s="1018"/>
      <c r="B234" s="560"/>
      <c r="C234" s="561"/>
      <c r="D234" s="480"/>
      <c r="E234" s="555"/>
      <c r="F234" s="555"/>
      <c r="G234" s="570"/>
      <c r="H234" s="504"/>
      <c r="I234" s="504"/>
      <c r="J234" s="504"/>
    </row>
    <row r="235" spans="1:10" s="571" customFormat="1" ht="42">
      <c r="A235" s="1019">
        <f>COUNT($A$1:A234)+1</f>
        <v>26</v>
      </c>
      <c r="B235" s="565" t="s">
        <v>3842</v>
      </c>
      <c r="C235" s="574"/>
      <c r="D235" s="574"/>
      <c r="E235" s="555"/>
      <c r="F235" s="555"/>
      <c r="G235" s="570"/>
      <c r="H235" s="504"/>
      <c r="I235" s="504"/>
      <c r="J235" s="504"/>
    </row>
    <row r="236" spans="1:10" s="571" customFormat="1">
      <c r="A236" s="1018"/>
      <c r="B236" s="564" t="s">
        <v>3843</v>
      </c>
      <c r="C236" s="561" t="s">
        <v>66</v>
      </c>
      <c r="D236" s="574">
        <v>1</v>
      </c>
      <c r="E236" s="1260"/>
      <c r="F236" s="555">
        <f>D236*E236</f>
        <v>0</v>
      </c>
      <c r="G236" s="570"/>
      <c r="H236" s="504"/>
      <c r="I236" s="504"/>
      <c r="J236" s="504"/>
    </row>
    <row r="237" spans="1:10" s="571" customFormat="1">
      <c r="A237" s="1018"/>
      <c r="B237" s="560" t="s">
        <v>3844</v>
      </c>
      <c r="C237" s="561" t="s">
        <v>66</v>
      </c>
      <c r="D237" s="480">
        <v>2</v>
      </c>
      <c r="E237" s="1260"/>
      <c r="F237" s="555">
        <f>D237*E237</f>
        <v>0</v>
      </c>
      <c r="G237" s="570"/>
      <c r="H237" s="504"/>
      <c r="I237" s="504"/>
      <c r="J237" s="504"/>
    </row>
    <row r="238" spans="1:10" s="571" customFormat="1">
      <c r="A238" s="1018"/>
      <c r="B238" s="565"/>
      <c r="C238" s="561"/>
      <c r="D238" s="480"/>
      <c r="E238" s="555"/>
      <c r="F238" s="555"/>
      <c r="G238" s="570"/>
      <c r="H238" s="504"/>
      <c r="I238" s="504"/>
      <c r="J238" s="504"/>
    </row>
    <row r="239" spans="1:10" s="571" customFormat="1" ht="28">
      <c r="A239" s="1019">
        <f>COUNT($A$1:A238)+1</f>
        <v>27</v>
      </c>
      <c r="B239" s="568" t="s">
        <v>3845</v>
      </c>
      <c r="C239" s="561"/>
      <c r="D239" s="480"/>
      <c r="E239" s="555"/>
      <c r="F239" s="555"/>
      <c r="G239" s="570"/>
      <c r="H239" s="504"/>
      <c r="I239" s="504"/>
      <c r="J239" s="504"/>
    </row>
    <row r="240" spans="1:10" s="571" customFormat="1" ht="42">
      <c r="A240" s="1019"/>
      <c r="B240" s="568" t="s">
        <v>3846</v>
      </c>
      <c r="C240" s="561"/>
      <c r="D240" s="480"/>
      <c r="E240" s="555"/>
      <c r="F240" s="555"/>
      <c r="G240" s="570"/>
      <c r="H240" s="504"/>
      <c r="I240" s="504"/>
      <c r="J240" s="504"/>
    </row>
    <row r="241" spans="1:10" s="571" customFormat="1">
      <c r="A241" s="1019"/>
      <c r="B241" s="568" t="s">
        <v>3847</v>
      </c>
      <c r="C241" s="561" t="s">
        <v>66</v>
      </c>
      <c r="D241" s="480">
        <v>20</v>
      </c>
      <c r="E241" s="1260"/>
      <c r="F241" s="555">
        <f>D241*E241</f>
        <v>0</v>
      </c>
      <c r="G241" s="570"/>
      <c r="H241" s="504"/>
      <c r="I241" s="504"/>
      <c r="J241" s="504"/>
    </row>
    <row r="242" spans="1:10" s="571" customFormat="1">
      <c r="A242" s="1019"/>
      <c r="B242" s="568" t="s">
        <v>3848</v>
      </c>
      <c r="C242" s="561" t="s">
        <v>66</v>
      </c>
      <c r="D242" s="480">
        <v>8</v>
      </c>
      <c r="E242" s="1260"/>
      <c r="F242" s="555">
        <f>D242*E242</f>
        <v>0</v>
      </c>
      <c r="G242" s="570"/>
      <c r="H242" s="504"/>
      <c r="I242" s="504"/>
      <c r="J242" s="504"/>
    </row>
    <row r="243" spans="1:10" s="571" customFormat="1">
      <c r="A243" s="1019"/>
      <c r="B243" s="568"/>
      <c r="C243" s="561"/>
      <c r="D243" s="480"/>
      <c r="E243" s="555"/>
      <c r="F243" s="555"/>
      <c r="G243" s="570"/>
      <c r="H243" s="504"/>
      <c r="I243" s="504"/>
      <c r="J243" s="504"/>
    </row>
    <row r="244" spans="1:10" s="571" customFormat="1" ht="112">
      <c r="A244" s="1019">
        <f>COUNT($A$1:A243)+1</f>
        <v>28</v>
      </c>
      <c r="B244" s="560" t="s">
        <v>3849</v>
      </c>
      <c r="C244" s="561"/>
      <c r="D244" s="480"/>
      <c r="E244" s="555"/>
      <c r="F244" s="555"/>
      <c r="G244" s="570"/>
      <c r="H244" s="504"/>
      <c r="I244" s="504"/>
      <c r="J244" s="504"/>
    </row>
    <row r="245" spans="1:10" s="571" customFormat="1" ht="84">
      <c r="A245" s="1018"/>
      <c r="B245" s="568" t="s">
        <v>3850</v>
      </c>
      <c r="C245" s="561"/>
      <c r="D245" s="480"/>
      <c r="E245" s="555"/>
      <c r="F245" s="555"/>
      <c r="G245" s="570"/>
      <c r="H245" s="504"/>
      <c r="I245" s="504"/>
      <c r="J245" s="504"/>
    </row>
    <row r="246" spans="1:10" s="571" customFormat="1">
      <c r="A246" s="1018"/>
      <c r="B246" s="568" t="s">
        <v>3851</v>
      </c>
      <c r="C246" s="561"/>
      <c r="D246" s="480"/>
      <c r="E246" s="555"/>
      <c r="F246" s="555"/>
      <c r="G246" s="570"/>
      <c r="H246" s="504"/>
      <c r="I246" s="504"/>
      <c r="J246" s="504"/>
    </row>
    <row r="247" spans="1:10" s="571" customFormat="1">
      <c r="A247" s="1018"/>
      <c r="B247" s="568" t="s">
        <v>3852</v>
      </c>
      <c r="C247" s="561"/>
      <c r="D247" s="480"/>
      <c r="E247" s="555"/>
      <c r="F247" s="555"/>
      <c r="G247" s="570"/>
      <c r="H247" s="504"/>
      <c r="I247" s="504"/>
      <c r="J247" s="504"/>
    </row>
    <row r="248" spans="1:10" s="571" customFormat="1">
      <c r="A248" s="1018"/>
      <c r="B248" s="568" t="s">
        <v>3853</v>
      </c>
      <c r="C248" s="561"/>
      <c r="D248" s="480"/>
      <c r="E248" s="555"/>
      <c r="F248" s="555"/>
      <c r="G248" s="570"/>
      <c r="H248" s="504"/>
      <c r="I248" s="504"/>
      <c r="J248" s="504"/>
    </row>
    <row r="249" spans="1:10" s="571" customFormat="1">
      <c r="A249" s="1018"/>
      <c r="B249" s="568" t="s">
        <v>3854</v>
      </c>
      <c r="C249" s="561"/>
      <c r="D249" s="480"/>
      <c r="E249" s="555"/>
      <c r="F249" s="555"/>
      <c r="G249" s="570"/>
      <c r="H249" s="504"/>
      <c r="I249" s="504"/>
      <c r="J249" s="504"/>
    </row>
    <row r="250" spans="1:10" s="571" customFormat="1" ht="196">
      <c r="A250" s="1018"/>
      <c r="B250" s="575" t="s">
        <v>3855</v>
      </c>
      <c r="C250" s="561" t="s">
        <v>43</v>
      </c>
      <c r="D250" s="480">
        <v>2800</v>
      </c>
      <c r="E250" s="1260"/>
      <c r="F250" s="555">
        <f>D250*E250</f>
        <v>0</v>
      </c>
      <c r="G250" s="570"/>
      <c r="H250" s="504"/>
      <c r="I250" s="504"/>
      <c r="J250" s="504"/>
    </row>
    <row r="251" spans="1:10" s="571" customFormat="1">
      <c r="A251" s="1018"/>
      <c r="B251" s="560"/>
      <c r="C251" s="561"/>
      <c r="D251" s="480"/>
      <c r="E251" s="555"/>
      <c r="F251" s="555"/>
      <c r="G251" s="570"/>
      <c r="H251" s="504"/>
      <c r="I251" s="504"/>
      <c r="J251" s="504"/>
    </row>
    <row r="252" spans="1:10" s="571" customFormat="1" ht="56">
      <c r="A252" s="1019">
        <f>COUNT($A$1:A251)+1</f>
        <v>29</v>
      </c>
      <c r="B252" s="568" t="s">
        <v>3856</v>
      </c>
      <c r="C252" s="561"/>
      <c r="D252" s="480"/>
      <c r="E252" s="555"/>
      <c r="F252" s="555"/>
      <c r="G252" s="570"/>
      <c r="H252" s="504"/>
      <c r="I252" s="504"/>
      <c r="J252" s="504"/>
    </row>
    <row r="253" spans="1:10" s="571" customFormat="1">
      <c r="A253" s="1018"/>
      <c r="B253" s="564" t="s">
        <v>3857</v>
      </c>
      <c r="C253" s="561" t="s">
        <v>1434</v>
      </c>
      <c r="D253" s="480">
        <v>22</v>
      </c>
      <c r="E253" s="1260"/>
      <c r="F253" s="555">
        <f>D253*E253</f>
        <v>0</v>
      </c>
      <c r="G253" s="570"/>
      <c r="H253" s="504"/>
      <c r="I253" s="504"/>
      <c r="J253" s="504"/>
    </row>
    <row r="254" spans="1:10" s="571" customFormat="1">
      <c r="A254" s="1018"/>
      <c r="B254" s="564" t="s">
        <v>3858</v>
      </c>
      <c r="C254" s="561" t="s">
        <v>1434</v>
      </c>
      <c r="D254" s="480">
        <v>115</v>
      </c>
      <c r="E254" s="1260"/>
      <c r="F254" s="555">
        <f>D254*E254</f>
        <v>0</v>
      </c>
      <c r="G254" s="570"/>
      <c r="H254" s="504"/>
      <c r="I254" s="504"/>
      <c r="J254" s="504"/>
    </row>
    <row r="255" spans="1:10" s="571" customFormat="1">
      <c r="A255" s="1018"/>
      <c r="B255" s="564" t="s">
        <v>3859</v>
      </c>
      <c r="C255" s="561" t="s">
        <v>1434</v>
      </c>
      <c r="D255" s="480">
        <v>27</v>
      </c>
      <c r="E255" s="1260"/>
      <c r="F255" s="555">
        <f>D255*E255</f>
        <v>0</v>
      </c>
      <c r="G255" s="570"/>
      <c r="H255" s="504"/>
      <c r="I255" s="504"/>
      <c r="J255" s="504"/>
    </row>
    <row r="256" spans="1:10" s="571" customFormat="1">
      <c r="A256" s="1018"/>
      <c r="B256" s="564" t="s">
        <v>3860</v>
      </c>
      <c r="C256" s="561" t="s">
        <v>1434</v>
      </c>
      <c r="D256" s="480">
        <v>35</v>
      </c>
      <c r="E256" s="1260"/>
      <c r="F256" s="555">
        <f>D256*E256</f>
        <v>0</v>
      </c>
      <c r="G256" s="570"/>
      <c r="H256" s="504"/>
      <c r="I256" s="504"/>
      <c r="J256" s="504"/>
    </row>
    <row r="257" spans="1:10" s="571" customFormat="1">
      <c r="A257" s="1018"/>
      <c r="B257" s="560"/>
      <c r="C257" s="561"/>
      <c r="D257" s="480"/>
      <c r="E257" s="555"/>
      <c r="F257" s="555"/>
      <c r="G257" s="570"/>
      <c r="H257" s="504"/>
      <c r="I257" s="504"/>
      <c r="J257" s="504"/>
    </row>
    <row r="258" spans="1:10" s="571" customFormat="1" ht="70">
      <c r="A258" s="1019">
        <f>COUNT($A$1:A257)+1</f>
        <v>30</v>
      </c>
      <c r="B258" s="568" t="s">
        <v>3861</v>
      </c>
      <c r="C258" s="561" t="s">
        <v>43</v>
      </c>
      <c r="D258" s="480">
        <v>195</v>
      </c>
      <c r="E258" s="1260"/>
      <c r="F258" s="555">
        <f>D258*E258</f>
        <v>0</v>
      </c>
      <c r="G258" s="570"/>
      <c r="H258" s="504"/>
      <c r="I258" s="504"/>
      <c r="J258" s="504"/>
    </row>
    <row r="259" spans="1:10" s="571" customFormat="1">
      <c r="A259" s="1018"/>
      <c r="B259" s="568"/>
      <c r="E259" s="504"/>
      <c r="F259" s="504"/>
      <c r="G259" s="570"/>
      <c r="H259" s="504"/>
      <c r="I259" s="504"/>
      <c r="J259" s="504"/>
    </row>
    <row r="260" spans="1:10" s="571" customFormat="1" ht="28">
      <c r="A260" s="1019">
        <f>COUNT($A$1:A259)+1</f>
        <v>31</v>
      </c>
      <c r="B260" s="576" t="s">
        <v>3862</v>
      </c>
      <c r="C260" s="561"/>
      <c r="D260" s="480"/>
      <c r="E260" s="555"/>
      <c r="F260" s="555"/>
      <c r="G260" s="570"/>
      <c r="H260" s="504"/>
      <c r="I260" s="504"/>
      <c r="J260" s="504"/>
    </row>
    <row r="261" spans="1:10" s="571" customFormat="1" ht="238">
      <c r="A261" s="1018"/>
      <c r="B261" s="575" t="s">
        <v>3863</v>
      </c>
      <c r="C261" s="561"/>
      <c r="D261" s="480"/>
      <c r="E261" s="555"/>
      <c r="F261" s="555"/>
      <c r="G261" s="570"/>
      <c r="H261" s="504"/>
      <c r="I261" s="504"/>
      <c r="J261" s="504"/>
    </row>
    <row r="262" spans="1:10" s="571" customFormat="1">
      <c r="A262" s="1018"/>
      <c r="B262" s="575" t="s">
        <v>3864</v>
      </c>
      <c r="C262" s="561"/>
      <c r="D262" s="480"/>
      <c r="E262" s="555"/>
      <c r="F262" s="555"/>
      <c r="G262" s="570"/>
      <c r="H262" s="504"/>
      <c r="I262" s="504"/>
      <c r="J262" s="504"/>
    </row>
    <row r="263" spans="1:10" s="571" customFormat="1" ht="28">
      <c r="A263" s="1018"/>
      <c r="B263" s="576" t="s">
        <v>3865</v>
      </c>
      <c r="C263" s="561"/>
      <c r="D263" s="480"/>
      <c r="E263" s="555"/>
      <c r="F263" s="555"/>
      <c r="G263" s="570"/>
      <c r="H263" s="504"/>
      <c r="I263" s="504"/>
      <c r="J263" s="504"/>
    </row>
    <row r="264" spans="1:10" s="571" customFormat="1" ht="17">
      <c r="A264" s="1018"/>
      <c r="B264" s="576" t="s">
        <v>3866</v>
      </c>
      <c r="C264" s="561" t="s">
        <v>3841</v>
      </c>
      <c r="D264" s="480">
        <v>240</v>
      </c>
      <c r="E264" s="1260"/>
      <c r="F264" s="555">
        <f>D264*E264</f>
        <v>0</v>
      </c>
      <c r="G264" s="570"/>
      <c r="H264" s="504"/>
      <c r="I264" s="504"/>
      <c r="J264" s="504"/>
    </row>
    <row r="265" spans="1:10" s="571" customFormat="1">
      <c r="A265" s="1018"/>
      <c r="B265" s="576"/>
      <c r="C265" s="561"/>
      <c r="D265" s="480"/>
      <c r="E265" s="555"/>
      <c r="F265" s="555"/>
      <c r="G265" s="570"/>
      <c r="H265" s="504"/>
      <c r="I265" s="504"/>
      <c r="J265" s="504"/>
    </row>
    <row r="266" spans="1:10" s="571" customFormat="1" ht="42">
      <c r="A266" s="1019">
        <f>COUNT($A$1:A265)+1</f>
        <v>32</v>
      </c>
      <c r="B266" s="568" t="s">
        <v>3867</v>
      </c>
      <c r="C266" s="561"/>
      <c r="D266" s="480"/>
      <c r="E266" s="555"/>
      <c r="F266" s="555"/>
      <c r="G266" s="570"/>
      <c r="H266" s="504"/>
      <c r="I266" s="504"/>
      <c r="J266" s="504"/>
    </row>
    <row r="267" spans="1:10" s="571" customFormat="1">
      <c r="A267" s="1018"/>
      <c r="B267" s="560" t="s">
        <v>3868</v>
      </c>
      <c r="C267" s="561" t="s">
        <v>32</v>
      </c>
      <c r="D267" s="480">
        <v>1</v>
      </c>
      <c r="E267" s="1260"/>
      <c r="F267" s="555">
        <f>D267*E267</f>
        <v>0</v>
      </c>
      <c r="G267" s="570"/>
      <c r="H267" s="504"/>
      <c r="I267" s="504"/>
      <c r="J267" s="504"/>
    </row>
    <row r="268" spans="1:10" s="571" customFormat="1">
      <c r="A268" s="1018"/>
      <c r="B268" s="560"/>
      <c r="C268" s="561"/>
      <c r="D268" s="480"/>
      <c r="E268" s="555"/>
      <c r="F268" s="555"/>
      <c r="G268" s="570"/>
      <c r="H268" s="504"/>
      <c r="I268" s="504"/>
      <c r="J268" s="504"/>
    </row>
    <row r="269" spans="1:10" s="571" customFormat="1" ht="42">
      <c r="A269" s="1019">
        <f>COUNT($A$1:A268)+1</f>
        <v>33</v>
      </c>
      <c r="B269" s="568" t="s">
        <v>3869</v>
      </c>
      <c r="C269" s="561" t="s">
        <v>32</v>
      </c>
      <c r="D269" s="480">
        <v>1</v>
      </c>
      <c r="E269" s="1260"/>
      <c r="F269" s="555">
        <f>D269*E269</f>
        <v>0</v>
      </c>
      <c r="G269" s="570"/>
      <c r="H269" s="504"/>
      <c r="I269" s="504"/>
      <c r="J269" s="504"/>
    </row>
    <row r="270" spans="1:10" s="571" customFormat="1">
      <c r="A270" s="1018"/>
      <c r="B270" s="560"/>
      <c r="E270" s="504"/>
      <c r="F270" s="504"/>
      <c r="G270" s="570"/>
      <c r="H270" s="504"/>
      <c r="I270" s="504"/>
      <c r="J270" s="504"/>
    </row>
    <row r="271" spans="1:10" s="571" customFormat="1" ht="70">
      <c r="A271" s="1019">
        <f>COUNT($A$1:A270)+1</f>
        <v>34</v>
      </c>
      <c r="B271" s="568" t="s">
        <v>3870</v>
      </c>
      <c r="C271" s="561"/>
      <c r="D271" s="480"/>
      <c r="E271" s="556"/>
      <c r="F271" s="555"/>
    </row>
    <row r="272" spans="1:10" s="571" customFormat="1">
      <c r="A272" s="1019"/>
      <c r="B272" s="564" t="s">
        <v>3871</v>
      </c>
      <c r="C272" s="561" t="s">
        <v>1434</v>
      </c>
      <c r="D272" s="480">
        <v>5</v>
      </c>
      <c r="E272" s="1260"/>
      <c r="F272" s="555">
        <f>D272*E272</f>
        <v>0</v>
      </c>
    </row>
    <row r="273" spans="1:6" s="571" customFormat="1">
      <c r="A273" s="1021"/>
      <c r="B273" s="564" t="s">
        <v>3857</v>
      </c>
      <c r="C273" s="561" t="s">
        <v>1434</v>
      </c>
      <c r="D273" s="480">
        <v>5</v>
      </c>
      <c r="E273" s="1260"/>
      <c r="F273" s="555">
        <f>D273*E273</f>
        <v>0</v>
      </c>
    </row>
    <row r="274" spans="1:6" s="571" customFormat="1">
      <c r="A274" s="1021"/>
      <c r="B274" s="564" t="s">
        <v>3858</v>
      </c>
      <c r="C274" s="561" t="s">
        <v>1434</v>
      </c>
      <c r="D274" s="480">
        <v>10</v>
      </c>
      <c r="E274" s="1260"/>
      <c r="F274" s="555">
        <f>D274*E274</f>
        <v>0</v>
      </c>
    </row>
    <row r="275" spans="1:6" s="571" customFormat="1">
      <c r="A275" s="1021"/>
      <c r="B275" s="564" t="s">
        <v>3859</v>
      </c>
      <c r="C275" s="561" t="s">
        <v>1434</v>
      </c>
      <c r="D275" s="480">
        <v>8</v>
      </c>
      <c r="E275" s="1260"/>
      <c r="F275" s="555"/>
    </row>
    <row r="276" spans="1:6" s="571" customFormat="1">
      <c r="A276" s="1021"/>
      <c r="B276" s="564"/>
      <c r="C276" s="561"/>
      <c r="D276" s="480"/>
      <c r="E276" s="556"/>
      <c r="F276" s="555"/>
    </row>
    <row r="277" spans="1:6" s="571" customFormat="1" ht="28">
      <c r="A277" s="1019">
        <f>COUNT($A$1:A276)+1</f>
        <v>35</v>
      </c>
      <c r="B277" s="568" t="s">
        <v>3872</v>
      </c>
      <c r="C277" s="561"/>
      <c r="D277" s="480"/>
      <c r="E277" s="556"/>
      <c r="F277" s="555"/>
    </row>
    <row r="278" spans="1:6" s="571" customFormat="1">
      <c r="A278" s="1019"/>
      <c r="B278" s="568" t="s">
        <v>3873</v>
      </c>
      <c r="C278" s="561"/>
      <c r="D278" s="480"/>
      <c r="E278" s="556"/>
      <c r="F278" s="555"/>
    </row>
    <row r="279" spans="1:6" s="571" customFormat="1">
      <c r="A279" s="1021"/>
      <c r="B279" s="568" t="s">
        <v>3874</v>
      </c>
      <c r="C279" s="561"/>
      <c r="D279" s="480"/>
      <c r="E279" s="556"/>
      <c r="F279" s="555"/>
    </row>
    <row r="280" spans="1:6" s="571" customFormat="1" ht="28">
      <c r="A280" s="1021"/>
      <c r="B280" s="568" t="s">
        <v>3875</v>
      </c>
      <c r="C280" s="561"/>
      <c r="D280" s="480"/>
      <c r="E280" s="556"/>
      <c r="F280" s="555"/>
    </row>
    <row r="281" spans="1:6" s="571" customFormat="1">
      <c r="A281" s="1021"/>
      <c r="B281" s="568" t="s">
        <v>3876</v>
      </c>
      <c r="C281" s="561"/>
      <c r="D281" s="480"/>
      <c r="E281" s="556"/>
      <c r="F281" s="555"/>
    </row>
    <row r="282" spans="1:6" s="571" customFormat="1">
      <c r="A282" s="1021"/>
      <c r="B282" s="568" t="s">
        <v>3877</v>
      </c>
      <c r="C282" s="561" t="s">
        <v>66</v>
      </c>
      <c r="D282" s="480">
        <v>52</v>
      </c>
      <c r="E282" s="1260"/>
      <c r="F282" s="555">
        <f>D282*E282</f>
        <v>0</v>
      </c>
    </row>
    <row r="283" spans="1:6" s="571" customFormat="1">
      <c r="A283" s="1021"/>
      <c r="B283" s="564"/>
      <c r="C283" s="561"/>
      <c r="D283" s="480"/>
      <c r="E283" s="556"/>
      <c r="F283" s="555"/>
    </row>
    <row r="284" spans="1:6" s="571" customFormat="1" ht="28">
      <c r="A284" s="1019">
        <f>COUNT($A$1:A283)+1</f>
        <v>36</v>
      </c>
      <c r="B284" s="568" t="s">
        <v>3878</v>
      </c>
      <c r="C284" s="561"/>
      <c r="D284" s="480"/>
      <c r="E284" s="556"/>
      <c r="F284" s="555"/>
    </row>
    <row r="285" spans="1:6" s="571" customFormat="1">
      <c r="A285" s="1019"/>
      <c r="B285" s="568" t="s">
        <v>3873</v>
      </c>
      <c r="C285" s="561"/>
      <c r="D285" s="480"/>
      <c r="E285" s="556"/>
      <c r="F285" s="555"/>
    </row>
    <row r="286" spans="1:6" s="571" customFormat="1">
      <c r="A286" s="1021"/>
      <c r="B286" s="568" t="s">
        <v>3874</v>
      </c>
      <c r="C286" s="561"/>
      <c r="D286" s="480"/>
      <c r="E286" s="556"/>
      <c r="F286" s="555"/>
    </row>
    <row r="287" spans="1:6" s="571" customFormat="1" ht="28">
      <c r="A287" s="1021"/>
      <c r="B287" s="568" t="s">
        <v>3875</v>
      </c>
      <c r="C287" s="561"/>
      <c r="D287" s="480"/>
      <c r="E287" s="556"/>
      <c r="F287" s="555"/>
    </row>
    <row r="288" spans="1:6" s="571" customFormat="1">
      <c r="A288" s="1021"/>
      <c r="B288" s="568" t="s">
        <v>3876</v>
      </c>
      <c r="C288" s="561"/>
      <c r="D288" s="480"/>
      <c r="E288" s="556"/>
      <c r="F288" s="555"/>
    </row>
    <row r="289" spans="1:6" s="571" customFormat="1">
      <c r="A289" s="1021"/>
      <c r="B289" s="568" t="s">
        <v>3877</v>
      </c>
      <c r="C289" s="561" t="s">
        <v>66</v>
      </c>
      <c r="D289" s="480">
        <v>26</v>
      </c>
      <c r="E289" s="1260"/>
      <c r="F289" s="555">
        <f>D289*E289</f>
        <v>0</v>
      </c>
    </row>
    <row r="290" spans="1:6" s="571" customFormat="1">
      <c r="A290" s="1021"/>
      <c r="B290" s="564"/>
      <c r="C290" s="561"/>
      <c r="D290" s="480"/>
      <c r="E290" s="556"/>
      <c r="F290" s="555"/>
    </row>
    <row r="291" spans="1:6" s="571" customFormat="1">
      <c r="A291" s="1019">
        <f>COUNT($A$1:A290)+1</f>
        <v>37</v>
      </c>
      <c r="B291" s="568" t="s">
        <v>3879</v>
      </c>
      <c r="C291" s="561"/>
      <c r="D291" s="480"/>
      <c r="E291" s="556"/>
      <c r="F291" s="555"/>
    </row>
    <row r="292" spans="1:6" s="571" customFormat="1">
      <c r="A292" s="1021"/>
      <c r="B292" s="568" t="s">
        <v>3873</v>
      </c>
      <c r="C292" s="561"/>
      <c r="D292" s="480"/>
      <c r="E292" s="556"/>
      <c r="F292" s="555"/>
    </row>
    <row r="293" spans="1:6" s="571" customFormat="1">
      <c r="A293" s="1021"/>
      <c r="B293" s="568" t="s">
        <v>3874</v>
      </c>
      <c r="C293" s="561"/>
      <c r="D293" s="480"/>
      <c r="E293" s="556"/>
      <c r="F293" s="555"/>
    </row>
    <row r="294" spans="1:6" s="571" customFormat="1">
      <c r="A294" s="1021"/>
      <c r="B294" s="568" t="s">
        <v>3880</v>
      </c>
      <c r="C294" s="561" t="s">
        <v>66</v>
      </c>
      <c r="D294" s="480">
        <v>11</v>
      </c>
      <c r="E294" s="1260"/>
      <c r="F294" s="555">
        <f>D294*E294</f>
        <v>0</v>
      </c>
    </row>
    <row r="295" spans="1:6" s="571" customFormat="1">
      <c r="A295" s="1021"/>
      <c r="B295" s="568" t="s">
        <v>3881</v>
      </c>
      <c r="C295" s="561" t="s">
        <v>66</v>
      </c>
      <c r="D295" s="480">
        <v>4</v>
      </c>
      <c r="E295" s="1260"/>
      <c r="F295" s="555">
        <f>D295*E295</f>
        <v>0</v>
      </c>
    </row>
    <row r="296" spans="1:6" s="571" customFormat="1">
      <c r="A296" s="1021"/>
      <c r="B296" s="568"/>
      <c r="C296" s="561"/>
      <c r="D296" s="480"/>
      <c r="E296" s="556"/>
      <c r="F296" s="555"/>
    </row>
    <row r="297" spans="1:6" s="571" customFormat="1">
      <c r="A297" s="1019">
        <f>COUNT($A$1:A296)+1</f>
        <v>38</v>
      </c>
      <c r="B297" s="568" t="s">
        <v>3882</v>
      </c>
      <c r="C297" s="561" t="s">
        <v>32</v>
      </c>
      <c r="D297" s="480">
        <v>1</v>
      </c>
      <c r="E297" s="1260"/>
      <c r="F297" s="555">
        <f>D297*E297</f>
        <v>0</v>
      </c>
    </row>
    <row r="298" spans="1:6" s="571" customFormat="1">
      <c r="A298" s="1019"/>
      <c r="B298" s="568" t="s">
        <v>3883</v>
      </c>
      <c r="C298" s="561" t="s">
        <v>32</v>
      </c>
      <c r="D298" s="480">
        <v>1</v>
      </c>
      <c r="E298" s="1260"/>
      <c r="F298" s="555">
        <f>D298*E298</f>
        <v>0</v>
      </c>
    </row>
    <row r="299" spans="1:6" s="571" customFormat="1">
      <c r="A299" s="1021"/>
      <c r="B299" s="564"/>
      <c r="C299" s="561"/>
      <c r="D299" s="480"/>
      <c r="E299" s="556"/>
      <c r="F299" s="555"/>
    </row>
    <row r="300" spans="1:6" s="571" customFormat="1" ht="42">
      <c r="A300" s="1019">
        <f>COUNT($A$1:A299)+1</f>
        <v>39</v>
      </c>
      <c r="B300" s="564" t="s">
        <v>3884</v>
      </c>
      <c r="C300" s="561"/>
      <c r="D300" s="480"/>
      <c r="E300" s="556"/>
      <c r="F300" s="555"/>
    </row>
    <row r="301" spans="1:6" s="571" customFormat="1">
      <c r="A301" s="1021"/>
      <c r="B301" s="564" t="s">
        <v>3885</v>
      </c>
      <c r="C301" s="561" t="s">
        <v>43</v>
      </c>
      <c r="D301" s="480">
        <v>300</v>
      </c>
      <c r="E301" s="1260"/>
      <c r="F301" s="555">
        <f>D301*E301</f>
        <v>0</v>
      </c>
    </row>
    <row r="302" spans="1:6" s="571" customFormat="1">
      <c r="A302" s="1021"/>
      <c r="B302" s="568"/>
      <c r="C302" s="561"/>
      <c r="D302" s="480"/>
      <c r="E302" s="556"/>
      <c r="F302" s="555"/>
    </row>
    <row r="303" spans="1:6">
      <c r="A303" s="1071"/>
      <c r="B303" s="1081" t="s">
        <v>3021</v>
      </c>
      <c r="C303" s="1072"/>
      <c r="D303" s="1091"/>
      <c r="E303" s="1280"/>
      <c r="F303" s="1281">
        <f>SUM(F4:F302)</f>
        <v>0</v>
      </c>
    </row>
    <row r="304" spans="1:6" s="580" customFormat="1">
      <c r="A304" s="1022"/>
      <c r="B304" s="578" t="s">
        <v>3890</v>
      </c>
      <c r="C304" s="579"/>
      <c r="D304" s="579"/>
      <c r="E304" s="1282"/>
      <c r="F304" s="1282"/>
    </row>
    <row r="305" spans="1:8" s="580" customFormat="1" ht="11.5">
      <c r="A305" s="1023"/>
      <c r="B305" s="581"/>
      <c r="C305" s="582"/>
      <c r="D305" s="582"/>
      <c r="E305" s="1283"/>
      <c r="F305" s="1283"/>
    </row>
    <row r="306" spans="1:8" s="571" customFormat="1" ht="26">
      <c r="A306" s="1023"/>
      <c r="B306" s="583" t="s">
        <v>3891</v>
      </c>
      <c r="C306" s="476"/>
      <c r="D306" s="476"/>
      <c r="E306" s="504"/>
      <c r="F306" s="504"/>
      <c r="G306" s="570"/>
      <c r="H306" s="504"/>
    </row>
    <row r="307" spans="1:8" s="571" customFormat="1" ht="103.75" customHeight="1">
      <c r="A307" s="1023"/>
      <c r="B307" s="583" t="s">
        <v>6085</v>
      </c>
      <c r="C307" s="476"/>
      <c r="D307" s="476"/>
      <c r="E307" s="504"/>
      <c r="F307" s="504"/>
      <c r="G307" s="570"/>
      <c r="H307" s="504"/>
    </row>
    <row r="308" spans="1:8" s="571" customFormat="1" ht="26">
      <c r="A308" s="1023"/>
      <c r="B308" s="583" t="s">
        <v>3892</v>
      </c>
      <c r="C308" s="476"/>
      <c r="D308" s="476"/>
      <c r="E308" s="504"/>
      <c r="F308" s="504"/>
      <c r="G308" s="584"/>
      <c r="H308" s="514"/>
    </row>
    <row r="309" spans="1:8" s="571" customFormat="1" ht="13">
      <c r="A309" s="1023"/>
      <c r="B309" s="583" t="s">
        <v>3887</v>
      </c>
      <c r="C309" s="476"/>
      <c r="D309" s="476"/>
      <c r="E309" s="504"/>
      <c r="F309" s="504"/>
      <c r="G309" s="570"/>
      <c r="H309" s="504"/>
    </row>
    <row r="310" spans="1:8" s="571" customFormat="1" ht="13">
      <c r="A310" s="1023"/>
      <c r="B310" s="583" t="s">
        <v>3893</v>
      </c>
      <c r="C310" s="476"/>
      <c r="D310" s="476"/>
      <c r="E310" s="504"/>
      <c r="F310" s="504"/>
      <c r="G310" s="584"/>
      <c r="H310" s="514"/>
    </row>
    <row r="311" spans="1:8" s="571" customFormat="1" ht="13">
      <c r="A311" s="1023"/>
      <c r="B311" s="583" t="s">
        <v>3894</v>
      </c>
      <c r="C311" s="476"/>
      <c r="D311" s="476"/>
      <c r="E311" s="504"/>
      <c r="F311" s="504"/>
      <c r="G311" s="570"/>
      <c r="H311" s="504"/>
    </row>
    <row r="312" spans="1:8" s="571" customFormat="1" ht="13">
      <c r="A312" s="1023"/>
      <c r="B312" s="583" t="s">
        <v>3895</v>
      </c>
      <c r="C312" s="476"/>
      <c r="D312" s="476"/>
      <c r="E312" s="504"/>
      <c r="F312" s="504"/>
      <c r="G312" s="570"/>
      <c r="H312" s="504"/>
    </row>
    <row r="313" spans="1:8" s="571" customFormat="1" ht="13">
      <c r="A313" s="1023"/>
      <c r="B313" s="583" t="s">
        <v>3896</v>
      </c>
      <c r="C313" s="476"/>
      <c r="D313" s="476"/>
      <c r="E313" s="504"/>
      <c r="F313" s="504"/>
      <c r="G313" s="584"/>
      <c r="H313" s="514"/>
    </row>
    <row r="314" spans="1:8" s="571" customFormat="1" ht="26">
      <c r="A314" s="1023"/>
      <c r="B314" s="583" t="s">
        <v>3897</v>
      </c>
      <c r="C314" s="476"/>
      <c r="D314" s="476"/>
      <c r="E314" s="504"/>
      <c r="F314" s="504"/>
      <c r="G314" s="584"/>
      <c r="H314" s="514"/>
    </row>
    <row r="315" spans="1:8" s="571" customFormat="1" ht="26">
      <c r="A315" s="1023"/>
      <c r="B315" s="583" t="s">
        <v>3898</v>
      </c>
      <c r="C315" s="476"/>
      <c r="D315" s="476"/>
      <c r="E315" s="504"/>
      <c r="F315" s="504"/>
      <c r="G315" s="570"/>
      <c r="H315" s="504"/>
    </row>
    <row r="316" spans="1:8" s="571" customFormat="1" ht="39">
      <c r="A316" s="1023"/>
      <c r="B316" s="583" t="s">
        <v>3899</v>
      </c>
      <c r="C316" s="476"/>
      <c r="D316" s="476"/>
      <c r="E316" s="504"/>
      <c r="F316" s="504"/>
      <c r="G316" s="584"/>
      <c r="H316" s="514"/>
    </row>
    <row r="317" spans="1:8" ht="65">
      <c r="A317" s="1022"/>
      <c r="B317" s="583" t="s">
        <v>6084</v>
      </c>
    </row>
  </sheetData>
  <pageMargins left="0.78740157480314965"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2" manualBreakCount="2">
    <brk id="83" max="5" man="1"/>
    <brk id="243" max="5"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3DB3-805B-4F1D-BA73-DF7CD5F85661}">
  <sheetPr>
    <tabColor theme="3"/>
  </sheetPr>
  <dimension ref="A1:J354"/>
  <sheetViews>
    <sheetView view="pageBreakPreview" topLeftCell="A325" zoomScaleNormal="100" zoomScaleSheetLayoutView="100" workbookViewId="0">
      <selection activeCell="F337" sqref="F337"/>
    </sheetView>
  </sheetViews>
  <sheetFormatPr defaultColWidth="9.1796875" defaultRowHeight="14"/>
  <cols>
    <col min="1" max="1" width="4.54296875" style="612" customWidth="1"/>
    <col min="2" max="2" width="51.1796875" style="575" customWidth="1"/>
    <col min="3" max="3" width="6.7265625" style="596" customWidth="1"/>
    <col min="4" max="4" width="8.7265625" style="589" customWidth="1"/>
    <col min="5" max="5" width="10.7265625" style="1293" customWidth="1"/>
    <col min="6" max="6" width="14.7265625" style="590" customWidth="1"/>
    <col min="7" max="7" width="29.453125" style="591" customWidth="1"/>
    <col min="8" max="9" width="12.26953125" style="589" bestFit="1" customWidth="1"/>
    <col min="10" max="10" width="9.26953125" style="589" bestFit="1" customWidth="1"/>
    <col min="11" max="16384" width="9.1796875" style="592"/>
  </cols>
  <sheetData>
    <row r="1" spans="1:10" s="587" customFormat="1" ht="14.5" thickBot="1">
      <c r="A1" s="122"/>
      <c r="B1" s="187" t="s">
        <v>25</v>
      </c>
      <c r="C1" s="107" t="s">
        <v>26</v>
      </c>
      <c r="D1" s="107" t="s">
        <v>27</v>
      </c>
      <c r="E1" s="1171" t="s">
        <v>28</v>
      </c>
      <c r="F1" s="1171" t="s">
        <v>29</v>
      </c>
      <c r="G1" s="585"/>
      <c r="H1" s="586"/>
      <c r="I1" s="586"/>
      <c r="J1" s="586"/>
    </row>
    <row r="2" spans="1:10" ht="18.5" thickTop="1">
      <c r="A2" s="1024" t="s">
        <v>2108</v>
      </c>
      <c r="B2" s="588" t="s">
        <v>3900</v>
      </c>
    </row>
    <row r="3" spans="1:10">
      <c r="A3" s="1025"/>
      <c r="B3" s="593"/>
    </row>
    <row r="4" spans="1:10" ht="28">
      <c r="A4" s="1026"/>
      <c r="B4" s="595" t="s">
        <v>3682</v>
      </c>
      <c r="D4" s="592"/>
      <c r="E4" s="589"/>
      <c r="F4" s="589"/>
    </row>
    <row r="5" spans="1:10" ht="126">
      <c r="A5" s="1026"/>
      <c r="B5" s="595" t="s">
        <v>3683</v>
      </c>
      <c r="D5" s="592"/>
      <c r="E5" s="589"/>
      <c r="F5" s="589"/>
    </row>
    <row r="6" spans="1:10" ht="28">
      <c r="A6" s="1026"/>
      <c r="B6" s="595" t="s">
        <v>3684</v>
      </c>
      <c r="D6" s="592"/>
      <c r="E6" s="589"/>
      <c r="F6" s="589"/>
    </row>
    <row r="7" spans="1:10">
      <c r="A7" s="1026"/>
      <c r="B7" s="595"/>
      <c r="D7" s="592"/>
      <c r="E7" s="589"/>
      <c r="F7" s="589"/>
    </row>
    <row r="8" spans="1:10" ht="62">
      <c r="A8" s="1026"/>
      <c r="B8" s="597" t="s">
        <v>3685</v>
      </c>
      <c r="D8" s="592"/>
      <c r="E8" s="589"/>
      <c r="F8" s="589"/>
    </row>
    <row r="9" spans="1:10">
      <c r="A9" s="1026"/>
      <c r="B9" s="594" t="s">
        <v>3686</v>
      </c>
      <c r="C9" s="1085"/>
      <c r="D9" s="1085"/>
      <c r="E9" s="1296"/>
      <c r="F9" s="1296"/>
    </row>
    <row r="10" spans="1:10">
      <c r="A10" s="1026"/>
      <c r="B10" s="595"/>
      <c r="D10" s="592"/>
      <c r="E10" s="589"/>
      <c r="F10" s="589"/>
    </row>
    <row r="11" spans="1:10" ht="28">
      <c r="A11" s="1027">
        <f>COUNT($A$1:A10)+1</f>
        <v>1</v>
      </c>
      <c r="B11" s="598" t="s">
        <v>3687</v>
      </c>
      <c r="C11" s="596" t="s">
        <v>32</v>
      </c>
      <c r="D11" s="592">
        <v>54</v>
      </c>
      <c r="E11" s="1260"/>
      <c r="F11" s="589">
        <f>D11*E11</f>
        <v>0</v>
      </c>
    </row>
    <row r="12" spans="1:10">
      <c r="A12" s="1027"/>
      <c r="B12" s="598"/>
      <c r="D12" s="592"/>
      <c r="E12" s="589"/>
      <c r="F12" s="589"/>
    </row>
    <row r="13" spans="1:10" ht="28">
      <c r="A13" s="1027">
        <f>COUNT($A$1:A12)+1</f>
        <v>2</v>
      </c>
      <c r="B13" s="598" t="s">
        <v>3901</v>
      </c>
      <c r="C13" s="596" t="s">
        <v>32</v>
      </c>
      <c r="D13" s="592">
        <v>3</v>
      </c>
      <c r="E13" s="1260"/>
      <c r="F13" s="589">
        <f>D13*E13</f>
        <v>0</v>
      </c>
    </row>
    <row r="14" spans="1:10">
      <c r="A14" s="1027"/>
      <c r="B14" s="598"/>
      <c r="D14" s="592"/>
      <c r="E14" s="589"/>
      <c r="F14" s="589"/>
    </row>
    <row r="15" spans="1:10">
      <c r="A15" s="1027">
        <f>COUNT($A$1:A14)+1</f>
        <v>3</v>
      </c>
      <c r="B15" s="598" t="s">
        <v>3688</v>
      </c>
      <c r="C15" s="596" t="s">
        <v>43</v>
      </c>
      <c r="D15" s="592">
        <v>100</v>
      </c>
      <c r="E15" s="1260"/>
      <c r="F15" s="589">
        <f>D15*E15</f>
        <v>0</v>
      </c>
    </row>
    <row r="16" spans="1:10">
      <c r="A16" s="1026"/>
      <c r="B16" s="598"/>
      <c r="D16" s="592"/>
      <c r="E16" s="589"/>
      <c r="F16" s="589"/>
    </row>
    <row r="17" spans="1:6" ht="28">
      <c r="A17" s="1027">
        <f>COUNT($A$1:A16)+1</f>
        <v>4</v>
      </c>
      <c r="B17" s="598" t="s">
        <v>3689</v>
      </c>
      <c r="C17" s="596" t="s">
        <v>32</v>
      </c>
      <c r="D17" s="592">
        <v>1</v>
      </c>
      <c r="E17" s="1260"/>
      <c r="F17" s="589">
        <f>D17*E17</f>
        <v>0</v>
      </c>
    </row>
    <row r="18" spans="1:6">
      <c r="A18" s="1026"/>
      <c r="B18" s="598"/>
      <c r="D18" s="1084"/>
      <c r="E18" s="589"/>
      <c r="F18" s="589"/>
    </row>
    <row r="19" spans="1:6">
      <c r="A19" s="1027">
        <f>COUNT($A$1:A18)+1</f>
        <v>5</v>
      </c>
      <c r="B19" s="598" t="s">
        <v>3690</v>
      </c>
      <c r="C19" s="596" t="s">
        <v>32</v>
      </c>
      <c r="D19" s="592">
        <v>1</v>
      </c>
      <c r="E19" s="1260"/>
      <c r="F19" s="589">
        <f>D19*E19</f>
        <v>0</v>
      </c>
    </row>
    <row r="20" spans="1:6">
      <c r="A20" s="1026"/>
      <c r="B20" s="598"/>
      <c r="D20" s="1084"/>
      <c r="E20" s="589"/>
      <c r="F20" s="589"/>
    </row>
    <row r="21" spans="1:6">
      <c r="A21" s="1027">
        <f>COUNT($A$1:A20)+1</f>
        <v>6</v>
      </c>
      <c r="B21" s="598" t="s">
        <v>3691</v>
      </c>
      <c r="C21" s="596" t="s">
        <v>32</v>
      </c>
      <c r="D21" s="592">
        <v>1</v>
      </c>
      <c r="E21" s="1260"/>
      <c r="F21" s="589">
        <f>D21*E21</f>
        <v>0</v>
      </c>
    </row>
    <row r="22" spans="1:6">
      <c r="A22" s="1026"/>
      <c r="B22" s="595"/>
      <c r="D22" s="592"/>
      <c r="E22" s="589"/>
      <c r="F22" s="589"/>
    </row>
    <row r="23" spans="1:6">
      <c r="A23" s="1026"/>
      <c r="B23" s="594" t="s">
        <v>3900</v>
      </c>
      <c r="C23" s="1085"/>
      <c r="D23" s="1085"/>
      <c r="E23" s="1296"/>
      <c r="F23" s="1296"/>
    </row>
    <row r="24" spans="1:6">
      <c r="A24" s="1026"/>
      <c r="B24" s="595"/>
      <c r="D24" s="592"/>
      <c r="E24" s="589"/>
      <c r="F24" s="589"/>
    </row>
    <row r="25" spans="1:6">
      <c r="A25" s="1027">
        <f>COUNT($A$1:A24)+1</f>
        <v>7</v>
      </c>
      <c r="B25" s="576" t="s">
        <v>3902</v>
      </c>
      <c r="D25" s="592"/>
      <c r="E25" s="589"/>
      <c r="F25" s="589"/>
    </row>
    <row r="26" spans="1:6">
      <c r="A26" s="1027"/>
      <c r="B26" s="576" t="s">
        <v>3903</v>
      </c>
      <c r="D26" s="592"/>
      <c r="E26" s="589"/>
      <c r="F26" s="589"/>
    </row>
    <row r="27" spans="1:6" ht="42">
      <c r="A27" s="1026"/>
      <c r="B27" s="598" t="s">
        <v>3904</v>
      </c>
      <c r="D27" s="592"/>
      <c r="E27" s="589"/>
      <c r="F27" s="589"/>
    </row>
    <row r="28" spans="1:6" ht="84">
      <c r="A28" s="1026"/>
      <c r="B28" s="598" t="s">
        <v>3905</v>
      </c>
      <c r="D28" s="592"/>
      <c r="E28" s="589"/>
      <c r="F28" s="589"/>
    </row>
    <row r="29" spans="1:6" ht="104">
      <c r="A29" s="1026"/>
      <c r="B29" s="598" t="s">
        <v>3906</v>
      </c>
      <c r="D29" s="592"/>
      <c r="E29" s="589"/>
      <c r="F29" s="589"/>
    </row>
    <row r="30" spans="1:6" ht="39">
      <c r="A30" s="1026"/>
      <c r="B30" s="598" t="s">
        <v>3907</v>
      </c>
      <c r="D30" s="592"/>
      <c r="E30" s="589"/>
      <c r="F30" s="589"/>
    </row>
    <row r="31" spans="1:6" ht="40">
      <c r="A31" s="1026"/>
      <c r="B31" s="598" t="s">
        <v>3908</v>
      </c>
      <c r="D31" s="592"/>
      <c r="E31" s="589"/>
      <c r="F31" s="589"/>
    </row>
    <row r="32" spans="1:6">
      <c r="A32" s="1026"/>
      <c r="B32" s="598" t="s">
        <v>3909</v>
      </c>
      <c r="D32" s="592"/>
      <c r="E32" s="589"/>
      <c r="F32" s="589"/>
    </row>
    <row r="33" spans="1:6" ht="42">
      <c r="A33" s="1026"/>
      <c r="B33" s="598" t="s">
        <v>3910</v>
      </c>
      <c r="D33" s="592"/>
      <c r="E33" s="589"/>
      <c r="F33" s="589"/>
    </row>
    <row r="34" spans="1:6" ht="98">
      <c r="A34" s="1026"/>
      <c r="B34" s="598" t="s">
        <v>3911</v>
      </c>
      <c r="D34" s="592"/>
      <c r="E34" s="589"/>
      <c r="F34" s="589"/>
    </row>
    <row r="35" spans="1:6" ht="42">
      <c r="A35" s="1026"/>
      <c r="B35" s="598" t="s">
        <v>3912</v>
      </c>
      <c r="D35" s="592"/>
      <c r="E35" s="589"/>
      <c r="F35" s="589"/>
    </row>
    <row r="36" spans="1:6" ht="56">
      <c r="A36" s="1026"/>
      <c r="B36" s="598" t="s">
        <v>3913</v>
      </c>
      <c r="D36" s="592"/>
      <c r="E36" s="589"/>
      <c r="F36" s="589"/>
    </row>
    <row r="37" spans="1:6">
      <c r="A37" s="1026"/>
      <c r="B37" s="598"/>
      <c r="D37" s="592"/>
      <c r="E37" s="589"/>
      <c r="F37" s="589"/>
    </row>
    <row r="38" spans="1:6" ht="42">
      <c r="A38" s="1026"/>
      <c r="B38" s="598" t="s">
        <v>3914</v>
      </c>
      <c r="D38" s="592"/>
      <c r="E38" s="589"/>
      <c r="F38" s="589"/>
    </row>
    <row r="39" spans="1:6">
      <c r="A39" s="1026"/>
      <c r="B39" s="598" t="s">
        <v>3746</v>
      </c>
      <c r="D39" s="592"/>
      <c r="E39" s="589"/>
      <c r="F39" s="589"/>
    </row>
    <row r="40" spans="1:6">
      <c r="A40" s="1026"/>
      <c r="B40" s="598" t="s">
        <v>3915</v>
      </c>
      <c r="D40" s="592"/>
      <c r="E40" s="589"/>
      <c r="F40" s="589"/>
    </row>
    <row r="41" spans="1:6">
      <c r="A41" s="1026"/>
      <c r="B41" s="598" t="s">
        <v>3916</v>
      </c>
      <c r="D41" s="592"/>
      <c r="E41" s="589"/>
      <c r="F41" s="589"/>
    </row>
    <row r="42" spans="1:6">
      <c r="A42" s="1026"/>
      <c r="B42" s="598" t="s">
        <v>3917</v>
      </c>
      <c r="D42" s="592"/>
      <c r="E42" s="589"/>
      <c r="F42" s="589"/>
    </row>
    <row r="43" spans="1:6">
      <c r="A43" s="1026"/>
      <c r="B43" s="598" t="s">
        <v>3918</v>
      </c>
      <c r="D43" s="592"/>
      <c r="E43" s="589"/>
      <c r="F43" s="589"/>
    </row>
    <row r="44" spans="1:6">
      <c r="A44" s="1026"/>
      <c r="B44" s="598" t="s">
        <v>3919</v>
      </c>
      <c r="D44" s="592"/>
      <c r="E44" s="589"/>
      <c r="F44" s="589"/>
    </row>
    <row r="45" spans="1:6">
      <c r="A45" s="1026"/>
      <c r="B45" s="598" t="s">
        <v>3920</v>
      </c>
      <c r="D45" s="592"/>
      <c r="E45" s="589"/>
      <c r="F45" s="589"/>
    </row>
    <row r="46" spans="1:6">
      <c r="A46" s="1026"/>
      <c r="B46" s="598" t="s">
        <v>3921</v>
      </c>
      <c r="D46" s="592"/>
      <c r="E46" s="589"/>
      <c r="F46" s="589"/>
    </row>
    <row r="47" spans="1:6">
      <c r="A47" s="1026"/>
      <c r="B47" s="598" t="s">
        <v>3922</v>
      </c>
      <c r="D47" s="592"/>
      <c r="E47" s="589"/>
      <c r="F47" s="589"/>
    </row>
    <row r="48" spans="1:6">
      <c r="A48" s="1026"/>
      <c r="B48" s="598" t="s">
        <v>3923</v>
      </c>
      <c r="D48" s="592"/>
      <c r="E48" s="589"/>
      <c r="F48" s="589"/>
    </row>
    <row r="49" spans="1:6">
      <c r="A49" s="1026"/>
      <c r="B49" s="598" t="s">
        <v>3924</v>
      </c>
      <c r="D49" s="592"/>
      <c r="E49" s="589"/>
      <c r="F49" s="589"/>
    </row>
    <row r="50" spans="1:6">
      <c r="A50" s="1026"/>
      <c r="B50" s="598" t="s">
        <v>3925</v>
      </c>
      <c r="D50" s="592"/>
      <c r="E50" s="589"/>
      <c r="F50" s="589"/>
    </row>
    <row r="51" spans="1:6" ht="28">
      <c r="A51" s="1026"/>
      <c r="B51" s="598" t="s">
        <v>3926</v>
      </c>
      <c r="D51" s="592"/>
      <c r="E51" s="589"/>
      <c r="F51" s="589"/>
    </row>
    <row r="52" spans="1:6" ht="28">
      <c r="A52" s="1026"/>
      <c r="B52" s="598" t="s">
        <v>3927</v>
      </c>
      <c r="D52" s="592"/>
      <c r="E52" s="589"/>
      <c r="F52" s="589"/>
    </row>
    <row r="53" spans="1:6" ht="28">
      <c r="A53" s="1026"/>
      <c r="B53" s="598" t="s">
        <v>3734</v>
      </c>
      <c r="D53" s="592"/>
      <c r="E53" s="589"/>
      <c r="F53" s="589"/>
    </row>
    <row r="54" spans="1:6">
      <c r="A54" s="1026"/>
      <c r="B54" s="575" t="s">
        <v>3735</v>
      </c>
      <c r="D54" s="592"/>
      <c r="E54" s="589"/>
      <c r="F54" s="589"/>
    </row>
    <row r="55" spans="1:6">
      <c r="A55" s="1026"/>
      <c r="B55" s="575" t="s">
        <v>3736</v>
      </c>
      <c r="D55" s="592"/>
      <c r="E55" s="589"/>
      <c r="F55" s="589"/>
    </row>
    <row r="56" spans="1:6" ht="28">
      <c r="A56" s="1026"/>
      <c r="B56" s="599" t="s">
        <v>3737</v>
      </c>
      <c r="D56" s="592"/>
      <c r="E56" s="589"/>
      <c r="F56" s="589"/>
    </row>
    <row r="57" spans="1:6">
      <c r="A57" s="1026"/>
      <c r="B57" s="595" t="s">
        <v>3928</v>
      </c>
      <c r="C57" s="596" t="s">
        <v>32</v>
      </c>
      <c r="D57" s="592">
        <v>1</v>
      </c>
      <c r="E57" s="1260"/>
      <c r="F57" s="589">
        <f>D57*E57</f>
        <v>0</v>
      </c>
    </row>
    <row r="58" spans="1:6">
      <c r="A58" s="1026"/>
      <c r="B58" s="595"/>
      <c r="D58" s="592"/>
      <c r="E58" s="589"/>
      <c r="F58" s="589"/>
    </row>
    <row r="59" spans="1:6">
      <c r="A59" s="1027">
        <f>COUNT($A$1:A58)+1</f>
        <v>8</v>
      </c>
      <c r="B59" s="576" t="s">
        <v>3929</v>
      </c>
      <c r="D59" s="592"/>
      <c r="E59" s="589"/>
      <c r="F59" s="589"/>
    </row>
    <row r="60" spans="1:6">
      <c r="A60" s="1027"/>
      <c r="B60" s="576" t="s">
        <v>3930</v>
      </c>
      <c r="D60" s="592"/>
      <c r="E60" s="589"/>
      <c r="F60" s="589"/>
    </row>
    <row r="61" spans="1:6" ht="28">
      <c r="A61" s="1026"/>
      <c r="B61" s="598" t="s">
        <v>3931</v>
      </c>
      <c r="D61" s="592"/>
      <c r="E61" s="589"/>
      <c r="F61" s="589"/>
    </row>
    <row r="62" spans="1:6" ht="56">
      <c r="A62" s="1026"/>
      <c r="B62" s="598" t="s">
        <v>3932</v>
      </c>
      <c r="D62" s="592"/>
      <c r="E62" s="589"/>
      <c r="F62" s="589"/>
    </row>
    <row r="63" spans="1:6" ht="104">
      <c r="A63" s="1026"/>
      <c r="B63" s="598" t="s">
        <v>3906</v>
      </c>
      <c r="D63" s="592"/>
      <c r="E63" s="589"/>
      <c r="F63" s="589"/>
    </row>
    <row r="64" spans="1:6" ht="39">
      <c r="A64" s="1026"/>
      <c r="B64" s="598" t="s">
        <v>3907</v>
      </c>
      <c r="D64" s="592"/>
      <c r="E64" s="589"/>
      <c r="F64" s="589"/>
    </row>
    <row r="65" spans="1:6" ht="40">
      <c r="A65" s="1026"/>
      <c r="B65" s="598" t="s">
        <v>3908</v>
      </c>
      <c r="D65" s="592"/>
      <c r="E65" s="589"/>
      <c r="F65" s="589"/>
    </row>
    <row r="66" spans="1:6" ht="40">
      <c r="A66" s="1026"/>
      <c r="B66" s="598" t="s">
        <v>3933</v>
      </c>
      <c r="D66" s="592"/>
      <c r="E66" s="589"/>
      <c r="F66" s="589"/>
    </row>
    <row r="67" spans="1:6" ht="42">
      <c r="A67" s="1026"/>
      <c r="B67" s="598" t="s">
        <v>3910</v>
      </c>
      <c r="D67" s="592"/>
      <c r="E67" s="589"/>
      <c r="F67" s="589"/>
    </row>
    <row r="68" spans="1:6" ht="98">
      <c r="A68" s="1026"/>
      <c r="B68" s="598" t="s">
        <v>3911</v>
      </c>
      <c r="D68" s="592"/>
      <c r="E68" s="589"/>
      <c r="F68" s="589"/>
    </row>
    <row r="69" spans="1:6" ht="42">
      <c r="A69" s="1026"/>
      <c r="B69" s="598" t="s">
        <v>3912</v>
      </c>
      <c r="D69" s="592"/>
      <c r="E69" s="589"/>
      <c r="F69" s="589"/>
    </row>
    <row r="70" spans="1:6" ht="154">
      <c r="A70" s="1026"/>
      <c r="B70" s="598" t="s">
        <v>3934</v>
      </c>
      <c r="D70" s="592"/>
      <c r="E70" s="589"/>
      <c r="F70" s="589"/>
    </row>
    <row r="71" spans="1:6" ht="46.9" customHeight="1">
      <c r="A71" s="1026"/>
      <c r="B71" s="598" t="s">
        <v>3935</v>
      </c>
      <c r="D71" s="592"/>
      <c r="E71" s="589"/>
      <c r="F71" s="589"/>
    </row>
    <row r="72" spans="1:6" ht="28">
      <c r="A72" s="1026"/>
      <c r="B72" s="598" t="s">
        <v>3936</v>
      </c>
      <c r="D72" s="592"/>
      <c r="E72" s="589"/>
      <c r="F72" s="589"/>
    </row>
    <row r="73" spans="1:6" ht="42">
      <c r="A73" s="1026"/>
      <c r="B73" s="598" t="s">
        <v>3937</v>
      </c>
      <c r="D73" s="592"/>
      <c r="E73" s="589"/>
      <c r="F73" s="589"/>
    </row>
    <row r="74" spans="1:6" ht="28">
      <c r="A74" s="1026"/>
      <c r="B74" s="598" t="s">
        <v>3734</v>
      </c>
      <c r="D74" s="592"/>
      <c r="E74" s="589"/>
      <c r="F74" s="589"/>
    </row>
    <row r="75" spans="1:6">
      <c r="A75" s="1026"/>
      <c r="B75" s="575" t="s">
        <v>3735</v>
      </c>
      <c r="D75" s="592"/>
      <c r="E75" s="589"/>
      <c r="F75" s="589"/>
    </row>
    <row r="76" spans="1:6">
      <c r="A76" s="1026"/>
      <c r="B76" s="575" t="s">
        <v>3736</v>
      </c>
      <c r="D76" s="592"/>
      <c r="E76" s="589"/>
      <c r="F76" s="589"/>
    </row>
    <row r="77" spans="1:6" ht="28">
      <c r="A77" s="1026"/>
      <c r="B77" s="599" t="s">
        <v>3737</v>
      </c>
      <c r="D77" s="592"/>
      <c r="E77" s="589"/>
      <c r="F77" s="589"/>
    </row>
    <row r="78" spans="1:6">
      <c r="A78" s="1026"/>
      <c r="B78" s="595" t="s">
        <v>3938</v>
      </c>
      <c r="C78" s="596" t="s">
        <v>66</v>
      </c>
      <c r="D78" s="592">
        <v>1</v>
      </c>
      <c r="E78" s="1260"/>
      <c r="F78" s="589">
        <f>D78*E78</f>
        <v>0</v>
      </c>
    </row>
    <row r="79" spans="1:6">
      <c r="A79" s="1026"/>
      <c r="B79" s="595"/>
      <c r="D79" s="592"/>
      <c r="E79" s="589"/>
      <c r="F79" s="589"/>
    </row>
    <row r="80" spans="1:6" ht="42">
      <c r="A80" s="1027">
        <f>COUNT($A$1:A79)+1</f>
        <v>9</v>
      </c>
      <c r="B80" s="575" t="s">
        <v>3739</v>
      </c>
      <c r="D80" s="592"/>
      <c r="E80" s="589"/>
      <c r="F80" s="589"/>
    </row>
    <row r="81" spans="1:6" ht="28">
      <c r="A81" s="1026"/>
      <c r="B81" s="576" t="s">
        <v>3740</v>
      </c>
      <c r="D81" s="592"/>
      <c r="E81" s="589"/>
      <c r="F81" s="589"/>
    </row>
    <row r="82" spans="1:6">
      <c r="A82" s="1026"/>
      <c r="B82" s="575" t="s">
        <v>3939</v>
      </c>
      <c r="C82" s="596" t="s">
        <v>66</v>
      </c>
      <c r="D82" s="592">
        <v>4</v>
      </c>
      <c r="E82" s="1260"/>
      <c r="F82" s="589">
        <f>D82*E82</f>
        <v>0</v>
      </c>
    </row>
    <row r="83" spans="1:6">
      <c r="A83" s="1026"/>
      <c r="B83" s="575" t="s">
        <v>3940</v>
      </c>
      <c r="C83" s="596" t="s">
        <v>66</v>
      </c>
      <c r="D83" s="592">
        <v>4</v>
      </c>
      <c r="E83" s="1260"/>
      <c r="F83" s="589">
        <f>D83*E83</f>
        <v>0</v>
      </c>
    </row>
    <row r="84" spans="1:6">
      <c r="A84" s="1026"/>
      <c r="D84" s="592"/>
      <c r="E84" s="589"/>
      <c r="F84" s="589"/>
    </row>
    <row r="85" spans="1:6" ht="28">
      <c r="A85" s="1027">
        <f>COUNT($A$1:A84)+1</f>
        <v>10</v>
      </c>
      <c r="B85" s="595" t="s">
        <v>3743</v>
      </c>
      <c r="D85" s="592"/>
      <c r="E85" s="589"/>
      <c r="F85" s="589"/>
    </row>
    <row r="86" spans="1:6" ht="112">
      <c r="A86" s="1027"/>
      <c r="B86" s="575" t="s">
        <v>3744</v>
      </c>
      <c r="D86" s="592"/>
      <c r="E86" s="589"/>
      <c r="F86" s="589"/>
    </row>
    <row r="87" spans="1:6" ht="70">
      <c r="A87" s="1027"/>
      <c r="B87" s="600" t="s">
        <v>3745</v>
      </c>
      <c r="D87" s="592"/>
      <c r="E87" s="589"/>
      <c r="F87" s="589"/>
    </row>
    <row r="88" spans="1:6">
      <c r="A88" s="1027"/>
      <c r="B88" s="600" t="s">
        <v>3746</v>
      </c>
      <c r="D88" s="592"/>
      <c r="E88" s="589"/>
      <c r="F88" s="589"/>
    </row>
    <row r="89" spans="1:6">
      <c r="A89" s="1027"/>
      <c r="B89" s="600" t="s">
        <v>3747</v>
      </c>
      <c r="D89" s="592"/>
      <c r="E89" s="589"/>
      <c r="F89" s="589"/>
    </row>
    <row r="90" spans="1:6">
      <c r="A90" s="1027"/>
      <c r="B90" s="600" t="s">
        <v>3748</v>
      </c>
      <c r="D90" s="592"/>
      <c r="E90" s="589"/>
      <c r="F90" s="589"/>
    </row>
    <row r="91" spans="1:6" ht="28">
      <c r="A91" s="1027"/>
      <c r="B91" s="600" t="s">
        <v>3749</v>
      </c>
      <c r="D91" s="592"/>
      <c r="E91" s="589"/>
      <c r="F91" s="589"/>
    </row>
    <row r="92" spans="1:6">
      <c r="A92" s="1027"/>
      <c r="B92" s="575" t="s">
        <v>3750</v>
      </c>
      <c r="D92" s="592"/>
      <c r="E92" s="589"/>
      <c r="F92" s="589"/>
    </row>
    <row r="93" spans="1:6">
      <c r="A93" s="1027"/>
      <c r="B93" s="575" t="s">
        <v>3751</v>
      </c>
      <c r="D93" s="592"/>
      <c r="E93" s="589"/>
      <c r="F93" s="589"/>
    </row>
    <row r="94" spans="1:6">
      <c r="A94" s="1027"/>
      <c r="B94" s="575" t="s">
        <v>3752</v>
      </c>
      <c r="D94" s="592"/>
      <c r="E94" s="589"/>
      <c r="F94" s="589"/>
    </row>
    <row r="95" spans="1:6">
      <c r="A95" s="1027"/>
      <c r="B95" s="575" t="s">
        <v>3753</v>
      </c>
      <c r="D95" s="592"/>
      <c r="E95" s="589"/>
      <c r="F95" s="589"/>
    </row>
    <row r="96" spans="1:6">
      <c r="A96" s="1027"/>
      <c r="B96" s="575" t="s">
        <v>3754</v>
      </c>
      <c r="D96" s="592"/>
      <c r="E96" s="589"/>
      <c r="F96" s="589"/>
    </row>
    <row r="97" spans="1:6">
      <c r="A97" s="1027"/>
      <c r="B97" s="575" t="s">
        <v>3755</v>
      </c>
      <c r="D97" s="592"/>
      <c r="E97" s="589"/>
      <c r="F97" s="589"/>
    </row>
    <row r="98" spans="1:6" ht="56">
      <c r="A98" s="1027"/>
      <c r="B98" s="600" t="s">
        <v>3756</v>
      </c>
      <c r="D98" s="592"/>
      <c r="E98" s="589"/>
      <c r="F98" s="589"/>
    </row>
    <row r="99" spans="1:6">
      <c r="A99" s="1027"/>
      <c r="B99" s="575" t="s">
        <v>3757</v>
      </c>
      <c r="D99" s="592"/>
      <c r="E99" s="589"/>
      <c r="F99" s="589"/>
    </row>
    <row r="100" spans="1:6">
      <c r="A100" s="1027"/>
      <c r="B100" s="575" t="s">
        <v>3758</v>
      </c>
      <c r="D100" s="592"/>
      <c r="E100" s="589"/>
      <c r="F100" s="589"/>
    </row>
    <row r="101" spans="1:6" ht="28">
      <c r="A101" s="1027"/>
      <c r="B101" s="569" t="s">
        <v>3759</v>
      </c>
      <c r="D101" s="592"/>
      <c r="E101" s="589"/>
      <c r="F101" s="589"/>
    </row>
    <row r="102" spans="1:6">
      <c r="A102" s="1026"/>
      <c r="B102" s="600" t="s">
        <v>3760</v>
      </c>
      <c r="C102" s="596" t="s">
        <v>66</v>
      </c>
      <c r="D102" s="592">
        <v>14</v>
      </c>
      <c r="E102" s="1260"/>
      <c r="F102" s="589">
        <f>D102*E102</f>
        <v>0</v>
      </c>
    </row>
    <row r="103" spans="1:6">
      <c r="A103" s="1026"/>
      <c r="D103" s="592"/>
      <c r="E103" s="589"/>
      <c r="F103" s="589"/>
    </row>
    <row r="104" spans="1:6" ht="42">
      <c r="A104" s="1027">
        <f>COUNT($A$1:A103)+1</f>
        <v>11</v>
      </c>
      <c r="B104" s="575" t="s">
        <v>3761</v>
      </c>
      <c r="D104" s="592"/>
      <c r="E104" s="589"/>
      <c r="F104" s="589"/>
    </row>
    <row r="105" spans="1:6" ht="28">
      <c r="A105" s="1026"/>
      <c r="B105" s="599" t="s">
        <v>3762</v>
      </c>
      <c r="D105" s="592"/>
      <c r="E105" s="589"/>
      <c r="F105" s="589"/>
    </row>
    <row r="106" spans="1:6">
      <c r="A106" s="1026"/>
      <c r="D106" s="592"/>
      <c r="E106" s="589"/>
      <c r="F106" s="589"/>
    </row>
    <row r="107" spans="1:6">
      <c r="A107" s="1026"/>
      <c r="B107" s="575" t="s">
        <v>3941</v>
      </c>
      <c r="C107" s="596" t="s">
        <v>66</v>
      </c>
      <c r="D107" s="592">
        <v>1</v>
      </c>
      <c r="E107" s="1260"/>
      <c r="F107" s="589">
        <f>D107*E107</f>
        <v>0</v>
      </c>
    </row>
    <row r="108" spans="1:6">
      <c r="A108" s="1026"/>
      <c r="B108" s="575" t="s">
        <v>3764</v>
      </c>
      <c r="D108" s="592"/>
      <c r="E108" s="589"/>
      <c r="F108" s="589"/>
    </row>
    <row r="109" spans="1:6">
      <c r="A109" s="1026"/>
      <c r="B109" s="575" t="s">
        <v>3942</v>
      </c>
      <c r="D109" s="592"/>
      <c r="E109" s="589"/>
      <c r="F109" s="589"/>
    </row>
    <row r="110" spans="1:6">
      <c r="A110" s="1026"/>
      <c r="B110" s="575" t="s">
        <v>3943</v>
      </c>
      <c r="D110" s="592"/>
      <c r="E110" s="589"/>
      <c r="F110" s="589"/>
    </row>
    <row r="111" spans="1:6" ht="28">
      <c r="A111" s="1026"/>
      <c r="B111" s="575" t="s">
        <v>3767</v>
      </c>
      <c r="D111" s="592"/>
      <c r="E111" s="589"/>
      <c r="F111" s="589"/>
    </row>
    <row r="112" spans="1:6" ht="28">
      <c r="A112" s="1026"/>
      <c r="B112" s="575" t="s">
        <v>3768</v>
      </c>
      <c r="D112" s="592"/>
      <c r="E112" s="589"/>
      <c r="F112" s="589"/>
    </row>
    <row r="113" spans="1:6">
      <c r="A113" s="1026"/>
      <c r="D113" s="592"/>
      <c r="E113" s="589"/>
      <c r="F113" s="589"/>
    </row>
    <row r="114" spans="1:6" ht="42">
      <c r="A114" s="1027">
        <f>COUNT($A$1:A113)+1</f>
        <v>12</v>
      </c>
      <c r="B114" s="575" t="s">
        <v>3769</v>
      </c>
      <c r="D114" s="592"/>
      <c r="E114" s="589"/>
      <c r="F114" s="589"/>
    </row>
    <row r="115" spans="1:6" ht="28">
      <c r="A115" s="1026"/>
      <c r="B115" s="576" t="s">
        <v>3770</v>
      </c>
      <c r="D115" s="592"/>
      <c r="E115" s="589"/>
      <c r="F115" s="589"/>
    </row>
    <row r="116" spans="1:6">
      <c r="A116" s="1026"/>
      <c r="B116" s="575" t="s">
        <v>3771</v>
      </c>
      <c r="C116" s="596" t="s">
        <v>66</v>
      </c>
      <c r="D116" s="592">
        <v>1</v>
      </c>
      <c r="E116" s="1260"/>
      <c r="F116" s="589">
        <f>D116*E116</f>
        <v>0</v>
      </c>
    </row>
    <row r="117" spans="1:6">
      <c r="A117" s="1026"/>
      <c r="D117" s="592"/>
      <c r="E117" s="589"/>
      <c r="F117" s="589"/>
    </row>
    <row r="118" spans="1:6" ht="112">
      <c r="A118" s="1027">
        <f>COUNT($A$1:A117)+1</f>
        <v>13</v>
      </c>
      <c r="B118" s="575" t="s">
        <v>3772</v>
      </c>
      <c r="D118" s="592"/>
      <c r="E118" s="589"/>
      <c r="F118" s="589"/>
    </row>
    <row r="119" spans="1:6" ht="28">
      <c r="A119" s="1026"/>
      <c r="B119" s="575" t="s">
        <v>3773</v>
      </c>
      <c r="D119" s="592"/>
      <c r="E119" s="589"/>
      <c r="F119" s="589"/>
    </row>
    <row r="120" spans="1:6" ht="28">
      <c r="A120" s="1026"/>
      <c r="B120" s="575" t="s">
        <v>3774</v>
      </c>
      <c r="D120" s="592"/>
      <c r="E120" s="589"/>
      <c r="F120" s="589"/>
    </row>
    <row r="121" spans="1:6" ht="28">
      <c r="A121" s="1026"/>
      <c r="B121" s="576" t="s">
        <v>3737</v>
      </c>
      <c r="D121" s="592"/>
      <c r="E121" s="589"/>
      <c r="F121" s="589"/>
    </row>
    <row r="122" spans="1:6">
      <c r="A122" s="1026"/>
      <c r="B122" s="575" t="s">
        <v>3775</v>
      </c>
      <c r="D122" s="592"/>
      <c r="E122" s="589"/>
      <c r="F122" s="589"/>
    </row>
    <row r="123" spans="1:6">
      <c r="A123" s="1026"/>
      <c r="B123" s="576" t="s">
        <v>3944</v>
      </c>
      <c r="C123" s="596" t="s">
        <v>66</v>
      </c>
      <c r="D123" s="592">
        <v>2</v>
      </c>
      <c r="E123" s="1260"/>
      <c r="F123" s="589">
        <f t="shared" ref="F123:F137" si="0">D123*E123</f>
        <v>0</v>
      </c>
    </row>
    <row r="124" spans="1:6">
      <c r="A124" s="1026"/>
      <c r="B124" s="576" t="s">
        <v>3945</v>
      </c>
      <c r="C124" s="596" t="s">
        <v>66</v>
      </c>
      <c r="D124" s="592">
        <v>2</v>
      </c>
      <c r="E124" s="1260"/>
      <c r="F124" s="589">
        <f t="shared" si="0"/>
        <v>0</v>
      </c>
    </row>
    <row r="125" spans="1:6">
      <c r="A125" s="1026"/>
      <c r="B125" s="576" t="s">
        <v>3946</v>
      </c>
      <c r="C125" s="596" t="s">
        <v>66</v>
      </c>
      <c r="D125" s="592">
        <v>2</v>
      </c>
      <c r="E125" s="1260"/>
      <c r="F125" s="589">
        <f t="shared" si="0"/>
        <v>0</v>
      </c>
    </row>
    <row r="126" spans="1:6">
      <c r="A126" s="1026"/>
      <c r="B126" s="576" t="s">
        <v>3947</v>
      </c>
      <c r="C126" s="596" t="s">
        <v>66</v>
      </c>
      <c r="D126" s="592">
        <v>2</v>
      </c>
      <c r="E126" s="1260"/>
      <c r="F126" s="589">
        <f t="shared" si="0"/>
        <v>0</v>
      </c>
    </row>
    <row r="127" spans="1:6">
      <c r="A127" s="1026"/>
      <c r="B127" s="576" t="s">
        <v>3948</v>
      </c>
      <c r="C127" s="596" t="s">
        <v>66</v>
      </c>
      <c r="D127" s="592">
        <v>2</v>
      </c>
      <c r="E127" s="1260"/>
      <c r="F127" s="589">
        <f t="shared" si="0"/>
        <v>0</v>
      </c>
    </row>
    <row r="128" spans="1:6">
      <c r="A128" s="1026"/>
      <c r="B128" s="576" t="s">
        <v>3949</v>
      </c>
      <c r="C128" s="596" t="s">
        <v>66</v>
      </c>
      <c r="D128" s="592">
        <v>1</v>
      </c>
      <c r="E128" s="1260"/>
      <c r="F128" s="589">
        <f t="shared" si="0"/>
        <v>0</v>
      </c>
    </row>
    <row r="129" spans="1:6">
      <c r="A129" s="1026"/>
      <c r="B129" s="576" t="s">
        <v>3781</v>
      </c>
      <c r="C129" s="596" t="s">
        <v>66</v>
      </c>
      <c r="D129" s="592">
        <v>1</v>
      </c>
      <c r="E129" s="1260"/>
      <c r="F129" s="589">
        <f t="shared" si="0"/>
        <v>0</v>
      </c>
    </row>
    <row r="130" spans="1:6">
      <c r="A130" s="1026"/>
      <c r="B130" s="576" t="s">
        <v>3782</v>
      </c>
      <c r="C130" s="596" t="s">
        <v>66</v>
      </c>
      <c r="D130" s="592">
        <v>3</v>
      </c>
      <c r="E130" s="1260"/>
      <c r="F130" s="589">
        <f t="shared" si="0"/>
        <v>0</v>
      </c>
    </row>
    <row r="131" spans="1:6">
      <c r="A131" s="1026"/>
      <c r="B131" s="576" t="s">
        <v>3950</v>
      </c>
      <c r="C131" s="596" t="s">
        <v>66</v>
      </c>
      <c r="D131" s="592">
        <v>2</v>
      </c>
      <c r="E131" s="1260"/>
      <c r="F131" s="589">
        <f t="shared" si="0"/>
        <v>0</v>
      </c>
    </row>
    <row r="132" spans="1:6">
      <c r="A132" s="1026"/>
      <c r="B132" s="576" t="s">
        <v>3951</v>
      </c>
      <c r="C132" s="596" t="s">
        <v>66</v>
      </c>
      <c r="D132" s="592">
        <v>2</v>
      </c>
      <c r="E132" s="1260"/>
      <c r="F132" s="589">
        <f t="shared" si="0"/>
        <v>0</v>
      </c>
    </row>
    <row r="133" spans="1:6">
      <c r="A133" s="1026"/>
      <c r="B133" s="576" t="s">
        <v>3952</v>
      </c>
      <c r="C133" s="596" t="s">
        <v>66</v>
      </c>
      <c r="D133" s="592">
        <v>1</v>
      </c>
      <c r="E133" s="1260"/>
      <c r="F133" s="589">
        <f t="shared" si="0"/>
        <v>0</v>
      </c>
    </row>
    <row r="134" spans="1:6">
      <c r="A134" s="1026"/>
      <c r="B134" s="576" t="s">
        <v>3785</v>
      </c>
      <c r="C134" s="596" t="s">
        <v>66</v>
      </c>
      <c r="D134" s="592">
        <v>9</v>
      </c>
      <c r="E134" s="1260"/>
      <c r="F134" s="589">
        <f t="shared" si="0"/>
        <v>0</v>
      </c>
    </row>
    <row r="135" spans="1:6">
      <c r="A135" s="1026"/>
      <c r="B135" s="576" t="s">
        <v>3786</v>
      </c>
      <c r="C135" s="596" t="s">
        <v>66</v>
      </c>
      <c r="D135" s="592">
        <v>1</v>
      </c>
      <c r="E135" s="1260"/>
      <c r="F135" s="589">
        <f t="shared" si="0"/>
        <v>0</v>
      </c>
    </row>
    <row r="136" spans="1:6">
      <c r="A136" s="1026"/>
      <c r="B136" s="576" t="s">
        <v>3953</v>
      </c>
      <c r="C136" s="596" t="s">
        <v>66</v>
      </c>
      <c r="D136" s="592">
        <v>2</v>
      </c>
      <c r="E136" s="1260"/>
      <c r="F136" s="589">
        <f t="shared" si="0"/>
        <v>0</v>
      </c>
    </row>
    <row r="137" spans="1:6">
      <c r="A137" s="1026"/>
      <c r="B137" s="576" t="s">
        <v>3954</v>
      </c>
      <c r="C137" s="596" t="s">
        <v>66</v>
      </c>
      <c r="D137" s="592">
        <v>2</v>
      </c>
      <c r="E137" s="1260"/>
      <c r="F137" s="589">
        <f t="shared" si="0"/>
        <v>0</v>
      </c>
    </row>
    <row r="138" spans="1:6">
      <c r="A138" s="1026"/>
      <c r="D138" s="592"/>
      <c r="E138" s="589"/>
      <c r="F138" s="589"/>
    </row>
    <row r="139" spans="1:6" ht="112">
      <c r="A139" s="1027">
        <f>COUNT($A$1:A138)+1</f>
        <v>14</v>
      </c>
      <c r="B139" s="575" t="s">
        <v>3787</v>
      </c>
      <c r="D139" s="592"/>
      <c r="E139" s="589"/>
      <c r="F139" s="589"/>
    </row>
    <row r="140" spans="1:6" ht="28">
      <c r="A140" s="1026"/>
      <c r="B140" s="575" t="s">
        <v>3773</v>
      </c>
      <c r="D140" s="592"/>
      <c r="E140" s="589"/>
      <c r="F140" s="589"/>
    </row>
    <row r="141" spans="1:6" ht="28">
      <c r="A141" s="1026"/>
      <c r="B141" s="575" t="s">
        <v>3774</v>
      </c>
      <c r="D141" s="592"/>
      <c r="E141" s="589"/>
      <c r="F141" s="589"/>
    </row>
    <row r="142" spans="1:6" ht="28">
      <c r="A142" s="1026"/>
      <c r="B142" s="576" t="s">
        <v>3737</v>
      </c>
      <c r="D142" s="592"/>
      <c r="E142" s="589"/>
      <c r="F142" s="589"/>
    </row>
    <row r="143" spans="1:6">
      <c r="A143" s="1026"/>
      <c r="B143" s="575" t="s">
        <v>3775</v>
      </c>
      <c r="D143" s="592"/>
      <c r="E143" s="589"/>
      <c r="F143" s="589"/>
    </row>
    <row r="144" spans="1:6">
      <c r="A144" s="1026"/>
      <c r="B144" s="576" t="s">
        <v>3788</v>
      </c>
      <c r="C144" s="596" t="s">
        <v>66</v>
      </c>
      <c r="D144" s="592">
        <v>1</v>
      </c>
      <c r="E144" s="1260"/>
      <c r="F144" s="589">
        <f>D144*E144</f>
        <v>0</v>
      </c>
    </row>
    <row r="145" spans="1:6">
      <c r="A145" s="1026"/>
      <c r="B145" s="576" t="s">
        <v>3789</v>
      </c>
      <c r="C145" s="596" t="s">
        <v>66</v>
      </c>
      <c r="D145" s="592">
        <v>4</v>
      </c>
      <c r="E145" s="1260"/>
      <c r="F145" s="589">
        <f>D145*E145</f>
        <v>0</v>
      </c>
    </row>
    <row r="146" spans="1:6">
      <c r="A146" s="1026"/>
      <c r="B146" s="576" t="s">
        <v>3955</v>
      </c>
      <c r="C146" s="596" t="s">
        <v>66</v>
      </c>
      <c r="D146" s="592">
        <v>4</v>
      </c>
      <c r="E146" s="1260"/>
      <c r="F146" s="589">
        <f>D146*E146</f>
        <v>0</v>
      </c>
    </row>
    <row r="147" spans="1:6">
      <c r="A147" s="1026"/>
      <c r="B147" s="576"/>
      <c r="D147" s="592"/>
      <c r="E147" s="589"/>
      <c r="F147" s="589"/>
    </row>
    <row r="148" spans="1:6" ht="42">
      <c r="A148" s="1027">
        <f>COUNT($A$1:A147)+1</f>
        <v>15</v>
      </c>
      <c r="B148" s="575" t="s">
        <v>3790</v>
      </c>
      <c r="D148" s="592"/>
      <c r="E148" s="589"/>
      <c r="F148" s="589"/>
    </row>
    <row r="149" spans="1:6">
      <c r="A149" s="1027"/>
      <c r="B149" s="576" t="s">
        <v>3791</v>
      </c>
      <c r="C149" s="596" t="s">
        <v>66</v>
      </c>
      <c r="D149" s="592">
        <v>1</v>
      </c>
      <c r="E149" s="1260"/>
      <c r="F149" s="589">
        <f t="shared" ref="F149:F166" si="1">D149*E149</f>
        <v>0</v>
      </c>
    </row>
    <row r="150" spans="1:6">
      <c r="A150" s="1026"/>
      <c r="B150" s="576" t="s">
        <v>3792</v>
      </c>
      <c r="C150" s="596" t="s">
        <v>66</v>
      </c>
      <c r="D150" s="592">
        <v>4</v>
      </c>
      <c r="E150" s="1260"/>
      <c r="F150" s="589">
        <f t="shared" si="1"/>
        <v>0</v>
      </c>
    </row>
    <row r="151" spans="1:6">
      <c r="A151" s="1026"/>
      <c r="B151" s="576" t="s">
        <v>3956</v>
      </c>
      <c r="C151" s="596" t="s">
        <v>66</v>
      </c>
      <c r="D151" s="592">
        <v>4</v>
      </c>
      <c r="E151" s="1260"/>
      <c r="F151" s="589">
        <f t="shared" si="1"/>
        <v>0</v>
      </c>
    </row>
    <row r="152" spans="1:6">
      <c r="A152" s="1026"/>
      <c r="B152" s="576" t="s">
        <v>3957</v>
      </c>
      <c r="C152" s="596" t="s">
        <v>66</v>
      </c>
      <c r="D152" s="592">
        <v>2</v>
      </c>
      <c r="E152" s="1260"/>
      <c r="F152" s="589">
        <f t="shared" si="1"/>
        <v>0</v>
      </c>
    </row>
    <row r="153" spans="1:6">
      <c r="A153" s="1026"/>
      <c r="B153" s="576" t="s">
        <v>3958</v>
      </c>
      <c r="C153" s="596" t="s">
        <v>66</v>
      </c>
      <c r="D153" s="592">
        <v>2</v>
      </c>
      <c r="E153" s="1260"/>
      <c r="F153" s="589">
        <f t="shared" si="1"/>
        <v>0</v>
      </c>
    </row>
    <row r="154" spans="1:6">
      <c r="A154" s="1026"/>
      <c r="B154" s="576" t="s">
        <v>3959</v>
      </c>
      <c r="C154" s="596" t="s">
        <v>66</v>
      </c>
      <c r="D154" s="592">
        <v>2</v>
      </c>
      <c r="E154" s="1260"/>
      <c r="F154" s="589">
        <f t="shared" si="1"/>
        <v>0</v>
      </c>
    </row>
    <row r="155" spans="1:6">
      <c r="A155" s="1026"/>
      <c r="B155" s="576" t="s">
        <v>3960</v>
      </c>
      <c r="C155" s="596" t="s">
        <v>66</v>
      </c>
      <c r="D155" s="592">
        <v>2</v>
      </c>
      <c r="E155" s="1260"/>
      <c r="F155" s="589">
        <f t="shared" si="1"/>
        <v>0</v>
      </c>
    </row>
    <row r="156" spans="1:6">
      <c r="A156" s="1026"/>
      <c r="B156" s="576" t="s">
        <v>3961</v>
      </c>
      <c r="C156" s="596" t="s">
        <v>66</v>
      </c>
      <c r="D156" s="592">
        <v>2</v>
      </c>
      <c r="E156" s="1260"/>
      <c r="F156" s="589">
        <f t="shared" si="1"/>
        <v>0</v>
      </c>
    </row>
    <row r="157" spans="1:6">
      <c r="A157" s="1026"/>
      <c r="B157" s="576" t="s">
        <v>3962</v>
      </c>
      <c r="C157" s="596" t="s">
        <v>66</v>
      </c>
      <c r="D157" s="592">
        <v>1</v>
      </c>
      <c r="E157" s="1260"/>
      <c r="F157" s="589">
        <f t="shared" si="1"/>
        <v>0</v>
      </c>
    </row>
    <row r="158" spans="1:6">
      <c r="A158" s="1026"/>
      <c r="B158" s="576" t="s">
        <v>3798</v>
      </c>
      <c r="C158" s="596" t="s">
        <v>66</v>
      </c>
      <c r="D158" s="592">
        <v>1</v>
      </c>
      <c r="E158" s="1260"/>
      <c r="F158" s="589">
        <f t="shared" si="1"/>
        <v>0</v>
      </c>
    </row>
    <row r="159" spans="1:6">
      <c r="A159" s="1026"/>
      <c r="B159" s="576" t="s">
        <v>3799</v>
      </c>
      <c r="C159" s="596" t="s">
        <v>66</v>
      </c>
      <c r="D159" s="592">
        <v>3</v>
      </c>
      <c r="E159" s="1260"/>
      <c r="F159" s="589">
        <f t="shared" si="1"/>
        <v>0</v>
      </c>
    </row>
    <row r="160" spans="1:6">
      <c r="A160" s="1026"/>
      <c r="B160" s="576" t="s">
        <v>3963</v>
      </c>
      <c r="C160" s="596" t="s">
        <v>66</v>
      </c>
      <c r="D160" s="592">
        <v>2</v>
      </c>
      <c r="E160" s="1260"/>
      <c r="F160" s="589">
        <f t="shared" si="1"/>
        <v>0</v>
      </c>
    </row>
    <row r="161" spans="1:6">
      <c r="A161" s="1026"/>
      <c r="B161" s="576" t="s">
        <v>3964</v>
      </c>
      <c r="C161" s="596" t="s">
        <v>66</v>
      </c>
      <c r="D161" s="592">
        <v>2</v>
      </c>
      <c r="E161" s="1260"/>
      <c r="F161" s="589">
        <f t="shared" si="1"/>
        <v>0</v>
      </c>
    </row>
    <row r="162" spans="1:6">
      <c r="A162" s="1026"/>
      <c r="B162" s="576" t="s">
        <v>3965</v>
      </c>
      <c r="C162" s="596" t="s">
        <v>66</v>
      </c>
      <c r="D162" s="592">
        <v>1</v>
      </c>
      <c r="E162" s="1260"/>
      <c r="F162" s="589">
        <f t="shared" si="1"/>
        <v>0</v>
      </c>
    </row>
    <row r="163" spans="1:6">
      <c r="A163" s="1026"/>
      <c r="B163" s="576" t="s">
        <v>3802</v>
      </c>
      <c r="C163" s="596" t="s">
        <v>66</v>
      </c>
      <c r="D163" s="592">
        <v>9</v>
      </c>
      <c r="E163" s="1260"/>
      <c r="F163" s="589">
        <f t="shared" si="1"/>
        <v>0</v>
      </c>
    </row>
    <row r="164" spans="1:6">
      <c r="A164" s="1026"/>
      <c r="B164" s="576" t="s">
        <v>3803</v>
      </c>
      <c r="C164" s="596" t="s">
        <v>66</v>
      </c>
      <c r="D164" s="592">
        <v>1</v>
      </c>
      <c r="E164" s="1260"/>
      <c r="F164" s="589">
        <f t="shared" si="1"/>
        <v>0</v>
      </c>
    </row>
    <row r="165" spans="1:6">
      <c r="A165" s="1026"/>
      <c r="B165" s="576" t="s">
        <v>3966</v>
      </c>
      <c r="C165" s="596" t="s">
        <v>66</v>
      </c>
      <c r="D165" s="592">
        <v>2</v>
      </c>
      <c r="E165" s="1260"/>
      <c r="F165" s="589">
        <f t="shared" si="1"/>
        <v>0</v>
      </c>
    </row>
    <row r="166" spans="1:6">
      <c r="A166" s="1026"/>
      <c r="B166" s="576" t="s">
        <v>3967</v>
      </c>
      <c r="C166" s="596" t="s">
        <v>66</v>
      </c>
      <c r="D166" s="592">
        <v>2</v>
      </c>
      <c r="E166" s="1260"/>
      <c r="F166" s="589">
        <f t="shared" si="1"/>
        <v>0</v>
      </c>
    </row>
    <row r="167" spans="1:6">
      <c r="A167" s="1026"/>
      <c r="B167" s="595"/>
      <c r="D167" s="592"/>
      <c r="E167" s="589"/>
      <c r="F167" s="589"/>
    </row>
    <row r="168" spans="1:6" ht="28">
      <c r="A168" s="1027">
        <f>COUNT($A$1:A167)+1</f>
        <v>16</v>
      </c>
      <c r="B168" s="575" t="s">
        <v>3804</v>
      </c>
      <c r="C168" s="596" t="s">
        <v>66</v>
      </c>
      <c r="D168" s="592">
        <v>43</v>
      </c>
      <c r="E168" s="1260"/>
      <c r="F168" s="589">
        <f>D168*E168</f>
        <v>0</v>
      </c>
    </row>
    <row r="169" spans="1:6">
      <c r="A169" s="1026"/>
      <c r="B169" s="595"/>
    </row>
    <row r="170" spans="1:6" ht="28">
      <c r="A170" s="1027">
        <f>COUNT($A$1:A169)+1</f>
        <v>17</v>
      </c>
      <c r="B170" s="595" t="s">
        <v>3805</v>
      </c>
      <c r="D170" s="592"/>
      <c r="E170" s="589"/>
      <c r="F170" s="589"/>
    </row>
    <row r="171" spans="1:6" ht="98">
      <c r="A171" s="1026"/>
      <c r="B171" s="600" t="s">
        <v>3806</v>
      </c>
      <c r="D171" s="592"/>
      <c r="E171" s="589"/>
      <c r="F171" s="589"/>
    </row>
    <row r="172" spans="1:6" ht="28">
      <c r="A172" s="1026"/>
      <c r="B172" s="600" t="s">
        <v>3807</v>
      </c>
      <c r="D172" s="592"/>
      <c r="E172" s="589"/>
      <c r="F172" s="589"/>
    </row>
    <row r="173" spans="1:6">
      <c r="A173" s="1026"/>
      <c r="B173" s="600" t="s">
        <v>3808</v>
      </c>
      <c r="D173" s="592"/>
      <c r="E173" s="589"/>
      <c r="F173" s="589"/>
    </row>
    <row r="174" spans="1:6">
      <c r="A174" s="1026"/>
      <c r="B174" s="600" t="s">
        <v>3809</v>
      </c>
      <c r="D174" s="592"/>
      <c r="E174" s="589"/>
      <c r="F174" s="589"/>
    </row>
    <row r="175" spans="1:6" ht="28">
      <c r="A175" s="1026"/>
      <c r="B175" s="595" t="s">
        <v>3810</v>
      </c>
      <c r="D175" s="592"/>
      <c r="E175" s="589"/>
      <c r="F175" s="589"/>
    </row>
    <row r="176" spans="1:6">
      <c r="A176" s="1026"/>
      <c r="B176" s="600" t="s">
        <v>3811</v>
      </c>
      <c r="D176" s="592"/>
      <c r="E176" s="589"/>
      <c r="F176" s="589"/>
    </row>
    <row r="177" spans="1:6">
      <c r="A177" s="1026"/>
      <c r="B177" s="600" t="s">
        <v>3812</v>
      </c>
      <c r="D177" s="592"/>
      <c r="E177" s="589"/>
      <c r="F177" s="589"/>
    </row>
    <row r="178" spans="1:6">
      <c r="A178" s="1026"/>
      <c r="B178" s="576" t="s">
        <v>3791</v>
      </c>
      <c r="C178" s="596" t="s">
        <v>66</v>
      </c>
      <c r="D178" s="592">
        <v>1</v>
      </c>
      <c r="E178" s="1260"/>
      <c r="F178" s="589">
        <f t="shared" ref="F178:F195" si="2">D178*E178</f>
        <v>0</v>
      </c>
    </row>
    <row r="179" spans="1:6">
      <c r="A179" s="1026"/>
      <c r="B179" s="576" t="s">
        <v>3792</v>
      </c>
      <c r="C179" s="596" t="s">
        <v>66</v>
      </c>
      <c r="D179" s="592">
        <v>4</v>
      </c>
      <c r="E179" s="1260"/>
      <c r="F179" s="589">
        <f t="shared" si="2"/>
        <v>0</v>
      </c>
    </row>
    <row r="180" spans="1:6">
      <c r="A180" s="1026"/>
      <c r="B180" s="576" t="s">
        <v>3956</v>
      </c>
      <c r="C180" s="596" t="s">
        <v>66</v>
      </c>
      <c r="D180" s="592">
        <v>4</v>
      </c>
      <c r="E180" s="1260"/>
      <c r="F180" s="589">
        <f t="shared" si="2"/>
        <v>0</v>
      </c>
    </row>
    <row r="181" spans="1:6">
      <c r="A181" s="1026"/>
      <c r="B181" s="576" t="s">
        <v>3957</v>
      </c>
      <c r="C181" s="596" t="s">
        <v>66</v>
      </c>
      <c r="D181" s="592">
        <v>2</v>
      </c>
      <c r="E181" s="1260"/>
      <c r="F181" s="589">
        <f t="shared" si="2"/>
        <v>0</v>
      </c>
    </row>
    <row r="182" spans="1:6">
      <c r="A182" s="1026"/>
      <c r="B182" s="576" t="s">
        <v>3958</v>
      </c>
      <c r="C182" s="596" t="s">
        <v>66</v>
      </c>
      <c r="D182" s="592">
        <v>2</v>
      </c>
      <c r="E182" s="1260"/>
      <c r="F182" s="589">
        <f t="shared" si="2"/>
        <v>0</v>
      </c>
    </row>
    <row r="183" spans="1:6">
      <c r="A183" s="1026"/>
      <c r="B183" s="576" t="s">
        <v>3959</v>
      </c>
      <c r="C183" s="596" t="s">
        <v>66</v>
      </c>
      <c r="D183" s="592">
        <v>2</v>
      </c>
      <c r="E183" s="1260"/>
      <c r="F183" s="589">
        <f t="shared" si="2"/>
        <v>0</v>
      </c>
    </row>
    <row r="184" spans="1:6">
      <c r="A184" s="1026"/>
      <c r="B184" s="576" t="s">
        <v>3960</v>
      </c>
      <c r="C184" s="596" t="s">
        <v>66</v>
      </c>
      <c r="D184" s="592">
        <v>2</v>
      </c>
      <c r="E184" s="1260"/>
      <c r="F184" s="589">
        <f t="shared" si="2"/>
        <v>0</v>
      </c>
    </row>
    <row r="185" spans="1:6">
      <c r="A185" s="1026"/>
      <c r="B185" s="576" t="s">
        <v>3961</v>
      </c>
      <c r="C185" s="596" t="s">
        <v>66</v>
      </c>
      <c r="D185" s="592">
        <v>2</v>
      </c>
      <c r="E185" s="1260"/>
      <c r="F185" s="589">
        <f t="shared" si="2"/>
        <v>0</v>
      </c>
    </row>
    <row r="186" spans="1:6">
      <c r="A186" s="1026"/>
      <c r="B186" s="576" t="s">
        <v>3962</v>
      </c>
      <c r="C186" s="596" t="s">
        <v>66</v>
      </c>
      <c r="D186" s="592">
        <v>1</v>
      </c>
      <c r="E186" s="1260"/>
      <c r="F186" s="589">
        <f t="shared" si="2"/>
        <v>0</v>
      </c>
    </row>
    <row r="187" spans="1:6">
      <c r="A187" s="1026"/>
      <c r="B187" s="576" t="s">
        <v>3798</v>
      </c>
      <c r="C187" s="596" t="s">
        <v>66</v>
      </c>
      <c r="D187" s="592">
        <v>1</v>
      </c>
      <c r="E187" s="1260"/>
      <c r="F187" s="589">
        <f t="shared" si="2"/>
        <v>0</v>
      </c>
    </row>
    <row r="188" spans="1:6">
      <c r="A188" s="1026"/>
      <c r="B188" s="576" t="s">
        <v>3799</v>
      </c>
      <c r="C188" s="596" t="s">
        <v>66</v>
      </c>
      <c r="D188" s="592">
        <v>3</v>
      </c>
      <c r="E188" s="1260"/>
      <c r="F188" s="589">
        <f t="shared" si="2"/>
        <v>0</v>
      </c>
    </row>
    <row r="189" spans="1:6">
      <c r="A189" s="1026"/>
      <c r="B189" s="576" t="s">
        <v>3963</v>
      </c>
      <c r="C189" s="596" t="s">
        <v>66</v>
      </c>
      <c r="D189" s="592">
        <v>2</v>
      </c>
      <c r="E189" s="1260"/>
      <c r="F189" s="589">
        <f t="shared" si="2"/>
        <v>0</v>
      </c>
    </row>
    <row r="190" spans="1:6">
      <c r="A190" s="1026"/>
      <c r="B190" s="576" t="s">
        <v>3964</v>
      </c>
      <c r="C190" s="596" t="s">
        <v>66</v>
      </c>
      <c r="D190" s="592">
        <v>2</v>
      </c>
      <c r="E190" s="1260"/>
      <c r="F190" s="589">
        <f t="shared" si="2"/>
        <v>0</v>
      </c>
    </row>
    <row r="191" spans="1:6">
      <c r="A191" s="1026"/>
      <c r="B191" s="576" t="s">
        <v>3965</v>
      </c>
      <c r="C191" s="596" t="s">
        <v>66</v>
      </c>
      <c r="D191" s="592">
        <v>1</v>
      </c>
      <c r="E191" s="1260"/>
      <c r="F191" s="589">
        <f t="shared" si="2"/>
        <v>0</v>
      </c>
    </row>
    <row r="192" spans="1:6">
      <c r="A192" s="1026"/>
      <c r="B192" s="576" t="s">
        <v>3802</v>
      </c>
      <c r="C192" s="596" t="s">
        <v>66</v>
      </c>
      <c r="D192" s="592">
        <v>9</v>
      </c>
      <c r="E192" s="1260"/>
      <c r="F192" s="589">
        <f t="shared" si="2"/>
        <v>0</v>
      </c>
    </row>
    <row r="193" spans="1:6">
      <c r="A193" s="1026"/>
      <c r="B193" s="576" t="s">
        <v>3803</v>
      </c>
      <c r="C193" s="596" t="s">
        <v>66</v>
      </c>
      <c r="D193" s="592">
        <v>1</v>
      </c>
      <c r="E193" s="1260"/>
      <c r="F193" s="589">
        <f t="shared" si="2"/>
        <v>0</v>
      </c>
    </row>
    <row r="194" spans="1:6">
      <c r="A194" s="1026"/>
      <c r="B194" s="576" t="s">
        <v>3966</v>
      </c>
      <c r="C194" s="596" t="s">
        <v>66</v>
      </c>
      <c r="D194" s="592">
        <v>2</v>
      </c>
      <c r="E194" s="1260"/>
      <c r="F194" s="589">
        <f t="shared" si="2"/>
        <v>0</v>
      </c>
    </row>
    <row r="195" spans="1:6">
      <c r="A195" s="1026"/>
      <c r="B195" s="576" t="s">
        <v>3967</v>
      </c>
      <c r="C195" s="596" t="s">
        <v>66</v>
      </c>
      <c r="D195" s="592">
        <v>2</v>
      </c>
      <c r="E195" s="1260"/>
      <c r="F195" s="589">
        <f t="shared" si="2"/>
        <v>0</v>
      </c>
    </row>
    <row r="196" spans="1:6">
      <c r="A196" s="1026"/>
      <c r="B196" s="576"/>
      <c r="D196" s="592"/>
      <c r="E196" s="589"/>
      <c r="F196" s="589"/>
    </row>
    <row r="197" spans="1:6" ht="70">
      <c r="A197" s="1027">
        <f>COUNT($A$1:A196)+1</f>
        <v>18</v>
      </c>
      <c r="B197" s="600" t="s">
        <v>3815</v>
      </c>
      <c r="D197" s="592"/>
      <c r="E197" s="589"/>
      <c r="F197" s="589"/>
    </row>
    <row r="198" spans="1:6" ht="28">
      <c r="A198" s="1026"/>
      <c r="B198" s="595" t="s">
        <v>3810</v>
      </c>
      <c r="D198" s="592"/>
      <c r="E198" s="589"/>
      <c r="F198" s="589"/>
    </row>
    <row r="199" spans="1:6">
      <c r="A199" s="1026"/>
      <c r="B199" s="575" t="s">
        <v>3823</v>
      </c>
      <c r="D199" s="592"/>
      <c r="E199" s="589"/>
      <c r="F199" s="589"/>
    </row>
    <row r="200" spans="1:6">
      <c r="A200" s="1026"/>
      <c r="B200" s="576" t="s">
        <v>3816</v>
      </c>
      <c r="C200" s="596" t="s">
        <v>66</v>
      </c>
      <c r="D200" s="592">
        <v>1</v>
      </c>
      <c r="E200" s="1260"/>
      <c r="F200" s="589">
        <f>D200*E200</f>
        <v>0</v>
      </c>
    </row>
    <row r="201" spans="1:6">
      <c r="A201" s="1026"/>
      <c r="B201" s="576" t="s">
        <v>3817</v>
      </c>
      <c r="C201" s="596" t="s">
        <v>66</v>
      </c>
      <c r="D201" s="592">
        <v>23</v>
      </c>
      <c r="E201" s="1260"/>
      <c r="F201" s="589">
        <f>D201*E201</f>
        <v>0</v>
      </c>
    </row>
    <row r="202" spans="1:6">
      <c r="A202" s="1026"/>
      <c r="B202" s="576"/>
      <c r="D202" s="592"/>
      <c r="E202" s="589"/>
      <c r="F202" s="589"/>
    </row>
    <row r="203" spans="1:6" ht="70">
      <c r="A203" s="1027">
        <f>COUNT($A$1:A202)+1</f>
        <v>19</v>
      </c>
      <c r="B203" s="600" t="s">
        <v>3819</v>
      </c>
      <c r="D203" s="592"/>
      <c r="E203" s="589"/>
      <c r="F203" s="589"/>
    </row>
    <row r="204" spans="1:6" ht="28">
      <c r="A204" s="1026"/>
      <c r="B204" s="595" t="s">
        <v>3810</v>
      </c>
      <c r="D204" s="592"/>
      <c r="E204" s="589"/>
      <c r="F204" s="589"/>
    </row>
    <row r="205" spans="1:6">
      <c r="A205" s="1026"/>
      <c r="B205" s="575" t="s">
        <v>3823</v>
      </c>
      <c r="D205" s="592"/>
      <c r="E205" s="589"/>
      <c r="F205" s="589"/>
    </row>
    <row r="206" spans="1:6">
      <c r="A206" s="1026"/>
      <c r="B206" s="576" t="s">
        <v>3820</v>
      </c>
      <c r="C206" s="596" t="s">
        <v>66</v>
      </c>
      <c r="D206" s="592">
        <v>5</v>
      </c>
      <c r="E206" s="1260"/>
      <c r="F206" s="589">
        <f>D206*E206</f>
        <v>0</v>
      </c>
    </row>
    <row r="207" spans="1:6">
      <c r="A207" s="1026"/>
      <c r="B207" s="576" t="s">
        <v>3821</v>
      </c>
      <c r="C207" s="596" t="s">
        <v>66</v>
      </c>
      <c r="D207" s="592">
        <v>2</v>
      </c>
      <c r="E207" s="1260"/>
      <c r="F207" s="589">
        <f>D207*E207</f>
        <v>0</v>
      </c>
    </row>
    <row r="208" spans="1:6">
      <c r="A208" s="1026"/>
      <c r="B208" s="576"/>
      <c r="D208" s="592"/>
      <c r="E208" s="589"/>
      <c r="F208" s="589"/>
    </row>
    <row r="209" spans="1:6" ht="56">
      <c r="A209" s="1027">
        <f>COUNT($A$1:A208)+1</f>
        <v>20</v>
      </c>
      <c r="B209" s="575" t="s">
        <v>3968</v>
      </c>
      <c r="D209" s="592"/>
      <c r="E209" s="589"/>
      <c r="F209" s="589"/>
    </row>
    <row r="210" spans="1:6">
      <c r="A210" s="1026"/>
      <c r="B210" s="575" t="s">
        <v>3823</v>
      </c>
      <c r="D210" s="592"/>
      <c r="E210" s="589"/>
      <c r="F210" s="589"/>
    </row>
    <row r="211" spans="1:6" ht="28">
      <c r="A211" s="1026"/>
      <c r="B211" s="602" t="s">
        <v>3969</v>
      </c>
      <c r="D211" s="592"/>
      <c r="E211" s="589"/>
      <c r="F211" s="589"/>
    </row>
    <row r="212" spans="1:6">
      <c r="A212" s="1026"/>
      <c r="B212" s="576" t="s">
        <v>3970</v>
      </c>
      <c r="C212" s="596" t="s">
        <v>66</v>
      </c>
      <c r="D212" s="592">
        <v>2</v>
      </c>
      <c r="E212" s="1260"/>
      <c r="F212" s="589">
        <f>D212*E212</f>
        <v>0</v>
      </c>
    </row>
    <row r="213" spans="1:6">
      <c r="A213" s="1026"/>
      <c r="B213" s="576" t="s">
        <v>3971</v>
      </c>
      <c r="C213" s="596" t="s">
        <v>66</v>
      </c>
      <c r="D213" s="592">
        <v>30</v>
      </c>
      <c r="E213" s="1260"/>
      <c r="F213" s="589">
        <f>D213*E213</f>
        <v>0</v>
      </c>
    </row>
    <row r="214" spans="1:6">
      <c r="A214" s="1026"/>
      <c r="B214" s="576" t="s">
        <v>3972</v>
      </c>
      <c r="C214" s="596" t="s">
        <v>66</v>
      </c>
      <c r="D214" s="592">
        <v>8</v>
      </c>
      <c r="E214" s="1260"/>
      <c r="F214" s="589">
        <f>D214*E214</f>
        <v>0</v>
      </c>
    </row>
    <row r="215" spans="1:6">
      <c r="A215" s="1026"/>
      <c r="B215" s="576" t="s">
        <v>3973</v>
      </c>
      <c r="C215" s="596" t="s">
        <v>66</v>
      </c>
      <c r="D215" s="592">
        <v>16</v>
      </c>
      <c r="E215" s="1260"/>
      <c r="F215" s="589">
        <f>D215*E215</f>
        <v>0</v>
      </c>
    </row>
    <row r="216" spans="1:6">
      <c r="A216" s="1026"/>
      <c r="D216" s="592"/>
      <c r="E216" s="589"/>
      <c r="F216" s="589"/>
    </row>
    <row r="217" spans="1:6" ht="56">
      <c r="A217" s="1027">
        <f>COUNT($A$1:A216)+1</f>
        <v>21</v>
      </c>
      <c r="B217" s="575" t="s">
        <v>3974</v>
      </c>
      <c r="D217" s="592"/>
      <c r="E217" s="589"/>
      <c r="F217" s="589"/>
    </row>
    <row r="218" spans="1:6">
      <c r="A218" s="1026"/>
      <c r="B218" s="575" t="s">
        <v>3823</v>
      </c>
      <c r="D218" s="592"/>
      <c r="E218" s="589"/>
      <c r="F218" s="589"/>
    </row>
    <row r="219" spans="1:6" ht="28">
      <c r="A219" s="1026"/>
      <c r="B219" s="602" t="s">
        <v>3969</v>
      </c>
      <c r="D219" s="592"/>
      <c r="E219" s="589"/>
      <c r="F219" s="589"/>
    </row>
    <row r="220" spans="1:6">
      <c r="A220" s="1026"/>
      <c r="B220" s="576" t="s">
        <v>3970</v>
      </c>
      <c r="C220" s="596" t="s">
        <v>66</v>
      </c>
      <c r="D220" s="592">
        <v>4</v>
      </c>
      <c r="E220" s="1260"/>
      <c r="F220" s="589">
        <f>D220*E220</f>
        <v>0</v>
      </c>
    </row>
    <row r="221" spans="1:6">
      <c r="A221" s="1026"/>
      <c r="B221" s="576" t="s">
        <v>3971</v>
      </c>
      <c r="C221" s="596" t="s">
        <v>66</v>
      </c>
      <c r="D221" s="592">
        <v>31</v>
      </c>
      <c r="E221" s="1260"/>
      <c r="F221" s="589">
        <f>D221*E221</f>
        <v>0</v>
      </c>
    </row>
    <row r="222" spans="1:6">
      <c r="A222" s="1026"/>
      <c r="B222" s="576" t="s">
        <v>3972</v>
      </c>
      <c r="C222" s="596" t="s">
        <v>66</v>
      </c>
      <c r="D222" s="592">
        <v>8</v>
      </c>
      <c r="E222" s="1260"/>
      <c r="F222" s="589">
        <f>D222*E222</f>
        <v>0</v>
      </c>
    </row>
    <row r="223" spans="1:6">
      <c r="A223" s="1026"/>
      <c r="B223" s="576" t="s">
        <v>3973</v>
      </c>
      <c r="C223" s="596" t="s">
        <v>66</v>
      </c>
      <c r="D223" s="592">
        <v>16</v>
      </c>
      <c r="E223" s="1260"/>
      <c r="F223" s="589">
        <f>D223*E223</f>
        <v>0</v>
      </c>
    </row>
    <row r="224" spans="1:6">
      <c r="A224" s="1026"/>
      <c r="B224" s="576"/>
      <c r="D224" s="592"/>
      <c r="E224" s="589"/>
      <c r="F224" s="589"/>
    </row>
    <row r="225" spans="1:6" ht="56">
      <c r="A225" s="1027">
        <f>COUNT($A$1:A224)+1</f>
        <v>22</v>
      </c>
      <c r="B225" s="575" t="s">
        <v>3822</v>
      </c>
      <c r="D225" s="592"/>
      <c r="E225" s="589"/>
      <c r="F225" s="589"/>
    </row>
    <row r="226" spans="1:6">
      <c r="A226" s="1026"/>
      <c r="B226" s="575" t="s">
        <v>3823</v>
      </c>
      <c r="D226" s="592"/>
      <c r="E226" s="589"/>
      <c r="F226" s="589"/>
    </row>
    <row r="227" spans="1:6" ht="28">
      <c r="A227" s="1026"/>
      <c r="B227" s="576" t="s">
        <v>3824</v>
      </c>
      <c r="D227" s="592"/>
      <c r="E227" s="589"/>
      <c r="F227" s="589"/>
    </row>
    <row r="228" spans="1:6">
      <c r="A228" s="1026"/>
      <c r="B228" s="575" t="s">
        <v>3823</v>
      </c>
      <c r="D228" s="592"/>
      <c r="E228" s="589"/>
      <c r="F228" s="589"/>
    </row>
    <row r="229" spans="1:6">
      <c r="A229" s="1026"/>
      <c r="B229" s="575" t="s">
        <v>3975</v>
      </c>
      <c r="C229" s="596" t="s">
        <v>66</v>
      </c>
      <c r="D229" s="592">
        <v>27</v>
      </c>
      <c r="E229" s="1260"/>
      <c r="F229" s="589">
        <f>D229*E229</f>
        <v>0</v>
      </c>
    </row>
    <row r="230" spans="1:6">
      <c r="A230" s="1026"/>
      <c r="B230" s="575" t="s">
        <v>3976</v>
      </c>
      <c r="C230" s="596" t="s">
        <v>66</v>
      </c>
      <c r="D230" s="592">
        <v>3</v>
      </c>
      <c r="E230" s="1260"/>
      <c r="F230" s="589">
        <f>D230*E230</f>
        <v>0</v>
      </c>
    </row>
    <row r="231" spans="1:6">
      <c r="A231" s="1026"/>
      <c r="B231" s="576"/>
      <c r="D231" s="592"/>
      <c r="E231" s="589"/>
      <c r="F231" s="589"/>
    </row>
    <row r="232" spans="1:6" ht="56">
      <c r="A232" s="1027">
        <f>COUNT($A$1:A231)+1</f>
        <v>23</v>
      </c>
      <c r="B232" s="575" t="s">
        <v>3826</v>
      </c>
      <c r="D232" s="592"/>
      <c r="E232" s="589"/>
      <c r="F232" s="589"/>
    </row>
    <row r="233" spans="1:6">
      <c r="A233" s="1026"/>
      <c r="B233" s="575" t="s">
        <v>3823</v>
      </c>
      <c r="D233" s="592"/>
      <c r="E233" s="589"/>
      <c r="F233" s="589"/>
    </row>
    <row r="234" spans="1:6" ht="28">
      <c r="A234" s="1026"/>
      <c r="B234" s="576" t="s">
        <v>3824</v>
      </c>
      <c r="D234" s="592"/>
      <c r="E234" s="589"/>
      <c r="F234" s="589"/>
    </row>
    <row r="235" spans="1:6">
      <c r="A235" s="1026"/>
      <c r="B235" s="575" t="s">
        <v>3823</v>
      </c>
      <c r="D235" s="592"/>
      <c r="E235" s="589"/>
      <c r="F235" s="589"/>
    </row>
    <row r="236" spans="1:6">
      <c r="A236" s="1026"/>
      <c r="B236" s="575" t="s">
        <v>3977</v>
      </c>
      <c r="C236" s="596" t="s">
        <v>66</v>
      </c>
      <c r="D236" s="592">
        <v>3</v>
      </c>
      <c r="E236" s="1260"/>
      <c r="F236" s="589">
        <f>D236*E236</f>
        <v>0</v>
      </c>
    </row>
    <row r="237" spans="1:6">
      <c r="A237" s="1026"/>
      <c r="B237" s="575" t="s">
        <v>3827</v>
      </c>
      <c r="C237" s="596" t="s">
        <v>66</v>
      </c>
      <c r="D237" s="592">
        <v>9</v>
      </c>
      <c r="E237" s="1260"/>
      <c r="F237" s="589">
        <f>D237*E237</f>
        <v>0</v>
      </c>
    </row>
    <row r="238" spans="1:6">
      <c r="A238" s="1026"/>
      <c r="B238" s="575" t="s">
        <v>3978</v>
      </c>
      <c r="C238" s="596" t="s">
        <v>66</v>
      </c>
      <c r="D238" s="592">
        <v>1</v>
      </c>
      <c r="E238" s="1260"/>
      <c r="F238" s="589">
        <f>D238*E238</f>
        <v>0</v>
      </c>
    </row>
    <row r="239" spans="1:6">
      <c r="A239" s="1026"/>
      <c r="B239" s="576"/>
      <c r="D239" s="592"/>
      <c r="E239" s="589"/>
      <c r="F239" s="589"/>
    </row>
    <row r="240" spans="1:6" ht="42">
      <c r="A240" s="1027">
        <f>COUNT($A$1:A239)+1</f>
        <v>24</v>
      </c>
      <c r="B240" s="575" t="s">
        <v>3828</v>
      </c>
      <c r="D240" s="592"/>
      <c r="E240" s="589"/>
      <c r="F240" s="589"/>
    </row>
    <row r="241" spans="1:10">
      <c r="A241" s="1027"/>
      <c r="B241" s="575" t="s">
        <v>3823</v>
      </c>
      <c r="D241" s="592"/>
      <c r="E241" s="589"/>
      <c r="F241" s="589"/>
    </row>
    <row r="242" spans="1:10" ht="28">
      <c r="A242" s="1026"/>
      <c r="B242" s="576" t="s">
        <v>3740</v>
      </c>
      <c r="D242" s="592"/>
      <c r="E242" s="589"/>
      <c r="F242" s="589"/>
    </row>
    <row r="243" spans="1:10">
      <c r="A243" s="1026"/>
      <c r="B243" s="575" t="s">
        <v>3823</v>
      </c>
      <c r="D243" s="592"/>
      <c r="E243" s="589"/>
      <c r="F243" s="589"/>
    </row>
    <row r="244" spans="1:10">
      <c r="A244" s="1026"/>
      <c r="B244" s="576" t="s">
        <v>3829</v>
      </c>
      <c r="C244" s="596" t="s">
        <v>66</v>
      </c>
      <c r="D244" s="592">
        <v>23</v>
      </c>
      <c r="E244" s="1260"/>
      <c r="F244" s="589">
        <f>D244*E244</f>
        <v>0</v>
      </c>
    </row>
    <row r="245" spans="1:10">
      <c r="A245" s="1026"/>
      <c r="B245" s="576"/>
      <c r="D245" s="592"/>
      <c r="E245" s="589"/>
      <c r="F245" s="589"/>
    </row>
    <row r="246" spans="1:10" s="605" customFormat="1" ht="56">
      <c r="A246" s="1027">
        <f>COUNT($A$1:A245)+1</f>
        <v>25</v>
      </c>
      <c r="B246" s="575" t="s">
        <v>3830</v>
      </c>
      <c r="C246" s="596"/>
      <c r="D246" s="592"/>
      <c r="E246" s="589"/>
      <c r="F246" s="589"/>
      <c r="G246" s="603"/>
      <c r="H246" s="604"/>
      <c r="I246" s="604"/>
      <c r="J246" s="604"/>
    </row>
    <row r="247" spans="1:10" s="605" customFormat="1">
      <c r="A247" s="1027"/>
      <c r="B247" s="575" t="s">
        <v>3823</v>
      </c>
      <c r="C247" s="596"/>
      <c r="D247" s="592"/>
      <c r="E247" s="589"/>
      <c r="F247" s="589"/>
      <c r="G247" s="603"/>
      <c r="H247" s="604"/>
      <c r="I247" s="604"/>
      <c r="J247" s="604"/>
    </row>
    <row r="248" spans="1:10" s="605" customFormat="1" ht="28">
      <c r="A248" s="1026"/>
      <c r="B248" s="576" t="s">
        <v>3740</v>
      </c>
      <c r="C248" s="596"/>
      <c r="D248" s="592"/>
      <c r="E248" s="589"/>
      <c r="F248" s="589"/>
      <c r="G248" s="603"/>
      <c r="H248" s="604"/>
      <c r="I248" s="604"/>
      <c r="J248" s="604"/>
    </row>
    <row r="249" spans="1:10" s="605" customFormat="1">
      <c r="A249" s="1026"/>
      <c r="B249" s="575" t="s">
        <v>3979</v>
      </c>
      <c r="C249" s="596" t="s">
        <v>66</v>
      </c>
      <c r="D249" s="592">
        <v>12</v>
      </c>
      <c r="E249" s="1260"/>
      <c r="F249" s="589">
        <f>D249*E249</f>
        <v>0</v>
      </c>
      <c r="G249" s="603"/>
      <c r="H249" s="604"/>
      <c r="I249" s="604"/>
      <c r="J249" s="604"/>
    </row>
    <row r="250" spans="1:10" s="608" customFormat="1">
      <c r="A250" s="1028"/>
      <c r="B250" s="575" t="s">
        <v>3831</v>
      </c>
      <c r="C250" s="596" t="s">
        <v>66</v>
      </c>
      <c r="D250" s="592">
        <v>7</v>
      </c>
      <c r="E250" s="1260"/>
      <c r="F250" s="589">
        <f>D250*E250</f>
        <v>0</v>
      </c>
      <c r="G250" s="606"/>
      <c r="H250" s="607"/>
      <c r="I250" s="607"/>
      <c r="J250" s="607"/>
    </row>
    <row r="251" spans="1:10" s="608" customFormat="1">
      <c r="A251" s="1028"/>
      <c r="B251" s="575"/>
      <c r="C251" s="596"/>
      <c r="D251" s="592"/>
      <c r="E251" s="589"/>
      <c r="F251" s="589"/>
      <c r="G251" s="606"/>
      <c r="H251" s="607"/>
      <c r="I251" s="607"/>
      <c r="J251" s="607"/>
    </row>
    <row r="252" spans="1:10" s="608" customFormat="1" ht="56">
      <c r="A252" s="1027">
        <f>COUNT($A$1:A251)+1</f>
        <v>26</v>
      </c>
      <c r="B252" s="575" t="s">
        <v>3833</v>
      </c>
      <c r="C252" s="596"/>
      <c r="D252" s="592"/>
      <c r="E252" s="589"/>
      <c r="F252" s="589"/>
      <c r="G252" s="606"/>
      <c r="H252" s="607"/>
      <c r="I252" s="607"/>
      <c r="J252" s="607"/>
    </row>
    <row r="253" spans="1:10" s="608" customFormat="1">
      <c r="A253" s="1028"/>
      <c r="B253" s="575" t="s">
        <v>3823</v>
      </c>
      <c r="C253" s="596"/>
      <c r="D253" s="592"/>
      <c r="E253" s="589"/>
      <c r="F253" s="589"/>
      <c r="G253" s="606"/>
      <c r="H253" s="607"/>
      <c r="I253" s="607"/>
      <c r="J253" s="607"/>
    </row>
    <row r="254" spans="1:10" s="608" customFormat="1" ht="28">
      <c r="A254" s="1028"/>
      <c r="B254" s="576" t="s">
        <v>3740</v>
      </c>
      <c r="C254" s="596"/>
      <c r="D254" s="592"/>
      <c r="E254" s="589"/>
      <c r="F254" s="589"/>
      <c r="G254" s="606"/>
      <c r="H254" s="607"/>
      <c r="I254" s="607"/>
      <c r="J254" s="607"/>
    </row>
    <row r="255" spans="1:10" s="608" customFormat="1">
      <c r="A255" s="1028"/>
      <c r="B255" s="575" t="s">
        <v>3980</v>
      </c>
      <c r="C255" s="596" t="s">
        <v>66</v>
      </c>
      <c r="D255" s="592">
        <v>1</v>
      </c>
      <c r="E255" s="1260"/>
      <c r="F255" s="589">
        <f>D255*E255</f>
        <v>0</v>
      </c>
      <c r="G255" s="606"/>
      <c r="H255" s="607"/>
      <c r="I255" s="607"/>
      <c r="J255" s="607"/>
    </row>
    <row r="256" spans="1:10" s="608" customFormat="1">
      <c r="A256" s="1028"/>
      <c r="B256" s="575" t="s">
        <v>3981</v>
      </c>
      <c r="C256" s="596" t="s">
        <v>66</v>
      </c>
      <c r="D256" s="592">
        <v>1</v>
      </c>
      <c r="E256" s="1260"/>
      <c r="F256" s="589">
        <f>D256*E256</f>
        <v>0</v>
      </c>
      <c r="G256" s="606"/>
      <c r="H256" s="607"/>
      <c r="I256" s="607"/>
      <c r="J256" s="607"/>
    </row>
    <row r="257" spans="1:10" s="608" customFormat="1">
      <c r="A257" s="1028"/>
      <c r="B257" s="575"/>
      <c r="C257" s="596"/>
      <c r="D257" s="592"/>
      <c r="E257" s="589"/>
      <c r="F257" s="589"/>
      <c r="G257" s="606"/>
      <c r="H257" s="607"/>
      <c r="I257" s="607"/>
      <c r="J257" s="607"/>
    </row>
    <row r="258" spans="1:10" s="605" customFormat="1" ht="28">
      <c r="A258" s="1027">
        <f>COUNT($A$1:A257)+1</f>
        <v>27</v>
      </c>
      <c r="B258" s="600" t="s">
        <v>3837</v>
      </c>
      <c r="C258" s="596"/>
      <c r="D258" s="592"/>
      <c r="E258" s="589"/>
      <c r="F258" s="589"/>
      <c r="G258" s="603"/>
      <c r="H258" s="604"/>
      <c r="I258" s="604"/>
      <c r="J258" s="604"/>
    </row>
    <row r="259" spans="1:10" s="605" customFormat="1" ht="28">
      <c r="A259" s="1026"/>
      <c r="B259" s="576" t="s">
        <v>3740</v>
      </c>
      <c r="C259" s="596"/>
      <c r="D259" s="592"/>
      <c r="E259" s="589"/>
      <c r="F259" s="589"/>
      <c r="G259" s="603"/>
      <c r="H259" s="604"/>
      <c r="I259" s="604"/>
      <c r="J259" s="604"/>
    </row>
    <row r="260" spans="1:10" s="605" customFormat="1">
      <c r="A260" s="1026"/>
      <c r="B260" s="575" t="s">
        <v>3823</v>
      </c>
      <c r="C260" s="596"/>
      <c r="D260" s="592"/>
      <c r="E260" s="589"/>
      <c r="F260" s="589"/>
      <c r="G260" s="603"/>
      <c r="H260" s="604"/>
      <c r="I260" s="604"/>
      <c r="J260" s="604"/>
    </row>
    <row r="261" spans="1:10" s="605" customFormat="1">
      <c r="A261" s="1026"/>
      <c r="B261" s="595" t="s">
        <v>3982</v>
      </c>
      <c r="C261" s="596" t="s">
        <v>66</v>
      </c>
      <c r="D261" s="592">
        <v>3</v>
      </c>
      <c r="E261" s="1260"/>
      <c r="F261" s="589">
        <f>D261*E261</f>
        <v>0</v>
      </c>
      <c r="G261" s="603"/>
      <c r="H261" s="604"/>
      <c r="I261" s="604"/>
      <c r="J261" s="604"/>
    </row>
    <row r="262" spans="1:10" s="605" customFormat="1">
      <c r="A262" s="1026"/>
      <c r="B262" s="595" t="s">
        <v>3983</v>
      </c>
      <c r="C262" s="596" t="s">
        <v>66</v>
      </c>
      <c r="D262" s="592">
        <v>3</v>
      </c>
      <c r="E262" s="1260"/>
      <c r="F262" s="589">
        <f>D262*E262</f>
        <v>0</v>
      </c>
      <c r="G262" s="603"/>
      <c r="H262" s="604"/>
      <c r="I262" s="604"/>
      <c r="J262" s="604"/>
    </row>
    <row r="263" spans="1:10" s="605" customFormat="1">
      <c r="A263" s="1026"/>
      <c r="B263" s="595"/>
      <c r="C263" s="596"/>
      <c r="D263" s="592"/>
      <c r="E263" s="589"/>
      <c r="F263" s="589"/>
      <c r="G263" s="603"/>
      <c r="H263" s="604"/>
      <c r="I263" s="604"/>
      <c r="J263" s="604"/>
    </row>
    <row r="264" spans="1:10" s="605" customFormat="1" ht="42">
      <c r="A264" s="1027">
        <f>COUNT($A$1:A263)+1</f>
        <v>28</v>
      </c>
      <c r="B264" s="575" t="s">
        <v>3840</v>
      </c>
      <c r="C264" s="609" t="s">
        <v>3841</v>
      </c>
      <c r="D264" s="609">
        <v>10</v>
      </c>
      <c r="E264" s="1260"/>
      <c r="F264" s="589">
        <f>D264*E264</f>
        <v>0</v>
      </c>
      <c r="G264" s="603"/>
      <c r="H264" s="604"/>
      <c r="I264" s="604"/>
      <c r="J264" s="604"/>
    </row>
    <row r="265" spans="1:10" s="605" customFormat="1">
      <c r="A265" s="1026"/>
      <c r="B265" s="595"/>
      <c r="C265" s="596"/>
      <c r="D265" s="592"/>
      <c r="E265" s="589"/>
      <c r="F265" s="589"/>
      <c r="G265" s="603"/>
      <c r="H265" s="604"/>
      <c r="I265" s="604"/>
      <c r="J265" s="604"/>
    </row>
    <row r="266" spans="1:10" s="605" customFormat="1" ht="42">
      <c r="A266" s="1027">
        <f>COUNT($A$1:A265)+1</f>
        <v>29</v>
      </c>
      <c r="B266" s="575" t="s">
        <v>3842</v>
      </c>
      <c r="C266" s="609"/>
      <c r="D266" s="609"/>
      <c r="E266" s="589"/>
      <c r="F266" s="589"/>
      <c r="G266" s="603"/>
      <c r="H266" s="604"/>
      <c r="I266" s="604"/>
      <c r="J266" s="604"/>
    </row>
    <row r="267" spans="1:10" s="605" customFormat="1">
      <c r="A267" s="1026"/>
      <c r="B267" s="576" t="s">
        <v>3984</v>
      </c>
      <c r="C267" s="596" t="s">
        <v>66</v>
      </c>
      <c r="D267" s="609">
        <v>1</v>
      </c>
      <c r="E267" s="1260"/>
      <c r="F267" s="589">
        <f>D267*E267</f>
        <v>0</v>
      </c>
      <c r="G267" s="603"/>
      <c r="H267" s="604"/>
      <c r="I267" s="604"/>
      <c r="J267" s="604"/>
    </row>
    <row r="268" spans="1:10" s="605" customFormat="1">
      <c r="A268" s="1026"/>
      <c r="B268" s="575"/>
      <c r="C268" s="596"/>
      <c r="D268" s="592"/>
      <c r="E268" s="589"/>
      <c r="F268" s="589"/>
      <c r="G268" s="603"/>
      <c r="H268" s="604"/>
      <c r="I268" s="604"/>
      <c r="J268" s="604"/>
    </row>
    <row r="269" spans="1:10" s="605" customFormat="1" ht="28">
      <c r="A269" s="1027">
        <f>COUNT($A$1:A268)+1</f>
        <v>30</v>
      </c>
      <c r="B269" s="600" t="s">
        <v>3845</v>
      </c>
      <c r="C269" s="596"/>
      <c r="D269" s="592"/>
      <c r="E269" s="589"/>
      <c r="F269" s="589"/>
      <c r="G269" s="603"/>
      <c r="H269" s="604"/>
      <c r="I269" s="604"/>
      <c r="J269" s="604"/>
    </row>
    <row r="270" spans="1:10" s="605" customFormat="1" ht="42">
      <c r="A270" s="1027"/>
      <c r="B270" s="600" t="s">
        <v>3846</v>
      </c>
      <c r="C270" s="596"/>
      <c r="D270" s="592"/>
      <c r="E270" s="589"/>
      <c r="F270" s="589"/>
      <c r="G270" s="603"/>
      <c r="H270" s="604"/>
      <c r="I270" s="604"/>
      <c r="J270" s="604"/>
    </row>
    <row r="271" spans="1:10" s="605" customFormat="1">
      <c r="A271" s="1027"/>
      <c r="B271" s="600" t="s">
        <v>3847</v>
      </c>
      <c r="C271" s="596" t="s">
        <v>66</v>
      </c>
      <c r="D271" s="592">
        <v>15</v>
      </c>
      <c r="E271" s="1260"/>
      <c r="F271" s="589">
        <f>D271*E271</f>
        <v>0</v>
      </c>
      <c r="G271" s="603"/>
      <c r="H271" s="604"/>
      <c r="I271" s="604"/>
      <c r="J271" s="604"/>
    </row>
    <row r="272" spans="1:10" s="605" customFormat="1">
      <c r="A272" s="1027"/>
      <c r="B272" s="600" t="s">
        <v>3848</v>
      </c>
      <c r="C272" s="596" t="s">
        <v>66</v>
      </c>
      <c r="D272" s="592">
        <v>35</v>
      </c>
      <c r="E272" s="1260"/>
      <c r="F272" s="589">
        <f>D272*E272</f>
        <v>0</v>
      </c>
      <c r="G272" s="603"/>
      <c r="H272" s="604"/>
      <c r="I272" s="604"/>
      <c r="J272" s="604"/>
    </row>
    <row r="273" spans="1:10" s="605" customFormat="1">
      <c r="A273" s="1027"/>
      <c r="B273" s="600"/>
      <c r="C273" s="596"/>
      <c r="D273" s="592"/>
      <c r="E273" s="589"/>
      <c r="F273" s="589"/>
      <c r="G273" s="603"/>
      <c r="H273" s="604"/>
      <c r="I273" s="604"/>
      <c r="J273" s="604"/>
    </row>
    <row r="274" spans="1:10" s="605" customFormat="1" ht="112">
      <c r="A274" s="1027">
        <f>COUNT($A$1:A273)+1</f>
        <v>31</v>
      </c>
      <c r="B274" s="595" t="s">
        <v>3849</v>
      </c>
      <c r="C274" s="596"/>
      <c r="D274" s="592"/>
      <c r="E274" s="589"/>
      <c r="F274" s="589"/>
      <c r="G274" s="603"/>
      <c r="H274" s="604"/>
      <c r="I274" s="604"/>
      <c r="J274" s="604"/>
    </row>
    <row r="275" spans="1:10" s="605" customFormat="1" ht="84">
      <c r="A275" s="1026"/>
      <c r="B275" s="600" t="s">
        <v>3850</v>
      </c>
      <c r="C275" s="596"/>
      <c r="D275" s="592"/>
      <c r="E275" s="589"/>
      <c r="F275" s="589"/>
      <c r="G275" s="603"/>
      <c r="H275" s="604"/>
      <c r="I275" s="604"/>
      <c r="J275" s="604"/>
    </row>
    <row r="276" spans="1:10" s="605" customFormat="1">
      <c r="A276" s="1026"/>
      <c r="B276" s="600" t="s">
        <v>3851</v>
      </c>
      <c r="C276" s="596"/>
      <c r="D276" s="592"/>
      <c r="E276" s="589"/>
      <c r="F276" s="589"/>
      <c r="G276" s="603"/>
      <c r="H276" s="604"/>
      <c r="I276" s="604"/>
      <c r="J276" s="604"/>
    </row>
    <row r="277" spans="1:10" s="605" customFormat="1">
      <c r="A277" s="1026"/>
      <c r="B277" s="600" t="s">
        <v>3852</v>
      </c>
      <c r="C277" s="596"/>
      <c r="D277" s="592"/>
      <c r="E277" s="589"/>
      <c r="F277" s="589"/>
      <c r="G277" s="603"/>
      <c r="H277" s="604"/>
      <c r="I277" s="604"/>
      <c r="J277" s="604"/>
    </row>
    <row r="278" spans="1:10" s="605" customFormat="1">
      <c r="A278" s="1026"/>
      <c r="B278" s="600" t="s">
        <v>3853</v>
      </c>
      <c r="C278" s="596"/>
      <c r="D278" s="592"/>
      <c r="E278" s="589"/>
      <c r="F278" s="589"/>
      <c r="G278" s="603"/>
      <c r="H278" s="604"/>
      <c r="I278" s="604"/>
      <c r="J278" s="604"/>
    </row>
    <row r="279" spans="1:10" s="605" customFormat="1">
      <c r="A279" s="1026"/>
      <c r="B279" s="600" t="s">
        <v>3854</v>
      </c>
      <c r="C279" s="596"/>
      <c r="D279" s="592"/>
      <c r="E279" s="589"/>
      <c r="F279" s="589"/>
      <c r="G279" s="603"/>
      <c r="H279" s="604"/>
      <c r="I279" s="604"/>
      <c r="J279" s="604"/>
    </row>
    <row r="280" spans="1:10" s="605" customFormat="1" ht="203.9" customHeight="1">
      <c r="A280" s="1026"/>
      <c r="B280" s="575" t="s">
        <v>3855</v>
      </c>
      <c r="C280" s="596" t="s">
        <v>43</v>
      </c>
      <c r="D280" s="592">
        <v>4050</v>
      </c>
      <c r="E280" s="1260"/>
      <c r="F280" s="589">
        <f>D280*E280</f>
        <v>0</v>
      </c>
      <c r="G280" s="603"/>
      <c r="H280" s="604"/>
      <c r="I280" s="604"/>
      <c r="J280" s="604"/>
    </row>
    <row r="281" spans="1:10" s="605" customFormat="1">
      <c r="A281" s="1026"/>
      <c r="B281" s="595"/>
      <c r="C281" s="596"/>
      <c r="D281" s="592"/>
      <c r="E281" s="589"/>
      <c r="F281" s="589"/>
      <c r="G281" s="603"/>
      <c r="H281" s="604"/>
      <c r="I281" s="604"/>
      <c r="J281" s="604"/>
    </row>
    <row r="282" spans="1:10" s="605" customFormat="1" ht="56">
      <c r="A282" s="1027">
        <f>COUNT($A$1:A281)+1</f>
        <v>32</v>
      </c>
      <c r="B282" s="600" t="s">
        <v>3856</v>
      </c>
      <c r="C282" s="596"/>
      <c r="D282" s="592"/>
      <c r="E282" s="589"/>
      <c r="F282" s="589"/>
      <c r="G282" s="603"/>
      <c r="H282" s="604"/>
      <c r="I282" s="604"/>
      <c r="J282" s="604"/>
    </row>
    <row r="283" spans="1:10" s="605" customFormat="1">
      <c r="A283" s="1027"/>
      <c r="B283" s="576" t="s">
        <v>3985</v>
      </c>
      <c r="C283" s="596" t="s">
        <v>1434</v>
      </c>
      <c r="D283" s="592">
        <v>5</v>
      </c>
      <c r="E283" s="1260"/>
      <c r="F283" s="589">
        <f t="shared" ref="F283:F290" si="3">D283*E283</f>
        <v>0</v>
      </c>
      <c r="G283" s="603"/>
      <c r="H283" s="604"/>
      <c r="I283" s="604"/>
      <c r="J283" s="604"/>
    </row>
    <row r="284" spans="1:10" s="605" customFormat="1">
      <c r="A284" s="1027"/>
      <c r="B284" s="576" t="s">
        <v>3986</v>
      </c>
      <c r="C284" s="596" t="s">
        <v>1434</v>
      </c>
      <c r="D284" s="592">
        <v>20</v>
      </c>
      <c r="E284" s="1260"/>
      <c r="F284" s="589">
        <f t="shared" si="3"/>
        <v>0</v>
      </c>
      <c r="G284" s="603"/>
      <c r="H284" s="604"/>
      <c r="I284" s="604"/>
      <c r="J284" s="604"/>
    </row>
    <row r="285" spans="1:10" s="605" customFormat="1">
      <c r="A285" s="1027"/>
      <c r="B285" s="576" t="s">
        <v>3987</v>
      </c>
      <c r="C285" s="596" t="s">
        <v>1434</v>
      </c>
      <c r="D285" s="592">
        <v>10</v>
      </c>
      <c r="E285" s="1260"/>
      <c r="F285" s="589">
        <f t="shared" si="3"/>
        <v>0</v>
      </c>
      <c r="G285" s="603"/>
      <c r="H285" s="604"/>
      <c r="I285" s="604"/>
      <c r="J285" s="604"/>
    </row>
    <row r="286" spans="1:10" s="605" customFormat="1">
      <c r="A286" s="1026"/>
      <c r="B286" s="576" t="s">
        <v>3857</v>
      </c>
      <c r="C286" s="596" t="s">
        <v>1434</v>
      </c>
      <c r="D286" s="592">
        <v>50</v>
      </c>
      <c r="E286" s="1260"/>
      <c r="F286" s="589">
        <f t="shared" si="3"/>
        <v>0</v>
      </c>
      <c r="G286" s="603"/>
      <c r="H286" s="604"/>
      <c r="I286" s="604"/>
      <c r="J286" s="604"/>
    </row>
    <row r="287" spans="1:10" s="605" customFormat="1">
      <c r="A287" s="1026"/>
      <c r="B287" s="576" t="s">
        <v>3858</v>
      </c>
      <c r="C287" s="596" t="s">
        <v>1434</v>
      </c>
      <c r="D287" s="592">
        <v>135</v>
      </c>
      <c r="E287" s="1260"/>
      <c r="F287" s="589">
        <f t="shared" si="3"/>
        <v>0</v>
      </c>
      <c r="G287" s="603"/>
      <c r="H287" s="604"/>
      <c r="I287" s="604"/>
      <c r="J287" s="604"/>
    </row>
    <row r="288" spans="1:10" s="605" customFormat="1">
      <c r="A288" s="1026"/>
      <c r="B288" s="576" t="s">
        <v>3859</v>
      </c>
      <c r="C288" s="596" t="s">
        <v>1434</v>
      </c>
      <c r="D288" s="592">
        <v>135</v>
      </c>
      <c r="E288" s="1260"/>
      <c r="F288" s="589">
        <f t="shared" si="3"/>
        <v>0</v>
      </c>
      <c r="G288" s="603"/>
      <c r="H288" s="604"/>
      <c r="I288" s="604"/>
      <c r="J288" s="604"/>
    </row>
    <row r="289" spans="1:10" s="605" customFormat="1">
      <c r="A289" s="1026"/>
      <c r="B289" s="576" t="s">
        <v>3988</v>
      </c>
      <c r="C289" s="596" t="s">
        <v>1434</v>
      </c>
      <c r="D289" s="592">
        <v>25</v>
      </c>
      <c r="E289" s="1260"/>
      <c r="F289" s="589">
        <f t="shared" si="3"/>
        <v>0</v>
      </c>
      <c r="G289" s="603"/>
      <c r="H289" s="604"/>
      <c r="I289" s="604"/>
      <c r="J289" s="604"/>
    </row>
    <row r="290" spans="1:10" s="605" customFormat="1">
      <c r="A290" s="1026"/>
      <c r="B290" s="576" t="s">
        <v>3989</v>
      </c>
      <c r="C290" s="596" t="s">
        <v>1434</v>
      </c>
      <c r="D290" s="592">
        <v>20</v>
      </c>
      <c r="E290" s="1260"/>
      <c r="F290" s="589">
        <f t="shared" si="3"/>
        <v>0</v>
      </c>
      <c r="G290" s="603"/>
      <c r="H290" s="604"/>
      <c r="I290" s="604"/>
      <c r="J290" s="604"/>
    </row>
    <row r="291" spans="1:10" s="605" customFormat="1">
      <c r="A291" s="1026"/>
      <c r="B291" s="595"/>
      <c r="C291" s="596"/>
      <c r="D291" s="592"/>
      <c r="E291" s="589"/>
      <c r="F291" s="589"/>
      <c r="G291" s="603"/>
      <c r="H291" s="604"/>
      <c r="I291" s="604"/>
      <c r="J291" s="604"/>
    </row>
    <row r="292" spans="1:10" s="605" customFormat="1" ht="70">
      <c r="A292" s="1027">
        <f>COUNT($A$1:A291)+1</f>
        <v>33</v>
      </c>
      <c r="B292" s="600" t="s">
        <v>3861</v>
      </c>
      <c r="C292" s="596" t="s">
        <v>43</v>
      </c>
      <c r="D292" s="592">
        <v>210</v>
      </c>
      <c r="E292" s="1260"/>
      <c r="F292" s="589">
        <f>D292*E292</f>
        <v>0</v>
      </c>
      <c r="G292" s="603"/>
      <c r="H292" s="604"/>
      <c r="I292" s="604"/>
      <c r="J292" s="604"/>
    </row>
    <row r="293" spans="1:10" s="605" customFormat="1">
      <c r="A293" s="1026"/>
      <c r="B293" s="600"/>
      <c r="E293" s="604"/>
      <c r="F293" s="604"/>
      <c r="G293" s="603"/>
      <c r="H293" s="604"/>
      <c r="I293" s="604"/>
      <c r="J293" s="604"/>
    </row>
    <row r="294" spans="1:10" s="605" customFormat="1" ht="28">
      <c r="A294" s="1027">
        <f>COUNT($A$1:A293)+1</f>
        <v>34</v>
      </c>
      <c r="B294" s="576" t="s">
        <v>3862</v>
      </c>
      <c r="C294" s="596"/>
      <c r="D294" s="592"/>
      <c r="E294" s="589"/>
      <c r="F294" s="589"/>
      <c r="G294" s="603"/>
      <c r="H294" s="604"/>
      <c r="I294" s="604"/>
      <c r="J294" s="604"/>
    </row>
    <row r="295" spans="1:10" s="605" customFormat="1" ht="224">
      <c r="A295" s="1026"/>
      <c r="B295" s="575" t="s">
        <v>3863</v>
      </c>
      <c r="C295" s="596"/>
      <c r="D295" s="592"/>
      <c r="E295" s="589"/>
      <c r="F295" s="589"/>
      <c r="G295" s="603"/>
      <c r="H295" s="604"/>
      <c r="I295" s="604"/>
      <c r="J295" s="604"/>
    </row>
    <row r="296" spans="1:10" s="605" customFormat="1">
      <c r="A296" s="1026"/>
      <c r="B296" s="575" t="s">
        <v>3864</v>
      </c>
      <c r="C296" s="596"/>
      <c r="D296" s="592"/>
      <c r="E296" s="589"/>
      <c r="F296" s="589"/>
      <c r="G296" s="603"/>
      <c r="H296" s="604"/>
      <c r="I296" s="604"/>
      <c r="J296" s="604"/>
    </row>
    <row r="297" spans="1:10" s="605" customFormat="1" ht="28">
      <c r="A297" s="1026"/>
      <c r="B297" s="576" t="s">
        <v>3865</v>
      </c>
      <c r="C297" s="596"/>
      <c r="D297" s="592"/>
      <c r="E297" s="589"/>
      <c r="F297" s="589"/>
      <c r="G297" s="603"/>
      <c r="H297" s="604"/>
      <c r="I297" s="604"/>
      <c r="J297" s="604"/>
    </row>
    <row r="298" spans="1:10" s="605" customFormat="1" ht="17">
      <c r="A298" s="1026"/>
      <c r="B298" s="576" t="s">
        <v>3866</v>
      </c>
      <c r="C298" s="596" t="s">
        <v>3841</v>
      </c>
      <c r="D298" s="592">
        <v>275</v>
      </c>
      <c r="E298" s="1260"/>
      <c r="F298" s="589">
        <f>D298*E298</f>
        <v>0</v>
      </c>
      <c r="G298" s="603"/>
      <c r="H298" s="604"/>
      <c r="I298" s="604"/>
      <c r="J298" s="604"/>
    </row>
    <row r="299" spans="1:10" s="605" customFormat="1">
      <c r="A299" s="1026"/>
      <c r="B299" s="576"/>
      <c r="C299" s="596"/>
      <c r="D299" s="592"/>
      <c r="E299" s="589"/>
      <c r="F299" s="589"/>
      <c r="G299" s="603"/>
      <c r="H299" s="604"/>
      <c r="I299" s="604"/>
      <c r="J299" s="604"/>
    </row>
    <row r="300" spans="1:10" s="605" customFormat="1" ht="42">
      <c r="A300" s="1027">
        <f>COUNT($A$1:A299)+1</f>
        <v>35</v>
      </c>
      <c r="B300" s="600" t="s">
        <v>3867</v>
      </c>
      <c r="C300" s="596"/>
      <c r="D300" s="592"/>
      <c r="E300" s="589"/>
      <c r="F300" s="589"/>
      <c r="G300" s="603"/>
      <c r="H300" s="604"/>
      <c r="I300" s="604"/>
      <c r="J300" s="604"/>
    </row>
    <row r="301" spans="1:10" s="605" customFormat="1">
      <c r="A301" s="1026"/>
      <c r="B301" s="595" t="s">
        <v>3868</v>
      </c>
      <c r="C301" s="596" t="s">
        <v>32</v>
      </c>
      <c r="D301" s="592">
        <v>1</v>
      </c>
      <c r="E301" s="1260"/>
      <c r="F301" s="589">
        <f>D301*E301</f>
        <v>0</v>
      </c>
      <c r="G301" s="603"/>
      <c r="H301" s="604"/>
      <c r="I301" s="604"/>
      <c r="J301" s="604"/>
    </row>
    <row r="302" spans="1:10" s="605" customFormat="1">
      <c r="A302" s="1026"/>
      <c r="B302" s="595"/>
      <c r="C302" s="596"/>
      <c r="D302" s="592"/>
      <c r="E302" s="589"/>
      <c r="F302" s="589"/>
      <c r="G302" s="603"/>
      <c r="H302" s="604"/>
      <c r="I302" s="604"/>
      <c r="J302" s="604"/>
    </row>
    <row r="303" spans="1:10" s="605" customFormat="1" ht="42">
      <c r="A303" s="1027">
        <f>COUNT($A$1:A302)+1</f>
        <v>36</v>
      </c>
      <c r="B303" s="600" t="s">
        <v>3869</v>
      </c>
      <c r="C303" s="596" t="s">
        <v>32</v>
      </c>
      <c r="D303" s="592">
        <v>1</v>
      </c>
      <c r="E303" s="1260"/>
      <c r="F303" s="589">
        <f>D303*E303</f>
        <v>0</v>
      </c>
      <c r="G303" s="603"/>
      <c r="H303" s="604"/>
      <c r="I303" s="604"/>
      <c r="J303" s="604"/>
    </row>
    <row r="304" spans="1:10" s="605" customFormat="1">
      <c r="A304" s="1026"/>
      <c r="B304" s="595"/>
      <c r="E304" s="604"/>
      <c r="F304" s="604"/>
      <c r="G304" s="603"/>
      <c r="H304" s="604"/>
      <c r="I304" s="604"/>
      <c r="J304" s="604"/>
    </row>
    <row r="305" spans="1:6" s="605" customFormat="1" ht="70">
      <c r="A305" s="1027">
        <f>COUNT($A$1:A304)+1</f>
        <v>37</v>
      </c>
      <c r="B305" s="600" t="s">
        <v>3870</v>
      </c>
      <c r="C305" s="596"/>
      <c r="D305" s="592"/>
      <c r="E305" s="590"/>
      <c r="F305" s="589"/>
    </row>
    <row r="306" spans="1:6" s="605" customFormat="1">
      <c r="A306" s="1027"/>
      <c r="B306" s="576" t="s">
        <v>3871</v>
      </c>
      <c r="C306" s="596" t="s">
        <v>1434</v>
      </c>
      <c r="D306" s="592">
        <v>5</v>
      </c>
      <c r="E306" s="1260"/>
      <c r="F306" s="589">
        <f>D306*E306</f>
        <v>0</v>
      </c>
    </row>
    <row r="307" spans="1:6" s="605" customFormat="1">
      <c r="A307" s="1029"/>
      <c r="B307" s="576" t="s">
        <v>3990</v>
      </c>
      <c r="C307" s="596" t="s">
        <v>1434</v>
      </c>
      <c r="D307" s="592">
        <v>15</v>
      </c>
      <c r="E307" s="1260"/>
      <c r="F307" s="589">
        <f>D307*E307</f>
        <v>0</v>
      </c>
    </row>
    <row r="308" spans="1:6" s="605" customFormat="1">
      <c r="A308" s="1029"/>
      <c r="B308" s="576" t="s">
        <v>3858</v>
      </c>
      <c r="C308" s="596" t="s">
        <v>1434</v>
      </c>
      <c r="D308" s="592">
        <v>30</v>
      </c>
      <c r="E308" s="1260"/>
      <c r="F308" s="589">
        <f>D308*E308</f>
        <v>0</v>
      </c>
    </row>
    <row r="309" spans="1:6" s="605" customFormat="1">
      <c r="A309" s="1029"/>
      <c r="B309" s="576" t="s">
        <v>3859</v>
      </c>
      <c r="C309" s="596" t="s">
        <v>1434</v>
      </c>
      <c r="D309" s="592">
        <v>10</v>
      </c>
      <c r="E309" s="1260"/>
      <c r="F309" s="589">
        <f>D309*E309</f>
        <v>0</v>
      </c>
    </row>
    <row r="310" spans="1:6" s="605" customFormat="1">
      <c r="A310" s="1029"/>
      <c r="B310" s="576"/>
      <c r="C310" s="596"/>
      <c r="D310" s="592"/>
      <c r="E310" s="590"/>
      <c r="F310" s="589"/>
    </row>
    <row r="311" spans="1:6" s="605" customFormat="1" ht="28">
      <c r="A311" s="1027">
        <f>COUNT($A$1:A310)+1</f>
        <v>38</v>
      </c>
      <c r="B311" s="600" t="s">
        <v>3991</v>
      </c>
      <c r="C311" s="596"/>
      <c r="D311" s="592"/>
      <c r="E311" s="590"/>
      <c r="F311" s="589"/>
    </row>
    <row r="312" spans="1:6" s="605" customFormat="1">
      <c r="A312" s="1027"/>
      <c r="B312" s="600" t="s">
        <v>3873</v>
      </c>
      <c r="C312" s="596"/>
      <c r="D312" s="592"/>
      <c r="E312" s="590"/>
      <c r="F312" s="589"/>
    </row>
    <row r="313" spans="1:6" s="605" customFormat="1">
      <c r="A313" s="1029"/>
      <c r="B313" s="600" t="s">
        <v>3874</v>
      </c>
      <c r="C313" s="596"/>
      <c r="D313" s="592"/>
      <c r="E313" s="590"/>
      <c r="F313" s="589"/>
    </row>
    <row r="314" spans="1:6" s="605" customFormat="1" ht="28">
      <c r="A314" s="1029"/>
      <c r="B314" s="600" t="s">
        <v>3875</v>
      </c>
      <c r="C314" s="596"/>
      <c r="D314" s="592"/>
      <c r="E314" s="590"/>
      <c r="F314" s="589"/>
    </row>
    <row r="315" spans="1:6" s="605" customFormat="1">
      <c r="A315" s="1029"/>
      <c r="B315" s="600" t="s">
        <v>3876</v>
      </c>
      <c r="C315" s="596"/>
      <c r="D315" s="592"/>
      <c r="E315" s="590"/>
      <c r="F315" s="589"/>
    </row>
    <row r="316" spans="1:6" s="605" customFormat="1">
      <c r="A316" s="1029"/>
      <c r="B316" s="600" t="s">
        <v>3992</v>
      </c>
      <c r="C316" s="596" t="s">
        <v>32</v>
      </c>
      <c r="D316" s="592">
        <v>3</v>
      </c>
      <c r="E316" s="1260"/>
      <c r="F316" s="589">
        <f>D316*E316</f>
        <v>0</v>
      </c>
    </row>
    <row r="317" spans="1:6" s="605" customFormat="1">
      <c r="A317" s="1029"/>
      <c r="B317" s="576"/>
      <c r="C317" s="596"/>
      <c r="D317" s="592"/>
      <c r="E317" s="590"/>
      <c r="F317" s="589"/>
    </row>
    <row r="318" spans="1:6" s="605" customFormat="1" ht="28">
      <c r="A318" s="1027">
        <f>COUNT($A$1:A317)+1</f>
        <v>39</v>
      </c>
      <c r="B318" s="600" t="s">
        <v>3872</v>
      </c>
      <c r="C318" s="596"/>
      <c r="D318" s="592"/>
      <c r="E318" s="590"/>
      <c r="F318" s="589"/>
    </row>
    <row r="319" spans="1:6" s="605" customFormat="1">
      <c r="A319" s="1027"/>
      <c r="B319" s="600" t="s">
        <v>3873</v>
      </c>
      <c r="C319" s="596"/>
      <c r="D319" s="592"/>
      <c r="E319" s="590"/>
      <c r="F319" s="589"/>
    </row>
    <row r="320" spans="1:6" s="605" customFormat="1">
      <c r="A320" s="1029"/>
      <c r="B320" s="600" t="s">
        <v>3874</v>
      </c>
      <c r="C320" s="596"/>
      <c r="D320" s="592"/>
      <c r="E320" s="590"/>
      <c r="F320" s="589"/>
    </row>
    <row r="321" spans="1:6" s="605" customFormat="1" ht="28">
      <c r="A321" s="1029"/>
      <c r="B321" s="600" t="s">
        <v>3875</v>
      </c>
      <c r="C321" s="596"/>
      <c r="D321" s="592"/>
      <c r="E321" s="590"/>
      <c r="F321" s="589"/>
    </row>
    <row r="322" spans="1:6" s="605" customFormat="1">
      <c r="A322" s="1029"/>
      <c r="B322" s="600" t="s">
        <v>3876</v>
      </c>
      <c r="C322" s="596"/>
      <c r="D322" s="592"/>
      <c r="E322" s="590"/>
      <c r="F322" s="589"/>
    </row>
    <row r="323" spans="1:6" s="605" customFormat="1">
      <c r="A323" s="1029"/>
      <c r="B323" s="600" t="s">
        <v>3877</v>
      </c>
      <c r="C323" s="596" t="s">
        <v>66</v>
      </c>
      <c r="D323" s="592">
        <v>3</v>
      </c>
      <c r="E323" s="1260"/>
      <c r="F323" s="589">
        <f>D323*E323</f>
        <v>0</v>
      </c>
    </row>
    <row r="324" spans="1:6" s="605" customFormat="1">
      <c r="A324" s="1029"/>
      <c r="B324" s="576"/>
      <c r="C324" s="596"/>
      <c r="D324" s="592"/>
      <c r="E324" s="590"/>
      <c r="F324" s="589"/>
    </row>
    <row r="325" spans="1:6" s="605" customFormat="1">
      <c r="A325" s="1027">
        <f>COUNT($A$1:A324)+1</f>
        <v>40</v>
      </c>
      <c r="B325" s="600" t="s">
        <v>3879</v>
      </c>
      <c r="C325" s="596"/>
      <c r="D325" s="592"/>
      <c r="E325" s="590"/>
      <c r="F325" s="589"/>
    </row>
    <row r="326" spans="1:6" s="605" customFormat="1">
      <c r="A326" s="1029"/>
      <c r="B326" s="600" t="s">
        <v>3873</v>
      </c>
      <c r="C326" s="596"/>
      <c r="D326" s="592"/>
      <c r="E326" s="590"/>
      <c r="F326" s="589"/>
    </row>
    <row r="327" spans="1:6" s="605" customFormat="1">
      <c r="A327" s="1029"/>
      <c r="B327" s="600" t="s">
        <v>3874</v>
      </c>
      <c r="C327" s="596"/>
      <c r="D327" s="592"/>
      <c r="E327" s="590"/>
      <c r="F327" s="589"/>
    </row>
    <row r="328" spans="1:6" s="605" customFormat="1">
      <c r="A328" s="1029"/>
      <c r="B328" s="600" t="s">
        <v>3880</v>
      </c>
      <c r="C328" s="596" t="s">
        <v>66</v>
      </c>
      <c r="D328" s="592">
        <v>50</v>
      </c>
      <c r="E328" s="1260"/>
      <c r="F328" s="589">
        <f>D328*E328</f>
        <v>0</v>
      </c>
    </row>
    <row r="329" spans="1:6" s="605" customFormat="1">
      <c r="A329" s="1029"/>
      <c r="B329" s="600"/>
      <c r="C329" s="596"/>
      <c r="D329" s="592"/>
      <c r="E329" s="590"/>
      <c r="F329" s="589"/>
    </row>
    <row r="330" spans="1:6" s="605" customFormat="1">
      <c r="A330" s="1027">
        <f>COUNT($A$1:A329)+1</f>
        <v>41</v>
      </c>
      <c r="B330" s="600" t="s">
        <v>3882</v>
      </c>
      <c r="C330" s="596" t="s">
        <v>32</v>
      </c>
      <c r="D330" s="592">
        <v>1</v>
      </c>
      <c r="E330" s="1260"/>
      <c r="F330" s="589">
        <f>D330*E330</f>
        <v>0</v>
      </c>
    </row>
    <row r="331" spans="1:6" s="605" customFormat="1">
      <c r="A331" s="1029"/>
      <c r="B331" s="600" t="s">
        <v>3883</v>
      </c>
      <c r="C331" s="596" t="s">
        <v>32</v>
      </c>
      <c r="D331" s="592">
        <v>1</v>
      </c>
      <c r="E331" s="1260"/>
      <c r="F331" s="589">
        <f>D331*E331</f>
        <v>0</v>
      </c>
    </row>
    <row r="332" spans="1:6" s="605" customFormat="1">
      <c r="A332" s="1029"/>
      <c r="B332" s="576"/>
      <c r="C332" s="596"/>
      <c r="D332" s="592"/>
      <c r="E332" s="590"/>
      <c r="F332" s="589"/>
    </row>
    <row r="333" spans="1:6" s="605" customFormat="1" ht="42">
      <c r="A333" s="1027">
        <f>COUNT($A$1:A332)+1</f>
        <v>42</v>
      </c>
      <c r="B333" s="576" t="s">
        <v>3884</v>
      </c>
      <c r="C333" s="596"/>
      <c r="D333" s="592"/>
      <c r="E333" s="590"/>
      <c r="F333" s="589"/>
    </row>
    <row r="334" spans="1:6" s="605" customFormat="1">
      <c r="A334" s="1029"/>
      <c r="B334" s="576" t="s">
        <v>3885</v>
      </c>
      <c r="C334" s="596" t="s">
        <v>43</v>
      </c>
      <c r="D334" s="592">
        <v>300</v>
      </c>
      <c r="E334" s="1260"/>
      <c r="F334" s="589">
        <f>D334*E334</f>
        <v>0</v>
      </c>
    </row>
    <row r="335" spans="1:6" s="605" customFormat="1">
      <c r="A335" s="1029"/>
      <c r="B335" s="600"/>
      <c r="C335" s="596"/>
      <c r="D335" s="592"/>
      <c r="E335" s="590"/>
      <c r="F335" s="589"/>
    </row>
    <row r="336" spans="1:6">
      <c r="A336" s="1078"/>
      <c r="B336" s="1079" t="s">
        <v>3021</v>
      </c>
      <c r="C336" s="670"/>
      <c r="D336" s="1088"/>
      <c r="E336" s="1298"/>
      <c r="F336" s="1301">
        <f>SUM(F2:F335)</f>
        <v>0</v>
      </c>
    </row>
    <row r="337" spans="1:8">
      <c r="A337" s="1030"/>
      <c r="F337" s="589"/>
    </row>
    <row r="338" spans="1:8" s="580" customFormat="1">
      <c r="A338" s="1030"/>
      <c r="B338" s="613" t="s">
        <v>3890</v>
      </c>
      <c r="C338" s="579"/>
      <c r="D338" s="579"/>
      <c r="E338" s="1282"/>
      <c r="F338" s="1282"/>
    </row>
    <row r="339" spans="1:8" s="580" customFormat="1">
      <c r="A339" s="1031"/>
      <c r="B339" s="614"/>
      <c r="C339" s="582"/>
      <c r="D339" s="582"/>
      <c r="E339" s="1283"/>
      <c r="F339" s="589"/>
    </row>
    <row r="340" spans="1:8" s="605" customFormat="1" ht="26">
      <c r="A340" s="1031"/>
      <c r="B340" s="615" t="s">
        <v>3891</v>
      </c>
      <c r="C340" s="616"/>
      <c r="D340" s="616"/>
      <c r="E340" s="604"/>
      <c r="F340" s="589"/>
      <c r="G340" s="603"/>
      <c r="H340" s="604"/>
    </row>
    <row r="341" spans="1:8" s="605" customFormat="1" ht="114.25" customHeight="1">
      <c r="A341" s="1031"/>
      <c r="B341" s="615" t="s">
        <v>6085</v>
      </c>
      <c r="C341" s="616"/>
      <c r="D341" s="616"/>
      <c r="E341" s="604"/>
      <c r="F341" s="589"/>
      <c r="G341" s="603"/>
      <c r="H341" s="604"/>
    </row>
    <row r="342" spans="1:8" s="605" customFormat="1" ht="26">
      <c r="A342" s="1031"/>
      <c r="B342" s="615" t="s">
        <v>3892</v>
      </c>
      <c r="C342" s="616"/>
      <c r="D342" s="616"/>
      <c r="E342" s="604"/>
      <c r="F342" s="589"/>
      <c r="G342" s="617"/>
      <c r="H342" s="618"/>
    </row>
    <row r="343" spans="1:8" s="605" customFormat="1">
      <c r="A343" s="1031"/>
      <c r="B343" s="615" t="s">
        <v>3887</v>
      </c>
      <c r="C343" s="616"/>
      <c r="D343" s="616"/>
      <c r="E343" s="604"/>
      <c r="F343" s="589"/>
      <c r="G343" s="603"/>
      <c r="H343" s="604"/>
    </row>
    <row r="344" spans="1:8" s="605" customFormat="1">
      <c r="A344" s="1031"/>
      <c r="B344" s="615" t="s">
        <v>3893</v>
      </c>
      <c r="C344" s="616"/>
      <c r="D344" s="616"/>
      <c r="E344" s="604"/>
      <c r="F344" s="589"/>
      <c r="G344" s="617"/>
      <c r="H344" s="618"/>
    </row>
    <row r="345" spans="1:8" s="605" customFormat="1">
      <c r="A345" s="1031"/>
      <c r="B345" s="615" t="s">
        <v>3894</v>
      </c>
      <c r="C345" s="616"/>
      <c r="D345" s="616"/>
      <c r="E345" s="604"/>
      <c r="F345" s="589"/>
      <c r="G345" s="603"/>
      <c r="H345" s="604"/>
    </row>
    <row r="346" spans="1:8" s="605" customFormat="1">
      <c r="A346" s="1031"/>
      <c r="B346" s="615" t="s">
        <v>3895</v>
      </c>
      <c r="C346" s="616"/>
      <c r="D346" s="616"/>
      <c r="E346" s="604"/>
      <c r="F346" s="589"/>
      <c r="G346" s="603"/>
      <c r="H346" s="604"/>
    </row>
    <row r="347" spans="1:8" s="605" customFormat="1">
      <c r="A347" s="1031"/>
      <c r="B347" s="615" t="s">
        <v>3896</v>
      </c>
      <c r="C347" s="616"/>
      <c r="D347" s="616"/>
      <c r="E347" s="604"/>
      <c r="F347" s="589"/>
      <c r="G347" s="617"/>
      <c r="H347" s="618"/>
    </row>
    <row r="348" spans="1:8" s="605" customFormat="1" ht="26">
      <c r="A348" s="1031"/>
      <c r="B348" s="615" t="s">
        <v>3897</v>
      </c>
      <c r="C348" s="616"/>
      <c r="D348" s="616"/>
      <c r="E348" s="604"/>
      <c r="F348" s="589"/>
      <c r="G348" s="617"/>
      <c r="H348" s="618"/>
    </row>
    <row r="349" spans="1:8" s="605" customFormat="1" ht="26">
      <c r="A349" s="1031"/>
      <c r="B349" s="615" t="s">
        <v>3898</v>
      </c>
      <c r="C349" s="616"/>
      <c r="D349" s="616"/>
      <c r="E349" s="604"/>
      <c r="F349" s="589"/>
      <c r="G349" s="603"/>
      <c r="H349" s="604"/>
    </row>
    <row r="350" spans="1:8" s="605" customFormat="1" ht="39">
      <c r="A350" s="1031"/>
      <c r="B350" s="615" t="s">
        <v>5963</v>
      </c>
      <c r="C350" s="616"/>
      <c r="D350" s="616"/>
      <c r="E350" s="604"/>
      <c r="F350" s="589"/>
      <c r="G350" s="617"/>
      <c r="H350" s="618"/>
    </row>
    <row r="351" spans="1:8" ht="65">
      <c r="A351" s="1030"/>
      <c r="B351" s="583" t="s">
        <v>6084</v>
      </c>
    </row>
    <row r="352" spans="1:8" ht="39">
      <c r="B352" s="615" t="s">
        <v>3886</v>
      </c>
    </row>
    <row r="353" spans="2:2" ht="65">
      <c r="B353" s="615" t="s">
        <v>3888</v>
      </c>
    </row>
    <row r="354" spans="2:2" ht="52">
      <c r="B354" s="615" t="s">
        <v>3889</v>
      </c>
    </row>
  </sheetData>
  <pageMargins left="0.78740157480314965" right="0.39370078740157483" top="0.59055118110236227" bottom="0.59055118110236227" header="0.19685039370078741" footer="0.19685039370078741"/>
  <pageSetup paperSize="9" scale="84" orientation="portrait" r:id="rId1"/>
  <headerFooter alignWithMargins="0">
    <oddFooter>&amp;C &amp;"Arial,Navadno"&amp;10&amp;P</oddFooter>
  </headerFooter>
  <rowBreaks count="3" manualBreakCount="3">
    <brk id="74" max="5" man="1"/>
    <brk id="273" max="5" man="1"/>
    <brk id="324" max="5"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16C80-FC74-4538-9721-1C71D16F7E9B}">
  <sheetPr>
    <tabColor theme="3"/>
  </sheetPr>
  <dimension ref="A1:L978"/>
  <sheetViews>
    <sheetView view="pageBreakPreview" topLeftCell="A948" zoomScaleNormal="100" zoomScaleSheetLayoutView="100" workbookViewId="0">
      <selection activeCell="F962" sqref="F962"/>
    </sheetView>
  </sheetViews>
  <sheetFormatPr defaultColWidth="9.1796875" defaultRowHeight="14"/>
  <cols>
    <col min="1" max="1" width="4.54296875" style="1030" customWidth="1"/>
    <col min="2" max="2" width="50.54296875" style="575" customWidth="1"/>
    <col min="3" max="3" width="6.7265625" style="596" customWidth="1"/>
    <col min="4" max="4" width="8.7265625" style="589" customWidth="1"/>
    <col min="5" max="5" width="10.7265625" style="1293" customWidth="1"/>
    <col min="6" max="6" width="14.7265625" style="590" customWidth="1"/>
    <col min="7" max="7" width="29.453125" style="591" customWidth="1"/>
    <col min="8" max="9" width="12.26953125" style="589" bestFit="1" customWidth="1"/>
    <col min="10" max="10" width="9.26953125" style="589" bestFit="1" customWidth="1"/>
    <col min="11" max="16384" width="9.1796875" style="592"/>
  </cols>
  <sheetData>
    <row r="1" spans="1:10" s="587" customFormat="1" ht="14.5" thickBot="1">
      <c r="A1" s="122"/>
      <c r="B1" s="187" t="s">
        <v>25</v>
      </c>
      <c r="C1" s="107" t="s">
        <v>26</v>
      </c>
      <c r="D1" s="107" t="s">
        <v>27</v>
      </c>
      <c r="E1" s="1171" t="s">
        <v>28</v>
      </c>
      <c r="F1" s="1171" t="s">
        <v>29</v>
      </c>
      <c r="G1" s="585"/>
      <c r="H1" s="586"/>
      <c r="I1" s="586"/>
      <c r="J1" s="586"/>
    </row>
    <row r="2" spans="1:10" ht="18.5" thickTop="1">
      <c r="A2" s="1024" t="s">
        <v>2114</v>
      </c>
      <c r="B2" s="588" t="s">
        <v>3993</v>
      </c>
    </row>
    <row r="3" spans="1:10">
      <c r="A3" s="1025"/>
      <c r="B3" s="593"/>
    </row>
    <row r="4" spans="1:10" ht="28">
      <c r="A4" s="1026"/>
      <c r="B4" s="595" t="s">
        <v>3682</v>
      </c>
      <c r="D4" s="592"/>
      <c r="E4" s="589"/>
      <c r="F4" s="589"/>
    </row>
    <row r="5" spans="1:10" ht="126">
      <c r="A5" s="1026"/>
      <c r="B5" s="595" t="s">
        <v>3683</v>
      </c>
      <c r="D5" s="592"/>
      <c r="E5" s="589"/>
      <c r="F5" s="589"/>
    </row>
    <row r="6" spans="1:10" ht="28">
      <c r="A6" s="1026"/>
      <c r="B6" s="595" t="s">
        <v>3684</v>
      </c>
      <c r="D6" s="592"/>
      <c r="E6" s="589"/>
      <c r="F6" s="589"/>
    </row>
    <row r="7" spans="1:10">
      <c r="A7" s="1026"/>
      <c r="B7" s="595"/>
      <c r="D7" s="592"/>
      <c r="E7" s="589"/>
      <c r="F7" s="589"/>
    </row>
    <row r="8" spans="1:10" ht="62">
      <c r="A8" s="1026"/>
      <c r="B8" s="597" t="s">
        <v>3685</v>
      </c>
      <c r="D8" s="592"/>
      <c r="E8" s="589"/>
      <c r="F8" s="589"/>
    </row>
    <row r="9" spans="1:10">
      <c r="A9" s="1026"/>
      <c r="B9" s="595"/>
      <c r="D9" s="592"/>
      <c r="E9" s="589"/>
      <c r="F9" s="589"/>
    </row>
    <row r="10" spans="1:10">
      <c r="A10" s="1026"/>
      <c r="B10" s="594" t="s">
        <v>3686</v>
      </c>
      <c r="C10" s="1085"/>
      <c r="D10" s="1085"/>
      <c r="E10" s="1296"/>
      <c r="F10" s="1296"/>
    </row>
    <row r="11" spans="1:10">
      <c r="A11" s="1026"/>
      <c r="B11" s="595"/>
      <c r="D11" s="592"/>
      <c r="E11" s="589"/>
      <c r="F11" s="589"/>
    </row>
    <row r="12" spans="1:10" ht="28">
      <c r="A12" s="1027">
        <f>COUNT($A$1:A11)+1</f>
        <v>1</v>
      </c>
      <c r="B12" s="598" t="s">
        <v>3687</v>
      </c>
      <c r="C12" s="596" t="s">
        <v>32</v>
      </c>
      <c r="D12" s="592">
        <v>50</v>
      </c>
      <c r="E12" s="1260"/>
      <c r="F12" s="589">
        <f>D12*E12</f>
        <v>0</v>
      </c>
    </row>
    <row r="13" spans="1:10">
      <c r="A13" s="1027"/>
      <c r="B13" s="598"/>
      <c r="D13" s="592"/>
      <c r="E13" s="589"/>
      <c r="F13" s="589"/>
    </row>
    <row r="14" spans="1:10">
      <c r="A14" s="1027">
        <f>COUNT($A$1:A13)+1</f>
        <v>2</v>
      </c>
      <c r="B14" s="598" t="s">
        <v>3994</v>
      </c>
      <c r="C14" s="596" t="s">
        <v>43</v>
      </c>
      <c r="D14" s="592">
        <v>700</v>
      </c>
      <c r="E14" s="1260"/>
      <c r="F14" s="589">
        <f>D14*E14</f>
        <v>0</v>
      </c>
    </row>
    <row r="15" spans="1:10">
      <c r="A15" s="1027"/>
      <c r="B15" s="598"/>
      <c r="D15" s="592"/>
      <c r="E15" s="589"/>
      <c r="F15" s="589"/>
    </row>
    <row r="16" spans="1:10" ht="28">
      <c r="A16" s="1027"/>
      <c r="B16" s="598" t="s">
        <v>3995</v>
      </c>
      <c r="D16" s="592"/>
      <c r="E16" s="589"/>
      <c r="F16" s="589"/>
    </row>
    <row r="17" spans="1:6">
      <c r="A17" s="1027"/>
      <c r="B17" s="598" t="s">
        <v>3996</v>
      </c>
      <c r="C17" s="596" t="s">
        <v>32</v>
      </c>
      <c r="D17" s="592">
        <v>1</v>
      </c>
      <c r="E17" s="1260"/>
      <c r="F17" s="589">
        <f t="shared" ref="F17:F23" si="0">D17*E17</f>
        <v>0</v>
      </c>
    </row>
    <row r="18" spans="1:6">
      <c r="A18" s="1027"/>
      <c r="B18" s="598" t="s">
        <v>3997</v>
      </c>
      <c r="C18" s="596" t="s">
        <v>32</v>
      </c>
      <c r="D18" s="592">
        <v>1</v>
      </c>
      <c r="E18" s="1260"/>
      <c r="F18" s="589">
        <f t="shared" si="0"/>
        <v>0</v>
      </c>
    </row>
    <row r="19" spans="1:6">
      <c r="A19" s="1027"/>
      <c r="B19" s="598" t="s">
        <v>3998</v>
      </c>
      <c r="C19" s="596" t="s">
        <v>32</v>
      </c>
      <c r="D19" s="592">
        <v>1</v>
      </c>
      <c r="E19" s="1260"/>
      <c r="F19" s="589">
        <f t="shared" si="0"/>
        <v>0</v>
      </c>
    </row>
    <row r="20" spans="1:6">
      <c r="A20" s="1027"/>
      <c r="B20" s="598" t="s">
        <v>3999</v>
      </c>
      <c r="C20" s="596" t="s">
        <v>32</v>
      </c>
      <c r="D20" s="592">
        <v>1</v>
      </c>
      <c r="E20" s="1260"/>
      <c r="F20" s="589">
        <f t="shared" si="0"/>
        <v>0</v>
      </c>
    </row>
    <row r="21" spans="1:6">
      <c r="A21" s="1027"/>
      <c r="B21" s="598" t="s">
        <v>4000</v>
      </c>
      <c r="C21" s="596" t="s">
        <v>32</v>
      </c>
      <c r="D21" s="592">
        <v>1</v>
      </c>
      <c r="E21" s="1260"/>
      <c r="F21" s="589">
        <f t="shared" si="0"/>
        <v>0</v>
      </c>
    </row>
    <row r="22" spans="1:6">
      <c r="A22" s="1027"/>
      <c r="B22" s="598" t="s">
        <v>4001</v>
      </c>
      <c r="C22" s="596" t="s">
        <v>32</v>
      </c>
      <c r="D22" s="592">
        <v>1</v>
      </c>
      <c r="E22" s="1260"/>
      <c r="F22" s="589">
        <f t="shared" si="0"/>
        <v>0</v>
      </c>
    </row>
    <row r="23" spans="1:6">
      <c r="A23" s="1027"/>
      <c r="B23" s="598" t="s">
        <v>4002</v>
      </c>
      <c r="C23" s="596" t="s">
        <v>32</v>
      </c>
      <c r="D23" s="592">
        <v>1</v>
      </c>
      <c r="E23" s="1260"/>
      <c r="F23" s="589">
        <f t="shared" si="0"/>
        <v>0</v>
      </c>
    </row>
    <row r="24" spans="1:6">
      <c r="A24" s="1026"/>
      <c r="B24" s="598"/>
      <c r="D24" s="592"/>
      <c r="E24" s="589"/>
      <c r="F24" s="589"/>
    </row>
    <row r="25" spans="1:6" ht="28">
      <c r="A25" s="1027">
        <f>COUNT($A$1:A24)+1</f>
        <v>3</v>
      </c>
      <c r="B25" s="598" t="s">
        <v>3689</v>
      </c>
      <c r="C25" s="596" t="s">
        <v>32</v>
      </c>
      <c r="D25" s="592">
        <v>1</v>
      </c>
      <c r="E25" s="1260"/>
      <c r="F25" s="589">
        <f>D25*E25</f>
        <v>0</v>
      </c>
    </row>
    <row r="26" spans="1:6">
      <c r="A26" s="1026"/>
      <c r="B26" s="598"/>
      <c r="D26" s="1084"/>
      <c r="E26" s="589"/>
      <c r="F26" s="589"/>
    </row>
    <row r="27" spans="1:6">
      <c r="A27" s="1027">
        <f>COUNT($A$1:A26)+1</f>
        <v>4</v>
      </c>
      <c r="B27" s="598" t="s">
        <v>3690</v>
      </c>
      <c r="C27" s="596" t="s">
        <v>32</v>
      </c>
      <c r="D27" s="592">
        <v>1</v>
      </c>
      <c r="E27" s="1260"/>
      <c r="F27" s="589">
        <f>D27*E27</f>
        <v>0</v>
      </c>
    </row>
    <row r="28" spans="1:6">
      <c r="A28" s="1026"/>
      <c r="B28" s="598"/>
      <c r="D28" s="1084"/>
      <c r="E28" s="589"/>
      <c r="F28" s="589"/>
    </row>
    <row r="29" spans="1:6">
      <c r="A29" s="1027">
        <f>COUNT($A$1:A28)+1</f>
        <v>5</v>
      </c>
      <c r="B29" s="598" t="s">
        <v>3691</v>
      </c>
      <c r="C29" s="596" t="s">
        <v>32</v>
      </c>
      <c r="D29" s="592">
        <v>1</v>
      </c>
      <c r="E29" s="1260"/>
      <c r="F29" s="589">
        <f>D29*E29</f>
        <v>0</v>
      </c>
    </row>
    <row r="30" spans="1:6" ht="15" customHeight="1">
      <c r="A30" s="1026"/>
      <c r="B30" s="595"/>
      <c r="D30" s="592"/>
      <c r="E30" s="589"/>
      <c r="F30" s="589"/>
    </row>
    <row r="31" spans="1:6">
      <c r="A31" s="1026"/>
      <c r="B31" s="594" t="s">
        <v>3900</v>
      </c>
      <c r="C31" s="1085"/>
      <c r="D31" s="1085"/>
      <c r="E31" s="1296"/>
      <c r="F31" s="1296"/>
    </row>
    <row r="32" spans="1:6">
      <c r="A32" s="1026"/>
      <c r="B32" s="595"/>
      <c r="D32" s="592"/>
      <c r="E32" s="589"/>
      <c r="F32" s="589"/>
    </row>
    <row r="33" spans="1:12">
      <c r="A33" s="1027">
        <f>COUNT($A$1:A32)+1</f>
        <v>6</v>
      </c>
      <c r="B33" s="576" t="s">
        <v>4003</v>
      </c>
      <c r="D33" s="592"/>
      <c r="E33" s="589"/>
      <c r="F33" s="589"/>
    </row>
    <row r="34" spans="1:12">
      <c r="A34" s="1027"/>
      <c r="B34" s="576" t="s">
        <v>4004</v>
      </c>
      <c r="D34" s="592"/>
      <c r="E34" s="589"/>
      <c r="F34" s="589"/>
    </row>
    <row r="35" spans="1:12" ht="238">
      <c r="A35" s="1026"/>
      <c r="B35" s="598" t="s">
        <v>4005</v>
      </c>
      <c r="C35" s="1086"/>
      <c r="D35" s="592"/>
      <c r="E35" s="589"/>
      <c r="F35" s="589"/>
    </row>
    <row r="36" spans="1:12" ht="140">
      <c r="A36" s="1026"/>
      <c r="B36" s="598" t="s">
        <v>4006</v>
      </c>
      <c r="C36" s="1086"/>
      <c r="D36" s="592"/>
      <c r="E36" s="589"/>
      <c r="F36" s="589"/>
    </row>
    <row r="37" spans="1:12" ht="28">
      <c r="A37" s="1026"/>
      <c r="B37" s="598" t="s">
        <v>4007</v>
      </c>
      <c r="C37" s="1086"/>
      <c r="D37" s="592"/>
      <c r="E37" s="589"/>
      <c r="F37" s="589"/>
    </row>
    <row r="38" spans="1:12" s="591" customFormat="1">
      <c r="A38" s="1026"/>
      <c r="B38" s="598" t="s">
        <v>4008</v>
      </c>
      <c r="C38" s="1086"/>
      <c r="D38" s="592"/>
      <c r="E38" s="589"/>
      <c r="F38" s="589"/>
      <c r="H38" s="589"/>
      <c r="I38" s="589"/>
      <c r="J38" s="589"/>
      <c r="K38" s="592"/>
      <c r="L38" s="592"/>
    </row>
    <row r="39" spans="1:12" s="591" customFormat="1" ht="84">
      <c r="A39" s="1026"/>
      <c r="B39" s="598" t="s">
        <v>4009</v>
      </c>
      <c r="C39" s="1086"/>
      <c r="D39" s="592"/>
      <c r="E39" s="589"/>
      <c r="F39" s="589"/>
      <c r="H39" s="589"/>
      <c r="I39" s="589"/>
      <c r="J39" s="589"/>
      <c r="K39" s="592"/>
      <c r="L39" s="592"/>
    </row>
    <row r="40" spans="1:12" s="591" customFormat="1" ht="70">
      <c r="A40" s="1026"/>
      <c r="B40" s="598" t="s">
        <v>4010</v>
      </c>
      <c r="C40" s="1086"/>
      <c r="D40" s="592"/>
      <c r="E40" s="589"/>
      <c r="F40" s="589"/>
      <c r="H40" s="589"/>
      <c r="I40" s="589"/>
      <c r="J40" s="589"/>
      <c r="K40" s="592"/>
      <c r="L40" s="592"/>
    </row>
    <row r="41" spans="1:12" s="591" customFormat="1">
      <c r="A41" s="1026"/>
      <c r="B41" s="598" t="s">
        <v>4011</v>
      </c>
      <c r="C41" s="1086"/>
      <c r="D41" s="592"/>
      <c r="E41" s="589"/>
      <c r="F41" s="589"/>
      <c r="H41" s="589"/>
      <c r="I41" s="589"/>
      <c r="J41" s="589"/>
      <c r="K41" s="592"/>
      <c r="L41" s="592"/>
    </row>
    <row r="42" spans="1:12" s="591" customFormat="1">
      <c r="A42" s="1026"/>
      <c r="B42" s="598" t="s">
        <v>4012</v>
      </c>
      <c r="C42" s="1086"/>
      <c r="D42" s="592"/>
      <c r="E42" s="589"/>
      <c r="F42" s="589"/>
      <c r="H42" s="589"/>
      <c r="I42" s="589"/>
      <c r="J42" s="589"/>
      <c r="K42" s="592"/>
      <c r="L42" s="592"/>
    </row>
    <row r="43" spans="1:12" s="591" customFormat="1" ht="42">
      <c r="A43" s="1026"/>
      <c r="B43" s="598" t="s">
        <v>4013</v>
      </c>
      <c r="C43" s="1086"/>
      <c r="D43" s="592"/>
      <c r="E43" s="589"/>
      <c r="F43" s="589"/>
      <c r="H43" s="589"/>
      <c r="I43" s="589"/>
      <c r="J43" s="589"/>
      <c r="K43" s="592"/>
      <c r="L43" s="592"/>
    </row>
    <row r="44" spans="1:12" s="591" customFormat="1">
      <c r="A44" s="1026"/>
      <c r="B44" s="598" t="s">
        <v>4014</v>
      </c>
      <c r="C44" s="1086"/>
      <c r="D44" s="592"/>
      <c r="E44" s="589"/>
      <c r="F44" s="589"/>
      <c r="H44" s="589"/>
      <c r="I44" s="589"/>
      <c r="J44" s="589"/>
      <c r="K44" s="592"/>
      <c r="L44" s="592"/>
    </row>
    <row r="45" spans="1:12" s="591" customFormat="1" ht="84">
      <c r="A45" s="1026"/>
      <c r="B45" s="598" t="s">
        <v>4015</v>
      </c>
      <c r="C45" s="1086"/>
      <c r="D45" s="592"/>
      <c r="E45" s="589"/>
      <c r="F45" s="589"/>
      <c r="H45" s="589"/>
      <c r="I45" s="589"/>
      <c r="J45" s="589"/>
      <c r="K45" s="592"/>
      <c r="L45" s="592"/>
    </row>
    <row r="46" spans="1:12" s="591" customFormat="1">
      <c r="A46" s="1026"/>
      <c r="B46" s="598" t="s">
        <v>3710</v>
      </c>
      <c r="C46" s="1086"/>
      <c r="D46" s="592"/>
      <c r="E46" s="589"/>
      <c r="F46" s="589"/>
      <c r="H46" s="589"/>
      <c r="I46" s="589"/>
      <c r="J46" s="589"/>
      <c r="K46" s="592"/>
      <c r="L46" s="592"/>
    </row>
    <row r="47" spans="1:12" s="591" customFormat="1">
      <c r="A47" s="1026"/>
      <c r="B47" s="598" t="s">
        <v>4016</v>
      </c>
      <c r="C47" s="1086"/>
      <c r="D47" s="592"/>
      <c r="E47" s="589"/>
      <c r="F47" s="589"/>
      <c r="H47" s="589"/>
      <c r="I47" s="589"/>
      <c r="J47" s="589"/>
      <c r="K47" s="592"/>
      <c r="L47" s="592"/>
    </row>
    <row r="48" spans="1:12" s="591" customFormat="1">
      <c r="A48" s="1026"/>
      <c r="B48" s="598" t="s">
        <v>4017</v>
      </c>
      <c r="C48" s="1086"/>
      <c r="D48" s="592"/>
      <c r="E48" s="589"/>
      <c r="F48" s="589"/>
      <c r="H48" s="589"/>
      <c r="I48" s="589"/>
      <c r="J48" s="589"/>
      <c r="K48" s="592"/>
      <c r="L48" s="592"/>
    </row>
    <row r="49" spans="1:12" s="591" customFormat="1" ht="84">
      <c r="A49" s="1026"/>
      <c r="B49" s="598" t="s">
        <v>4018</v>
      </c>
      <c r="C49" s="1086"/>
      <c r="D49" s="592"/>
      <c r="E49" s="589"/>
      <c r="F49" s="589"/>
      <c r="H49" s="589"/>
      <c r="I49" s="589"/>
      <c r="J49" s="589"/>
      <c r="K49" s="592"/>
      <c r="L49" s="592"/>
    </row>
    <row r="50" spans="1:12" s="591" customFormat="1" ht="84">
      <c r="A50" s="1026"/>
      <c r="B50" s="598" t="s">
        <v>4019</v>
      </c>
      <c r="C50" s="1086"/>
      <c r="D50" s="592"/>
      <c r="E50" s="589"/>
      <c r="F50" s="589"/>
      <c r="H50" s="589"/>
      <c r="I50" s="589"/>
      <c r="J50" s="589"/>
      <c r="K50" s="592"/>
      <c r="L50" s="592"/>
    </row>
    <row r="51" spans="1:12" s="591" customFormat="1" ht="84">
      <c r="A51" s="1026"/>
      <c r="B51" s="598" t="s">
        <v>4020</v>
      </c>
      <c r="C51" s="1086"/>
      <c r="D51" s="592"/>
      <c r="E51" s="589"/>
      <c r="F51" s="589"/>
      <c r="H51" s="589"/>
      <c r="I51" s="589"/>
      <c r="J51" s="589"/>
      <c r="K51" s="592"/>
      <c r="L51" s="592"/>
    </row>
    <row r="52" spans="1:12" s="591" customFormat="1">
      <c r="A52" s="1026"/>
      <c r="B52" s="598" t="s">
        <v>4021</v>
      </c>
      <c r="C52" s="1086"/>
      <c r="D52" s="592"/>
      <c r="E52" s="589"/>
      <c r="F52" s="589"/>
      <c r="H52" s="589"/>
      <c r="I52" s="589"/>
      <c r="J52" s="589"/>
      <c r="K52" s="592"/>
      <c r="L52" s="592"/>
    </row>
    <row r="53" spans="1:12" s="591" customFormat="1">
      <c r="A53" s="1026"/>
      <c r="B53" s="598" t="s">
        <v>4022</v>
      </c>
      <c r="C53" s="1086"/>
      <c r="D53" s="592"/>
      <c r="E53" s="589"/>
      <c r="F53" s="589"/>
      <c r="H53" s="589"/>
      <c r="I53" s="589"/>
      <c r="J53" s="589"/>
      <c r="K53" s="592"/>
      <c r="L53" s="592"/>
    </row>
    <row r="54" spans="1:12" s="591" customFormat="1">
      <c r="A54" s="1026"/>
      <c r="B54" s="598" t="s">
        <v>4023</v>
      </c>
      <c r="C54" s="1086"/>
      <c r="D54" s="592"/>
      <c r="E54" s="589"/>
      <c r="F54" s="589"/>
      <c r="H54" s="589"/>
      <c r="I54" s="589"/>
      <c r="J54" s="589"/>
      <c r="K54" s="592"/>
      <c r="L54" s="592"/>
    </row>
    <row r="55" spans="1:12" s="591" customFormat="1">
      <c r="A55" s="1026"/>
      <c r="B55" s="598" t="s">
        <v>4024</v>
      </c>
      <c r="C55" s="1086"/>
      <c r="D55" s="592"/>
      <c r="E55" s="589"/>
      <c r="F55" s="589"/>
      <c r="H55" s="589"/>
      <c r="I55" s="589"/>
      <c r="J55" s="589"/>
      <c r="K55" s="592"/>
      <c r="L55" s="592"/>
    </row>
    <row r="56" spans="1:12" s="591" customFormat="1">
      <c r="A56" s="1026"/>
      <c r="B56" s="598" t="s">
        <v>4025</v>
      </c>
      <c r="C56" s="1086"/>
      <c r="D56" s="592"/>
      <c r="E56" s="589"/>
      <c r="F56" s="589"/>
      <c r="H56" s="589"/>
      <c r="I56" s="589"/>
      <c r="J56" s="589"/>
      <c r="K56" s="592"/>
      <c r="L56" s="592"/>
    </row>
    <row r="57" spans="1:12" s="591" customFormat="1">
      <c r="A57" s="1026"/>
      <c r="B57" s="598" t="s">
        <v>4026</v>
      </c>
      <c r="C57" s="1086"/>
      <c r="D57" s="592"/>
      <c r="E57" s="589"/>
      <c r="F57" s="589"/>
      <c r="H57" s="589"/>
      <c r="I57" s="589"/>
      <c r="J57" s="589"/>
      <c r="K57" s="592"/>
      <c r="L57" s="592"/>
    </row>
    <row r="58" spans="1:12" s="591" customFormat="1" ht="70">
      <c r="A58" s="1026"/>
      <c r="B58" s="598" t="s">
        <v>4027</v>
      </c>
      <c r="C58" s="1086"/>
      <c r="D58" s="592"/>
      <c r="E58" s="589"/>
      <c r="F58" s="589"/>
      <c r="H58" s="589"/>
      <c r="I58" s="589"/>
      <c r="J58" s="589"/>
      <c r="K58" s="592"/>
      <c r="L58" s="592"/>
    </row>
    <row r="59" spans="1:12" s="591" customFormat="1">
      <c r="A59" s="1026"/>
      <c r="B59" s="598" t="s">
        <v>4021</v>
      </c>
      <c r="C59" s="1086"/>
      <c r="D59" s="592"/>
      <c r="E59" s="589"/>
      <c r="F59" s="589"/>
      <c r="H59" s="589"/>
      <c r="I59" s="589"/>
      <c r="J59" s="589"/>
      <c r="K59" s="592"/>
      <c r="L59" s="592"/>
    </row>
    <row r="60" spans="1:12" s="591" customFormat="1">
      <c r="A60" s="1026"/>
      <c r="B60" s="598" t="s">
        <v>4028</v>
      </c>
      <c r="C60" s="1086"/>
      <c r="D60" s="592"/>
      <c r="E60" s="589"/>
      <c r="F60" s="589"/>
      <c r="H60" s="589"/>
      <c r="I60" s="589"/>
      <c r="J60" s="589"/>
      <c r="K60" s="592"/>
      <c r="L60" s="592"/>
    </row>
    <row r="61" spans="1:12" s="591" customFormat="1">
      <c r="A61" s="1026"/>
      <c r="B61" s="598" t="s">
        <v>4029</v>
      </c>
      <c r="C61" s="1086"/>
      <c r="D61" s="592"/>
      <c r="E61" s="589"/>
      <c r="F61" s="589"/>
      <c r="H61" s="589"/>
      <c r="I61" s="589"/>
      <c r="J61" s="589"/>
      <c r="K61" s="592"/>
      <c r="L61" s="592"/>
    </row>
    <row r="62" spans="1:12" s="591" customFormat="1">
      <c r="A62" s="1026"/>
      <c r="B62" s="598" t="s">
        <v>4030</v>
      </c>
      <c r="C62" s="1086"/>
      <c r="D62" s="592"/>
      <c r="E62" s="589"/>
      <c r="F62" s="589"/>
      <c r="H62" s="589"/>
      <c r="I62" s="589"/>
      <c r="J62" s="589"/>
      <c r="K62" s="592"/>
      <c r="L62" s="592"/>
    </row>
    <row r="63" spans="1:12" s="591" customFormat="1">
      <c r="A63" s="1026"/>
      <c r="B63" s="598" t="s">
        <v>4031</v>
      </c>
      <c r="C63" s="1086"/>
      <c r="D63" s="592"/>
      <c r="E63" s="589"/>
      <c r="F63" s="589"/>
      <c r="H63" s="589"/>
      <c r="I63" s="589"/>
      <c r="J63" s="589"/>
      <c r="K63" s="592"/>
      <c r="L63" s="592"/>
    </row>
    <row r="64" spans="1:12" s="591" customFormat="1">
      <c r="A64" s="1026"/>
      <c r="B64" s="598" t="s">
        <v>4032</v>
      </c>
      <c r="C64" s="1086"/>
      <c r="D64" s="592"/>
      <c r="E64" s="589"/>
      <c r="F64" s="589"/>
      <c r="H64" s="589"/>
      <c r="I64" s="589"/>
      <c r="J64" s="589"/>
      <c r="K64" s="592"/>
      <c r="L64" s="592"/>
    </row>
    <row r="65" spans="1:12" s="591" customFormat="1">
      <c r="A65" s="1026"/>
      <c r="B65" s="598" t="s">
        <v>4033</v>
      </c>
      <c r="C65" s="1086"/>
      <c r="D65" s="592"/>
      <c r="E65" s="589"/>
      <c r="F65" s="589"/>
      <c r="H65" s="589"/>
      <c r="I65" s="589"/>
      <c r="J65" s="589"/>
      <c r="K65" s="592"/>
      <c r="L65" s="592"/>
    </row>
    <row r="66" spans="1:12" s="591" customFormat="1">
      <c r="A66" s="1026"/>
      <c r="B66" s="598" t="s">
        <v>4034</v>
      </c>
      <c r="C66" s="1086"/>
      <c r="D66" s="592"/>
      <c r="E66" s="589"/>
      <c r="F66" s="589"/>
      <c r="H66" s="589"/>
      <c r="I66" s="589"/>
      <c r="J66" s="589"/>
      <c r="K66" s="592"/>
      <c r="L66" s="592"/>
    </row>
    <row r="67" spans="1:12" s="591" customFormat="1">
      <c r="A67" s="1026"/>
      <c r="B67" s="598" t="s">
        <v>4035</v>
      </c>
      <c r="C67" s="1086"/>
      <c r="D67" s="592"/>
      <c r="E67" s="589"/>
      <c r="F67" s="589"/>
      <c r="H67" s="589"/>
      <c r="I67" s="589"/>
      <c r="J67" s="589"/>
      <c r="K67" s="592"/>
      <c r="L67" s="592"/>
    </row>
    <row r="68" spans="1:12" s="591" customFormat="1">
      <c r="A68" s="1026"/>
      <c r="B68" s="598" t="s">
        <v>4036</v>
      </c>
      <c r="C68" s="1086"/>
      <c r="D68" s="592"/>
      <c r="E68" s="589"/>
      <c r="F68" s="589"/>
      <c r="H68" s="589"/>
      <c r="I68" s="589"/>
      <c r="J68" s="589"/>
      <c r="K68" s="592"/>
      <c r="L68" s="592"/>
    </row>
    <row r="69" spans="1:12" s="591" customFormat="1">
      <c r="A69" s="1026"/>
      <c r="B69" s="598" t="s">
        <v>4037</v>
      </c>
      <c r="C69" s="1086"/>
      <c r="D69" s="592"/>
      <c r="E69" s="589"/>
      <c r="F69" s="589"/>
      <c r="H69" s="589"/>
      <c r="I69" s="589"/>
      <c r="J69" s="589"/>
      <c r="K69" s="592"/>
      <c r="L69" s="592"/>
    </row>
    <row r="70" spans="1:12" s="591" customFormat="1">
      <c r="A70" s="1026"/>
      <c r="B70" s="598" t="s">
        <v>4038</v>
      </c>
      <c r="C70" s="1086"/>
      <c r="D70" s="592"/>
      <c r="E70" s="589"/>
      <c r="F70" s="589"/>
      <c r="H70" s="589"/>
      <c r="I70" s="589"/>
      <c r="J70" s="589"/>
      <c r="K70" s="592"/>
      <c r="L70" s="592"/>
    </row>
    <row r="71" spans="1:12" s="591" customFormat="1">
      <c r="A71" s="1026"/>
      <c r="B71" s="598" t="s">
        <v>4039</v>
      </c>
      <c r="C71" s="1086"/>
      <c r="D71" s="592"/>
      <c r="E71" s="589"/>
      <c r="F71" s="589"/>
      <c r="H71" s="589"/>
      <c r="I71" s="589"/>
      <c r="J71" s="589"/>
      <c r="K71" s="592"/>
      <c r="L71" s="592"/>
    </row>
    <row r="72" spans="1:12" s="591" customFormat="1" ht="70">
      <c r="A72" s="1026"/>
      <c r="B72" s="598" t="s">
        <v>4040</v>
      </c>
      <c r="C72" s="1086"/>
      <c r="D72" s="592"/>
      <c r="E72" s="589"/>
      <c r="F72" s="589"/>
      <c r="H72" s="589"/>
      <c r="I72" s="589"/>
      <c r="J72" s="589"/>
      <c r="K72" s="592"/>
      <c r="L72" s="592"/>
    </row>
    <row r="73" spans="1:12" s="591" customFormat="1">
      <c r="A73" s="1026"/>
      <c r="B73" s="598" t="s">
        <v>4012</v>
      </c>
      <c r="C73" s="1086"/>
      <c r="D73" s="592"/>
      <c r="E73" s="589"/>
      <c r="F73" s="589"/>
      <c r="H73" s="589"/>
      <c r="I73" s="589"/>
      <c r="J73" s="589"/>
      <c r="K73" s="592"/>
      <c r="L73" s="592"/>
    </row>
    <row r="74" spans="1:12" s="591" customFormat="1">
      <c r="A74" s="1026"/>
      <c r="B74" s="598" t="s">
        <v>4041</v>
      </c>
      <c r="C74" s="1086"/>
      <c r="D74" s="592"/>
      <c r="E74" s="589"/>
      <c r="F74" s="589"/>
      <c r="H74" s="589"/>
      <c r="I74" s="589"/>
      <c r="J74" s="589"/>
      <c r="K74" s="592"/>
      <c r="L74" s="592"/>
    </row>
    <row r="75" spans="1:12" s="591" customFormat="1" ht="70">
      <c r="A75" s="1026"/>
      <c r="B75" s="598" t="s">
        <v>4010</v>
      </c>
      <c r="C75" s="1086"/>
      <c r="D75" s="592"/>
      <c r="E75" s="589"/>
      <c r="F75" s="589"/>
      <c r="H75" s="589"/>
      <c r="I75" s="589"/>
      <c r="J75" s="589"/>
      <c r="K75" s="592"/>
      <c r="L75" s="592"/>
    </row>
    <row r="76" spans="1:12" s="591" customFormat="1">
      <c r="A76" s="1026"/>
      <c r="B76" s="598" t="s">
        <v>4042</v>
      </c>
      <c r="C76" s="1086"/>
      <c r="D76" s="592"/>
      <c r="E76" s="589"/>
      <c r="F76" s="589"/>
      <c r="H76" s="589"/>
      <c r="I76" s="589"/>
      <c r="J76" s="589"/>
      <c r="K76" s="592"/>
      <c r="L76" s="592"/>
    </row>
    <row r="77" spans="1:12" s="591" customFormat="1" ht="42">
      <c r="A77" s="1026"/>
      <c r="B77" s="598" t="s">
        <v>4043</v>
      </c>
      <c r="C77" s="1086"/>
      <c r="D77" s="592"/>
      <c r="E77" s="589"/>
      <c r="F77" s="589"/>
      <c r="H77" s="589"/>
      <c r="I77" s="589"/>
      <c r="J77" s="589"/>
      <c r="K77" s="592"/>
      <c r="L77" s="592"/>
    </row>
    <row r="78" spans="1:12" s="591" customFormat="1">
      <c r="A78" s="1026"/>
      <c r="B78" s="619" t="s">
        <v>4044</v>
      </c>
      <c r="C78" s="1086"/>
      <c r="D78" s="592"/>
      <c r="E78" s="589"/>
      <c r="F78" s="589"/>
      <c r="H78" s="589"/>
      <c r="I78" s="589"/>
      <c r="J78" s="589"/>
      <c r="K78" s="592"/>
      <c r="L78" s="592"/>
    </row>
    <row r="79" spans="1:12" s="591" customFormat="1" ht="28">
      <c r="A79" s="1026"/>
      <c r="B79" s="619" t="s">
        <v>4045</v>
      </c>
      <c r="C79" s="1086"/>
      <c r="D79" s="592"/>
      <c r="E79" s="589"/>
      <c r="F79" s="589"/>
      <c r="H79" s="589"/>
      <c r="I79" s="589"/>
      <c r="J79" s="589"/>
      <c r="K79" s="592"/>
      <c r="L79" s="592"/>
    </row>
    <row r="80" spans="1:12" s="591" customFormat="1" ht="84">
      <c r="A80" s="1026"/>
      <c r="B80" s="598" t="s">
        <v>4020</v>
      </c>
      <c r="C80" s="1086"/>
      <c r="D80" s="592"/>
      <c r="E80" s="589"/>
      <c r="F80" s="589"/>
      <c r="H80" s="589"/>
      <c r="I80" s="589"/>
      <c r="J80" s="589"/>
      <c r="K80" s="592"/>
      <c r="L80" s="592"/>
    </row>
    <row r="81" spans="1:12" s="591" customFormat="1">
      <c r="A81" s="1026"/>
      <c r="B81" s="598" t="s">
        <v>4021</v>
      </c>
      <c r="C81" s="1086"/>
      <c r="D81" s="592"/>
      <c r="E81" s="589"/>
      <c r="F81" s="589"/>
      <c r="H81" s="589"/>
      <c r="I81" s="589"/>
      <c r="J81" s="589"/>
      <c r="K81" s="592"/>
      <c r="L81" s="592"/>
    </row>
    <row r="82" spans="1:12" s="591" customFormat="1">
      <c r="A82" s="1026"/>
      <c r="B82" s="598" t="s">
        <v>4022</v>
      </c>
      <c r="C82" s="1086"/>
      <c r="D82" s="592"/>
      <c r="E82" s="589"/>
      <c r="F82" s="589"/>
      <c r="H82" s="589"/>
      <c r="I82" s="589"/>
      <c r="J82" s="589"/>
      <c r="K82" s="592"/>
      <c r="L82" s="592"/>
    </row>
    <row r="83" spans="1:12" s="591" customFormat="1">
      <c r="A83" s="1026"/>
      <c r="B83" s="598" t="s">
        <v>4023</v>
      </c>
      <c r="C83" s="1086"/>
      <c r="D83" s="592"/>
      <c r="E83" s="589"/>
      <c r="F83" s="589"/>
      <c r="H83" s="589"/>
      <c r="I83" s="589"/>
      <c r="J83" s="589"/>
      <c r="K83" s="592"/>
      <c r="L83" s="592"/>
    </row>
    <row r="84" spans="1:12" s="591" customFormat="1">
      <c r="A84" s="1026"/>
      <c r="B84" s="598" t="s">
        <v>4024</v>
      </c>
      <c r="C84" s="1086"/>
      <c r="D84" s="592"/>
      <c r="E84" s="589"/>
      <c r="F84" s="589"/>
      <c r="H84" s="589"/>
      <c r="I84" s="589"/>
      <c r="J84" s="589"/>
      <c r="K84" s="592"/>
      <c r="L84" s="592"/>
    </row>
    <row r="85" spans="1:12" s="591" customFormat="1">
      <c r="A85" s="1026"/>
      <c r="B85" s="598" t="s">
        <v>4025</v>
      </c>
      <c r="C85" s="1086"/>
      <c r="D85" s="592"/>
      <c r="E85" s="589"/>
      <c r="F85" s="589"/>
      <c r="H85" s="589"/>
      <c r="I85" s="589"/>
      <c r="J85" s="589"/>
      <c r="K85" s="592"/>
      <c r="L85" s="592"/>
    </row>
    <row r="86" spans="1:12" s="591" customFormat="1">
      <c r="A86" s="1026"/>
      <c r="B86" s="598" t="s">
        <v>4026</v>
      </c>
      <c r="C86" s="1086"/>
      <c r="D86" s="592"/>
      <c r="E86" s="589"/>
      <c r="F86" s="589"/>
      <c r="H86" s="589"/>
      <c r="I86" s="589"/>
      <c r="J86" s="589"/>
      <c r="K86" s="592"/>
      <c r="L86" s="592"/>
    </row>
    <row r="87" spans="1:12" s="591" customFormat="1" ht="84">
      <c r="A87" s="1026"/>
      <c r="B87" s="598" t="s">
        <v>4009</v>
      </c>
      <c r="C87" s="1086"/>
      <c r="D87" s="592"/>
      <c r="E87" s="589"/>
      <c r="F87" s="589"/>
      <c r="H87" s="589"/>
      <c r="I87" s="589"/>
      <c r="J87" s="589"/>
      <c r="K87" s="592"/>
      <c r="L87" s="592"/>
    </row>
    <row r="88" spans="1:12" s="591" customFormat="1" ht="70">
      <c r="A88" s="1026"/>
      <c r="B88" s="598" t="s">
        <v>4010</v>
      </c>
      <c r="C88" s="1086"/>
      <c r="D88" s="592"/>
      <c r="E88" s="589"/>
      <c r="F88" s="589"/>
      <c r="H88" s="589"/>
      <c r="I88" s="589"/>
      <c r="J88" s="589"/>
      <c r="K88" s="592"/>
      <c r="L88" s="592"/>
    </row>
    <row r="89" spans="1:12" s="591" customFormat="1">
      <c r="A89" s="1026"/>
      <c r="B89" s="598" t="s">
        <v>4011</v>
      </c>
      <c r="C89" s="1086"/>
      <c r="D89" s="592"/>
      <c r="E89" s="589"/>
      <c r="F89" s="589"/>
      <c r="H89" s="589"/>
      <c r="I89" s="589"/>
      <c r="J89" s="589"/>
      <c r="K89" s="592"/>
      <c r="L89" s="592"/>
    </row>
    <row r="90" spans="1:12" s="591" customFormat="1">
      <c r="A90" s="1026"/>
      <c r="B90" s="598" t="s">
        <v>4012</v>
      </c>
      <c r="C90" s="1086"/>
      <c r="D90" s="592"/>
      <c r="E90" s="589"/>
      <c r="F90" s="589"/>
      <c r="H90" s="589"/>
      <c r="I90" s="589"/>
      <c r="J90" s="589"/>
      <c r="K90" s="592"/>
      <c r="L90" s="592"/>
    </row>
    <row r="91" spans="1:12" s="591" customFormat="1" ht="336">
      <c r="A91" s="1026"/>
      <c r="B91" s="620" t="s">
        <v>4046</v>
      </c>
      <c r="C91" s="1086"/>
      <c r="D91" s="592"/>
      <c r="E91" s="589"/>
      <c r="F91" s="589"/>
      <c r="H91" s="589"/>
      <c r="I91" s="589"/>
      <c r="J91" s="589"/>
      <c r="K91" s="592"/>
      <c r="L91" s="592"/>
    </row>
    <row r="92" spans="1:12" s="591" customFormat="1" ht="56">
      <c r="A92" s="1026"/>
      <c r="B92" s="598" t="s">
        <v>4047</v>
      </c>
      <c r="C92" s="1086"/>
      <c r="D92" s="592"/>
      <c r="E92" s="589"/>
      <c r="F92" s="589"/>
      <c r="H92" s="589"/>
      <c r="I92" s="589"/>
      <c r="J92" s="589"/>
      <c r="K92" s="592"/>
      <c r="L92" s="592"/>
    </row>
    <row r="93" spans="1:12" s="591" customFormat="1">
      <c r="A93" s="1026"/>
      <c r="B93" s="598" t="s">
        <v>4048</v>
      </c>
      <c r="C93" s="1086"/>
      <c r="D93" s="592"/>
      <c r="E93" s="589"/>
      <c r="F93" s="589"/>
      <c r="H93" s="589"/>
      <c r="I93" s="589"/>
      <c r="J93" s="589"/>
      <c r="K93" s="592"/>
      <c r="L93" s="592"/>
    </row>
    <row r="94" spans="1:12" s="591" customFormat="1">
      <c r="A94" s="1026"/>
      <c r="B94" s="598" t="s">
        <v>4049</v>
      </c>
      <c r="C94" s="1086"/>
      <c r="D94" s="592"/>
      <c r="E94" s="589"/>
      <c r="F94" s="589"/>
      <c r="H94" s="589"/>
      <c r="I94" s="589"/>
      <c r="J94" s="589"/>
      <c r="K94" s="592"/>
      <c r="L94" s="592"/>
    </row>
    <row r="95" spans="1:12" s="591" customFormat="1">
      <c r="A95" s="1026"/>
      <c r="B95" s="598" t="s">
        <v>4050</v>
      </c>
      <c r="C95" s="1086"/>
      <c r="D95" s="592"/>
      <c r="E95" s="589"/>
      <c r="F95" s="589"/>
      <c r="H95" s="589"/>
      <c r="I95" s="589"/>
      <c r="J95" s="589"/>
      <c r="K95" s="592"/>
      <c r="L95" s="592"/>
    </row>
    <row r="96" spans="1:12" s="591" customFormat="1">
      <c r="A96" s="1026"/>
      <c r="B96" s="598" t="s">
        <v>4051</v>
      </c>
      <c r="C96" s="1086"/>
      <c r="D96" s="592"/>
      <c r="E96" s="589"/>
      <c r="F96" s="589"/>
      <c r="H96" s="589"/>
      <c r="I96" s="589"/>
      <c r="J96" s="589"/>
      <c r="K96" s="592"/>
      <c r="L96" s="592"/>
    </row>
    <row r="97" spans="1:12" s="591" customFormat="1">
      <c r="A97" s="1026"/>
      <c r="B97" s="598" t="s">
        <v>4052</v>
      </c>
      <c r="C97" s="1086"/>
      <c r="D97" s="592"/>
      <c r="E97" s="589"/>
      <c r="F97" s="589"/>
      <c r="H97" s="589"/>
      <c r="I97" s="589"/>
      <c r="J97" s="589"/>
      <c r="K97" s="592"/>
      <c r="L97" s="592"/>
    </row>
    <row r="98" spans="1:12" s="591" customFormat="1">
      <c r="A98" s="1026"/>
      <c r="B98" s="598" t="s">
        <v>4053</v>
      </c>
      <c r="C98" s="1086"/>
      <c r="D98" s="592"/>
      <c r="E98" s="589"/>
      <c r="F98" s="589"/>
      <c r="H98" s="589"/>
      <c r="I98" s="589"/>
      <c r="J98" s="589"/>
      <c r="K98" s="592"/>
      <c r="L98" s="592"/>
    </row>
    <row r="99" spans="1:12" s="591" customFormat="1">
      <c r="A99" s="1026"/>
      <c r="B99" s="598" t="s">
        <v>4054</v>
      </c>
      <c r="C99" s="1086"/>
      <c r="D99" s="592"/>
      <c r="E99" s="589"/>
      <c r="F99" s="589"/>
      <c r="H99" s="589"/>
      <c r="I99" s="589"/>
      <c r="J99" s="589"/>
      <c r="K99" s="592"/>
      <c r="L99" s="592"/>
    </row>
    <row r="100" spans="1:12" s="591" customFormat="1">
      <c r="A100" s="1026"/>
      <c r="B100" s="598" t="s">
        <v>4055</v>
      </c>
      <c r="C100" s="1086"/>
      <c r="D100" s="592"/>
      <c r="E100" s="589"/>
      <c r="F100" s="589"/>
      <c r="H100" s="589"/>
      <c r="I100" s="589"/>
      <c r="J100" s="589"/>
      <c r="K100" s="592"/>
      <c r="L100" s="592"/>
    </row>
    <row r="101" spans="1:12" s="591" customFormat="1">
      <c r="A101" s="1026"/>
      <c r="B101" s="598" t="s">
        <v>4056</v>
      </c>
      <c r="C101" s="1086"/>
      <c r="D101" s="592"/>
      <c r="E101" s="589"/>
      <c r="F101" s="589"/>
      <c r="H101" s="589"/>
      <c r="I101" s="589"/>
      <c r="J101" s="589"/>
      <c r="K101" s="592"/>
      <c r="L101" s="592"/>
    </row>
    <row r="102" spans="1:12" s="591" customFormat="1" ht="28">
      <c r="A102" s="1026"/>
      <c r="B102" s="598" t="s">
        <v>4057</v>
      </c>
      <c r="C102" s="1086"/>
      <c r="D102" s="592"/>
      <c r="E102" s="589"/>
      <c r="F102" s="589"/>
      <c r="H102" s="589"/>
      <c r="I102" s="589"/>
      <c r="J102" s="589"/>
      <c r="K102" s="592"/>
      <c r="L102" s="592"/>
    </row>
    <row r="103" spans="1:12" s="591" customFormat="1" ht="42">
      <c r="A103" s="1026"/>
      <c r="B103" s="598" t="s">
        <v>3734</v>
      </c>
      <c r="C103" s="596"/>
      <c r="D103" s="592"/>
      <c r="E103" s="589"/>
      <c r="F103" s="589"/>
      <c r="H103" s="589"/>
      <c r="I103" s="589"/>
      <c r="J103" s="589"/>
      <c r="K103" s="592"/>
      <c r="L103" s="592"/>
    </row>
    <row r="104" spans="1:12" s="591" customFormat="1">
      <c r="A104" s="1026"/>
      <c r="B104" s="575" t="s">
        <v>3735</v>
      </c>
      <c r="C104" s="596"/>
      <c r="D104" s="592"/>
      <c r="E104" s="589"/>
      <c r="F104" s="589"/>
      <c r="H104" s="589"/>
      <c r="I104" s="589"/>
      <c r="J104" s="589"/>
      <c r="K104" s="592"/>
      <c r="L104" s="592"/>
    </row>
    <row r="105" spans="1:12" s="591" customFormat="1">
      <c r="A105" s="1026"/>
      <c r="B105" s="575" t="s">
        <v>3736</v>
      </c>
      <c r="C105" s="596"/>
      <c r="D105" s="592"/>
      <c r="E105" s="589"/>
      <c r="F105" s="589"/>
      <c r="H105" s="589"/>
      <c r="I105" s="589"/>
      <c r="J105" s="589"/>
      <c r="K105" s="592"/>
      <c r="L105" s="592"/>
    </row>
    <row r="106" spans="1:12" s="591" customFormat="1" ht="28">
      <c r="A106" s="1026"/>
      <c r="B106" s="599" t="s">
        <v>3737</v>
      </c>
      <c r="C106" s="596"/>
      <c r="D106" s="592"/>
      <c r="E106" s="589"/>
      <c r="F106" s="589"/>
      <c r="H106" s="589"/>
      <c r="I106" s="589"/>
      <c r="J106" s="589"/>
      <c r="K106" s="592"/>
      <c r="L106" s="592"/>
    </row>
    <row r="107" spans="1:12" s="591" customFormat="1">
      <c r="A107" s="1026"/>
      <c r="B107" s="595" t="s">
        <v>4058</v>
      </c>
      <c r="C107" s="596" t="s">
        <v>32</v>
      </c>
      <c r="D107" s="592">
        <v>1</v>
      </c>
      <c r="E107" s="1260"/>
      <c r="F107" s="589">
        <f>D107*E107</f>
        <v>0</v>
      </c>
      <c r="H107" s="589"/>
      <c r="I107" s="589"/>
      <c r="J107" s="589"/>
      <c r="K107" s="592"/>
      <c r="L107" s="592"/>
    </row>
    <row r="108" spans="1:12" s="591" customFormat="1">
      <c r="A108" s="1026"/>
      <c r="B108" s="595"/>
      <c r="C108" s="596"/>
      <c r="D108" s="592"/>
      <c r="E108" s="589"/>
      <c r="F108" s="589"/>
      <c r="H108" s="589"/>
      <c r="I108" s="589"/>
      <c r="J108" s="589"/>
      <c r="K108" s="592"/>
      <c r="L108" s="592"/>
    </row>
    <row r="109" spans="1:12">
      <c r="A109" s="1027">
        <f>COUNT($A$1:A108)+1</f>
        <v>7</v>
      </c>
      <c r="B109" s="576" t="s">
        <v>4059</v>
      </c>
      <c r="D109" s="592"/>
      <c r="E109" s="589"/>
      <c r="F109" s="589"/>
    </row>
    <row r="110" spans="1:12">
      <c r="A110" s="1027"/>
      <c r="B110" s="576" t="s">
        <v>4060</v>
      </c>
      <c r="D110" s="592"/>
      <c r="E110" s="589"/>
      <c r="F110" s="589"/>
    </row>
    <row r="111" spans="1:12" s="591" customFormat="1" ht="238">
      <c r="A111" s="1026"/>
      <c r="B111" s="598" t="s">
        <v>4005</v>
      </c>
      <c r="C111" s="1086"/>
      <c r="D111" s="592"/>
      <c r="E111" s="589"/>
      <c r="F111" s="589"/>
      <c r="H111" s="589"/>
      <c r="I111" s="589"/>
      <c r="J111" s="589"/>
      <c r="K111" s="592"/>
      <c r="L111" s="592"/>
    </row>
    <row r="112" spans="1:12" s="591" customFormat="1" ht="140">
      <c r="A112" s="1026"/>
      <c r="B112" s="598" t="s">
        <v>4006</v>
      </c>
      <c r="C112" s="1086"/>
      <c r="D112" s="592"/>
      <c r="E112" s="589"/>
      <c r="F112" s="589"/>
      <c r="H112" s="589"/>
      <c r="I112" s="589"/>
      <c r="J112" s="589"/>
      <c r="K112" s="592"/>
      <c r="L112" s="592"/>
    </row>
    <row r="113" spans="1:12" s="591" customFormat="1" ht="28">
      <c r="A113" s="1026"/>
      <c r="B113" s="598" t="s">
        <v>4007</v>
      </c>
      <c r="C113" s="1086"/>
      <c r="D113" s="592"/>
      <c r="E113" s="589"/>
      <c r="F113" s="589"/>
      <c r="H113" s="589"/>
      <c r="I113" s="589"/>
      <c r="J113" s="589"/>
      <c r="K113" s="592"/>
      <c r="L113" s="592"/>
    </row>
    <row r="114" spans="1:12" s="591" customFormat="1">
      <c r="A114" s="1026"/>
      <c r="B114" s="598" t="s">
        <v>4008</v>
      </c>
      <c r="C114" s="1086"/>
      <c r="D114" s="592"/>
      <c r="E114" s="589"/>
      <c r="F114" s="589"/>
      <c r="H114" s="589"/>
      <c r="I114" s="589"/>
      <c r="J114" s="589"/>
      <c r="K114" s="592"/>
      <c r="L114" s="592"/>
    </row>
    <row r="115" spans="1:12" s="591" customFormat="1" ht="84">
      <c r="A115" s="1026"/>
      <c r="B115" s="598" t="s">
        <v>4009</v>
      </c>
      <c r="C115" s="1086"/>
      <c r="D115" s="592"/>
      <c r="E115" s="589"/>
      <c r="F115" s="589"/>
      <c r="H115" s="589"/>
      <c r="I115" s="589"/>
      <c r="J115" s="589"/>
      <c r="K115" s="592"/>
      <c r="L115" s="592"/>
    </row>
    <row r="116" spans="1:12" s="591" customFormat="1" ht="70">
      <c r="A116" s="1026"/>
      <c r="B116" s="598" t="s">
        <v>4010</v>
      </c>
      <c r="C116" s="1086"/>
      <c r="D116" s="592"/>
      <c r="E116" s="589"/>
      <c r="F116" s="589"/>
      <c r="H116" s="589"/>
      <c r="I116" s="589"/>
      <c r="J116" s="589"/>
      <c r="K116" s="592"/>
      <c r="L116" s="592"/>
    </row>
    <row r="117" spans="1:12" s="591" customFormat="1">
      <c r="A117" s="1026"/>
      <c r="B117" s="598" t="s">
        <v>4011</v>
      </c>
      <c r="C117" s="1086"/>
      <c r="D117" s="592"/>
      <c r="E117" s="589"/>
      <c r="F117" s="589"/>
      <c r="H117" s="589"/>
      <c r="I117" s="589"/>
      <c r="J117" s="589"/>
      <c r="K117" s="592"/>
      <c r="L117" s="592"/>
    </row>
    <row r="118" spans="1:12" s="591" customFormat="1">
      <c r="A118" s="1026"/>
      <c r="B118" s="598" t="s">
        <v>4012</v>
      </c>
      <c r="C118" s="1086"/>
      <c r="D118" s="592"/>
      <c r="E118" s="589"/>
      <c r="F118" s="589"/>
      <c r="H118" s="589"/>
      <c r="I118" s="589"/>
      <c r="J118" s="589"/>
      <c r="K118" s="592"/>
      <c r="L118" s="592"/>
    </row>
    <row r="119" spans="1:12" s="591" customFormat="1" ht="42">
      <c r="A119" s="1026"/>
      <c r="B119" s="598" t="s">
        <v>4013</v>
      </c>
      <c r="C119" s="1086"/>
      <c r="D119" s="592"/>
      <c r="E119" s="589"/>
      <c r="F119" s="589"/>
      <c r="H119" s="589"/>
      <c r="I119" s="589"/>
      <c r="J119" s="589"/>
      <c r="K119" s="592"/>
      <c r="L119" s="592"/>
    </row>
    <row r="120" spans="1:12" s="591" customFormat="1">
      <c r="A120" s="1026"/>
      <c r="B120" s="598" t="s">
        <v>4014</v>
      </c>
      <c r="C120" s="1086"/>
      <c r="D120" s="592"/>
      <c r="E120" s="589"/>
      <c r="F120" s="589"/>
      <c r="H120" s="589"/>
      <c r="I120" s="589"/>
      <c r="J120" s="589"/>
      <c r="K120" s="592"/>
      <c r="L120" s="592"/>
    </row>
    <row r="121" spans="1:12" s="591" customFormat="1" ht="84">
      <c r="A121" s="1026"/>
      <c r="B121" s="598" t="s">
        <v>4015</v>
      </c>
      <c r="C121" s="1086"/>
      <c r="D121" s="592"/>
      <c r="E121" s="589"/>
      <c r="F121" s="589"/>
      <c r="H121" s="589"/>
      <c r="I121" s="589"/>
      <c r="J121" s="589"/>
      <c r="K121" s="592"/>
      <c r="L121" s="592"/>
    </row>
    <row r="122" spans="1:12" s="591" customFormat="1">
      <c r="A122" s="1026"/>
      <c r="B122" s="598" t="s">
        <v>3710</v>
      </c>
      <c r="C122" s="1086"/>
      <c r="D122" s="592"/>
      <c r="E122" s="589"/>
      <c r="F122" s="589"/>
      <c r="H122" s="589"/>
      <c r="I122" s="589"/>
      <c r="J122" s="589"/>
      <c r="K122" s="592"/>
      <c r="L122" s="592"/>
    </row>
    <row r="123" spans="1:12" s="591" customFormat="1">
      <c r="A123" s="1026"/>
      <c r="B123" s="598" t="s">
        <v>4016</v>
      </c>
      <c r="C123" s="1086"/>
      <c r="D123" s="592"/>
      <c r="E123" s="589"/>
      <c r="F123" s="589"/>
      <c r="H123" s="589"/>
      <c r="I123" s="589"/>
      <c r="J123" s="589"/>
      <c r="K123" s="592"/>
      <c r="L123" s="592"/>
    </row>
    <row r="124" spans="1:12" s="591" customFormat="1">
      <c r="A124" s="1026"/>
      <c r="B124" s="598" t="s">
        <v>4017</v>
      </c>
      <c r="C124" s="1086"/>
      <c r="D124" s="592"/>
      <c r="E124" s="589"/>
      <c r="F124" s="589"/>
      <c r="H124" s="589"/>
      <c r="I124" s="589"/>
      <c r="J124" s="589"/>
      <c r="K124" s="592"/>
      <c r="L124" s="592"/>
    </row>
    <row r="125" spans="1:12" s="591" customFormat="1" ht="84">
      <c r="A125" s="1026"/>
      <c r="B125" s="598" t="s">
        <v>4061</v>
      </c>
      <c r="C125" s="1086"/>
      <c r="D125" s="592"/>
      <c r="E125" s="589"/>
      <c r="F125" s="589"/>
      <c r="H125" s="589"/>
      <c r="I125" s="589"/>
      <c r="J125" s="589"/>
      <c r="K125" s="592"/>
      <c r="L125" s="592"/>
    </row>
    <row r="126" spans="1:12" s="591" customFormat="1" ht="84">
      <c r="A126" s="1026"/>
      <c r="B126" s="598" t="s">
        <v>4062</v>
      </c>
      <c r="C126" s="1086"/>
      <c r="D126" s="592"/>
      <c r="E126" s="589"/>
      <c r="F126" s="589"/>
      <c r="H126" s="589"/>
      <c r="I126" s="589"/>
      <c r="J126" s="589"/>
      <c r="K126" s="592"/>
      <c r="L126" s="592"/>
    </row>
    <row r="127" spans="1:12" s="591" customFormat="1" ht="84">
      <c r="A127" s="1026"/>
      <c r="B127" s="598" t="s">
        <v>4020</v>
      </c>
      <c r="C127" s="1086"/>
      <c r="D127" s="592"/>
      <c r="E127" s="589"/>
      <c r="F127" s="589"/>
      <c r="H127" s="589"/>
      <c r="I127" s="589"/>
      <c r="J127" s="589"/>
      <c r="K127" s="592"/>
      <c r="L127" s="592"/>
    </row>
    <row r="128" spans="1:12" s="591" customFormat="1">
      <c r="A128" s="1026"/>
      <c r="B128" s="598" t="s">
        <v>4021</v>
      </c>
      <c r="C128" s="1086"/>
      <c r="D128" s="592"/>
      <c r="E128" s="589"/>
      <c r="F128" s="589"/>
      <c r="H128" s="589"/>
      <c r="I128" s="589"/>
      <c r="J128" s="589"/>
      <c r="K128" s="592"/>
      <c r="L128" s="592"/>
    </row>
    <row r="129" spans="1:12" s="591" customFormat="1">
      <c r="A129" s="1026"/>
      <c r="B129" s="598" t="s">
        <v>4063</v>
      </c>
      <c r="C129" s="1086"/>
      <c r="D129" s="592"/>
      <c r="E129" s="589"/>
      <c r="F129" s="589"/>
      <c r="H129" s="589"/>
      <c r="I129" s="589"/>
      <c r="J129" s="589"/>
      <c r="K129" s="592"/>
      <c r="L129" s="592"/>
    </row>
    <row r="130" spans="1:12" s="591" customFormat="1">
      <c r="A130" s="1026"/>
      <c r="B130" s="598" t="s">
        <v>4064</v>
      </c>
      <c r="C130" s="1086"/>
      <c r="D130" s="592"/>
      <c r="E130" s="589"/>
      <c r="F130" s="589"/>
      <c r="H130" s="589"/>
      <c r="I130" s="589"/>
      <c r="J130" s="589"/>
      <c r="K130" s="592"/>
      <c r="L130" s="592"/>
    </row>
    <row r="131" spans="1:12" s="591" customFormat="1">
      <c r="A131" s="1026"/>
      <c r="B131" s="598" t="s">
        <v>4024</v>
      </c>
      <c r="C131" s="1086"/>
      <c r="D131" s="592"/>
      <c r="E131" s="589"/>
      <c r="F131" s="589"/>
      <c r="H131" s="589"/>
      <c r="I131" s="589"/>
      <c r="J131" s="589"/>
      <c r="K131" s="592"/>
      <c r="L131" s="592"/>
    </row>
    <row r="132" spans="1:12" s="591" customFormat="1">
      <c r="A132" s="1026"/>
      <c r="B132" s="598" t="s">
        <v>4065</v>
      </c>
      <c r="C132" s="1086"/>
      <c r="D132" s="592"/>
      <c r="E132" s="589"/>
      <c r="F132" s="589"/>
      <c r="H132" s="589"/>
      <c r="I132" s="589"/>
      <c r="J132" s="589"/>
      <c r="K132" s="592"/>
      <c r="L132" s="592"/>
    </row>
    <row r="133" spans="1:12" s="591" customFormat="1">
      <c r="A133" s="1026"/>
      <c r="B133" s="598" t="s">
        <v>4066</v>
      </c>
      <c r="C133" s="1086"/>
      <c r="D133" s="592"/>
      <c r="E133" s="589"/>
      <c r="F133" s="589"/>
      <c r="H133" s="589"/>
      <c r="I133" s="589"/>
      <c r="J133" s="589"/>
      <c r="K133" s="592"/>
      <c r="L133" s="592"/>
    </row>
    <row r="134" spans="1:12" s="591" customFormat="1" ht="70">
      <c r="A134" s="1026"/>
      <c r="B134" s="598" t="s">
        <v>4027</v>
      </c>
      <c r="C134" s="1086"/>
      <c r="D134" s="592"/>
      <c r="E134" s="589"/>
      <c r="F134" s="589"/>
      <c r="H134" s="589"/>
      <c r="I134" s="589"/>
      <c r="J134" s="589"/>
      <c r="K134" s="592"/>
      <c r="L134" s="592"/>
    </row>
    <row r="135" spans="1:12" s="591" customFormat="1">
      <c r="A135" s="1026"/>
      <c r="B135" s="598" t="s">
        <v>4021</v>
      </c>
      <c r="C135" s="1086"/>
      <c r="D135" s="592"/>
      <c r="E135" s="589"/>
      <c r="F135" s="589"/>
      <c r="H135" s="589"/>
      <c r="I135" s="589"/>
      <c r="J135" s="589"/>
      <c r="K135" s="592"/>
      <c r="L135" s="592"/>
    </row>
    <row r="136" spans="1:12" s="591" customFormat="1">
      <c r="A136" s="1026"/>
      <c r="B136" s="598" t="s">
        <v>4028</v>
      </c>
      <c r="C136" s="1086"/>
      <c r="D136" s="592"/>
      <c r="E136" s="589"/>
      <c r="F136" s="589"/>
      <c r="H136" s="589"/>
      <c r="I136" s="589"/>
      <c r="J136" s="589"/>
      <c r="K136" s="592"/>
      <c r="L136" s="592"/>
    </row>
    <row r="137" spans="1:12" s="591" customFormat="1">
      <c r="A137" s="1026"/>
      <c r="B137" s="598" t="s">
        <v>4029</v>
      </c>
      <c r="C137" s="1086"/>
      <c r="D137" s="592"/>
      <c r="E137" s="589"/>
      <c r="F137" s="589"/>
      <c r="H137" s="589"/>
      <c r="I137" s="589"/>
      <c r="J137" s="589"/>
      <c r="K137" s="592"/>
      <c r="L137" s="592"/>
    </row>
    <row r="138" spans="1:12" s="591" customFormat="1">
      <c r="A138" s="1026"/>
      <c r="B138" s="598" t="s">
        <v>4067</v>
      </c>
      <c r="C138" s="1086"/>
      <c r="D138" s="592"/>
      <c r="E138" s="589"/>
      <c r="F138" s="589"/>
      <c r="H138" s="589"/>
      <c r="I138" s="589"/>
      <c r="J138" s="589"/>
      <c r="K138" s="592"/>
      <c r="L138" s="592"/>
    </row>
    <row r="139" spans="1:12" s="591" customFormat="1">
      <c r="A139" s="1026"/>
      <c r="B139" s="598" t="s">
        <v>4068</v>
      </c>
      <c r="C139" s="1086"/>
      <c r="D139" s="592"/>
      <c r="E139" s="589"/>
      <c r="F139" s="589"/>
      <c r="H139" s="589"/>
      <c r="I139" s="589"/>
      <c r="J139" s="589"/>
      <c r="K139" s="592"/>
      <c r="L139" s="592"/>
    </row>
    <row r="140" spans="1:12" s="591" customFormat="1">
      <c r="A140" s="1026"/>
      <c r="B140" s="598" t="s">
        <v>4069</v>
      </c>
      <c r="C140" s="1086"/>
      <c r="D140" s="592"/>
      <c r="E140" s="589"/>
      <c r="F140" s="589"/>
      <c r="H140" s="589"/>
      <c r="I140" s="589"/>
      <c r="J140" s="589"/>
      <c r="K140" s="592"/>
      <c r="L140" s="592"/>
    </row>
    <row r="141" spans="1:12" s="591" customFormat="1">
      <c r="A141" s="1026"/>
      <c r="B141" s="598" t="s">
        <v>4070</v>
      </c>
      <c r="C141" s="1086"/>
      <c r="D141" s="592"/>
      <c r="E141" s="589"/>
      <c r="F141" s="589"/>
      <c r="H141" s="589"/>
      <c r="I141" s="589"/>
      <c r="J141" s="589"/>
      <c r="K141" s="592"/>
      <c r="L141" s="592"/>
    </row>
    <row r="142" spans="1:12" s="591" customFormat="1">
      <c r="A142" s="1026"/>
      <c r="B142" s="598" t="s">
        <v>4034</v>
      </c>
      <c r="C142" s="1086"/>
      <c r="D142" s="592"/>
      <c r="E142" s="589"/>
      <c r="F142" s="589"/>
      <c r="H142" s="589"/>
      <c r="I142" s="589"/>
      <c r="J142" s="589"/>
      <c r="K142" s="592"/>
      <c r="L142" s="592"/>
    </row>
    <row r="143" spans="1:12" s="591" customFormat="1">
      <c r="A143" s="1026"/>
      <c r="B143" s="598" t="s">
        <v>4071</v>
      </c>
      <c r="C143" s="1086"/>
      <c r="D143" s="592"/>
      <c r="E143" s="589"/>
      <c r="F143" s="589"/>
      <c r="H143" s="589"/>
      <c r="I143" s="589"/>
      <c r="J143" s="589"/>
      <c r="K143" s="592"/>
      <c r="L143" s="592"/>
    </row>
    <row r="144" spans="1:12" s="591" customFormat="1">
      <c r="A144" s="1026"/>
      <c r="B144" s="598" t="s">
        <v>4036</v>
      </c>
      <c r="C144" s="1086"/>
      <c r="D144" s="592"/>
      <c r="E144" s="589"/>
      <c r="F144" s="589"/>
      <c r="H144" s="589"/>
      <c r="I144" s="589"/>
      <c r="J144" s="589"/>
      <c r="K144" s="592"/>
      <c r="L144" s="592"/>
    </row>
    <row r="145" spans="1:12" s="591" customFormat="1">
      <c r="A145" s="1026"/>
      <c r="B145" s="598" t="s">
        <v>4037</v>
      </c>
      <c r="C145" s="1086"/>
      <c r="D145" s="592"/>
      <c r="E145" s="589"/>
      <c r="F145" s="589"/>
      <c r="H145" s="589"/>
      <c r="I145" s="589"/>
      <c r="J145" s="589"/>
      <c r="K145" s="592"/>
      <c r="L145" s="592"/>
    </row>
    <row r="146" spans="1:12" s="591" customFormat="1">
      <c r="A146" s="1026"/>
      <c r="B146" s="598" t="s">
        <v>4072</v>
      </c>
      <c r="C146" s="1086"/>
      <c r="D146" s="592"/>
      <c r="E146" s="589"/>
      <c r="F146" s="589"/>
      <c r="H146" s="589"/>
      <c r="I146" s="589"/>
      <c r="J146" s="589"/>
      <c r="K146" s="592"/>
      <c r="L146" s="592"/>
    </row>
    <row r="147" spans="1:12" s="591" customFormat="1">
      <c r="A147" s="1026"/>
      <c r="B147" s="598" t="s">
        <v>4039</v>
      </c>
      <c r="C147" s="1086"/>
      <c r="D147" s="592"/>
      <c r="E147" s="589"/>
      <c r="F147" s="589"/>
      <c r="H147" s="589"/>
      <c r="I147" s="589"/>
      <c r="J147" s="589"/>
      <c r="K147" s="592"/>
      <c r="L147" s="592"/>
    </row>
    <row r="148" spans="1:12" s="591" customFormat="1" ht="70">
      <c r="A148" s="1026"/>
      <c r="B148" s="598" t="s">
        <v>4040</v>
      </c>
      <c r="C148" s="1086"/>
      <c r="D148" s="592"/>
      <c r="E148" s="589"/>
      <c r="F148" s="589"/>
      <c r="H148" s="589"/>
      <c r="I148" s="589"/>
      <c r="J148" s="589"/>
      <c r="K148" s="592"/>
      <c r="L148" s="592"/>
    </row>
    <row r="149" spans="1:12" s="591" customFormat="1">
      <c r="A149" s="1026"/>
      <c r="B149" s="598" t="s">
        <v>4012</v>
      </c>
      <c r="C149" s="1086"/>
      <c r="D149" s="592"/>
      <c r="E149" s="589"/>
      <c r="F149" s="589"/>
      <c r="H149" s="589"/>
      <c r="I149" s="589"/>
      <c r="J149" s="589"/>
      <c r="K149" s="592"/>
      <c r="L149" s="592"/>
    </row>
    <row r="150" spans="1:12" s="591" customFormat="1">
      <c r="A150" s="1026"/>
      <c r="B150" s="598" t="s">
        <v>4041</v>
      </c>
      <c r="C150" s="1086"/>
      <c r="D150" s="592"/>
      <c r="E150" s="589"/>
      <c r="F150" s="589"/>
      <c r="H150" s="589"/>
      <c r="I150" s="589"/>
      <c r="J150" s="589"/>
      <c r="K150" s="592"/>
      <c r="L150" s="592"/>
    </row>
    <row r="151" spans="1:12" s="591" customFormat="1" ht="70">
      <c r="A151" s="1026"/>
      <c r="B151" s="598" t="s">
        <v>4010</v>
      </c>
      <c r="C151" s="1086"/>
      <c r="D151" s="592"/>
      <c r="E151" s="589"/>
      <c r="F151" s="589"/>
      <c r="H151" s="589"/>
      <c r="I151" s="589"/>
      <c r="J151" s="589"/>
      <c r="K151" s="592"/>
      <c r="L151" s="592"/>
    </row>
    <row r="152" spans="1:12" s="591" customFormat="1">
      <c r="A152" s="1026"/>
      <c r="B152" s="598" t="s">
        <v>4042</v>
      </c>
      <c r="C152" s="1086"/>
      <c r="D152" s="592"/>
      <c r="E152" s="589"/>
      <c r="F152" s="589"/>
      <c r="H152" s="589"/>
      <c r="I152" s="589"/>
      <c r="J152" s="589"/>
      <c r="K152" s="592"/>
      <c r="L152" s="592"/>
    </row>
    <row r="153" spans="1:12" s="591" customFormat="1" ht="42">
      <c r="A153" s="1026"/>
      <c r="B153" s="598" t="s">
        <v>4043</v>
      </c>
      <c r="C153" s="1086"/>
      <c r="D153" s="592"/>
      <c r="E153" s="589"/>
      <c r="F153" s="589"/>
      <c r="H153" s="589"/>
      <c r="I153" s="589"/>
      <c r="J153" s="589"/>
      <c r="K153" s="592"/>
      <c r="L153" s="592"/>
    </row>
    <row r="154" spans="1:12" s="591" customFormat="1">
      <c r="A154" s="1026"/>
      <c r="B154" s="619" t="s">
        <v>4044</v>
      </c>
      <c r="C154" s="1086"/>
      <c r="D154" s="592"/>
      <c r="E154" s="589"/>
      <c r="F154" s="589"/>
      <c r="H154" s="589"/>
      <c r="I154" s="589"/>
      <c r="J154" s="589"/>
      <c r="K154" s="592"/>
      <c r="L154" s="592"/>
    </row>
    <row r="155" spans="1:12" s="591" customFormat="1" ht="28">
      <c r="A155" s="1026"/>
      <c r="B155" s="619" t="s">
        <v>4045</v>
      </c>
      <c r="C155" s="1086"/>
      <c r="D155" s="592"/>
      <c r="E155" s="589"/>
      <c r="F155" s="589"/>
      <c r="H155" s="589"/>
      <c r="I155" s="589"/>
      <c r="J155" s="589"/>
      <c r="K155" s="592"/>
      <c r="L155" s="592"/>
    </row>
    <row r="156" spans="1:12" s="591" customFormat="1" ht="84">
      <c r="A156" s="1026"/>
      <c r="B156" s="598" t="s">
        <v>4020</v>
      </c>
      <c r="C156" s="1086"/>
      <c r="D156" s="592"/>
      <c r="E156" s="589"/>
      <c r="F156" s="589"/>
      <c r="H156" s="589"/>
      <c r="I156" s="589"/>
      <c r="J156" s="589"/>
      <c r="K156" s="592"/>
      <c r="L156" s="592"/>
    </row>
    <row r="157" spans="1:12" s="591" customFormat="1">
      <c r="A157" s="1026"/>
      <c r="B157" s="598" t="s">
        <v>4021</v>
      </c>
      <c r="C157" s="1086"/>
      <c r="D157" s="592"/>
      <c r="E157" s="589"/>
      <c r="F157" s="589"/>
      <c r="H157" s="589"/>
      <c r="I157" s="589"/>
      <c r="J157" s="589"/>
      <c r="K157" s="592"/>
      <c r="L157" s="592"/>
    </row>
    <row r="158" spans="1:12" s="591" customFormat="1">
      <c r="A158" s="1026"/>
      <c r="B158" s="598" t="s">
        <v>4063</v>
      </c>
      <c r="C158" s="1086"/>
      <c r="D158" s="592"/>
      <c r="E158" s="589"/>
      <c r="F158" s="589"/>
      <c r="H158" s="589"/>
      <c r="I158" s="589"/>
      <c r="J158" s="589"/>
      <c r="K158" s="592"/>
      <c r="L158" s="592"/>
    </row>
    <row r="159" spans="1:12" s="591" customFormat="1">
      <c r="A159" s="1026"/>
      <c r="B159" s="598" t="s">
        <v>4064</v>
      </c>
      <c r="C159" s="1086"/>
      <c r="D159" s="592"/>
      <c r="E159" s="589"/>
      <c r="F159" s="589"/>
      <c r="H159" s="589"/>
      <c r="I159" s="589"/>
      <c r="J159" s="589"/>
      <c r="K159" s="592"/>
      <c r="L159" s="592"/>
    </row>
    <row r="160" spans="1:12" s="591" customFormat="1">
      <c r="A160" s="1026"/>
      <c r="B160" s="598" t="s">
        <v>4024</v>
      </c>
      <c r="C160" s="1086"/>
      <c r="D160" s="592"/>
      <c r="E160" s="589"/>
      <c r="F160" s="589"/>
      <c r="H160" s="589"/>
      <c r="I160" s="589"/>
      <c r="J160" s="589"/>
      <c r="K160" s="592"/>
      <c r="L160" s="592"/>
    </row>
    <row r="161" spans="1:12" s="591" customFormat="1">
      <c r="A161" s="1026"/>
      <c r="B161" s="598" t="s">
        <v>4065</v>
      </c>
      <c r="C161" s="1086"/>
      <c r="D161" s="592"/>
      <c r="E161" s="589"/>
      <c r="F161" s="589"/>
      <c r="H161" s="589"/>
      <c r="I161" s="589"/>
      <c r="J161" s="589"/>
      <c r="K161" s="592"/>
      <c r="L161" s="592"/>
    </row>
    <row r="162" spans="1:12" s="591" customFormat="1">
      <c r="A162" s="1026"/>
      <c r="B162" s="598" t="s">
        <v>4066</v>
      </c>
      <c r="C162" s="1086"/>
      <c r="D162" s="592"/>
      <c r="E162" s="589"/>
      <c r="F162" s="589"/>
      <c r="H162" s="589"/>
      <c r="I162" s="589"/>
      <c r="J162" s="589"/>
      <c r="K162" s="592"/>
      <c r="L162" s="592"/>
    </row>
    <row r="163" spans="1:12" s="591" customFormat="1" ht="84">
      <c r="A163" s="1026"/>
      <c r="B163" s="598" t="s">
        <v>4009</v>
      </c>
      <c r="C163" s="1086"/>
      <c r="D163" s="592"/>
      <c r="E163" s="589"/>
      <c r="F163" s="589"/>
      <c r="H163" s="589"/>
      <c r="I163" s="589"/>
      <c r="J163" s="589"/>
      <c r="K163" s="592"/>
      <c r="L163" s="592"/>
    </row>
    <row r="164" spans="1:12" s="591" customFormat="1" ht="70">
      <c r="A164" s="1026"/>
      <c r="B164" s="598" t="s">
        <v>4010</v>
      </c>
      <c r="C164" s="1086"/>
      <c r="D164" s="592"/>
      <c r="E164" s="589"/>
      <c r="F164" s="589"/>
      <c r="H164" s="589"/>
      <c r="I164" s="589"/>
      <c r="J164" s="589"/>
      <c r="K164" s="592"/>
      <c r="L164" s="592"/>
    </row>
    <row r="165" spans="1:12" s="591" customFormat="1">
      <c r="A165" s="1026"/>
      <c r="B165" s="598" t="s">
        <v>4011</v>
      </c>
      <c r="C165" s="1086"/>
      <c r="D165" s="592"/>
      <c r="E165" s="589"/>
      <c r="F165" s="589"/>
      <c r="H165" s="589"/>
      <c r="I165" s="589"/>
      <c r="J165" s="589"/>
      <c r="K165" s="592"/>
      <c r="L165" s="592"/>
    </row>
    <row r="166" spans="1:12" s="591" customFormat="1">
      <c r="A166" s="1026"/>
      <c r="B166" s="598" t="s">
        <v>4012</v>
      </c>
      <c r="C166" s="1086"/>
      <c r="D166" s="592"/>
      <c r="E166" s="589"/>
      <c r="F166" s="589"/>
      <c r="H166" s="589"/>
      <c r="I166" s="589"/>
      <c r="J166" s="589"/>
      <c r="K166" s="592"/>
      <c r="L166" s="592"/>
    </row>
    <row r="167" spans="1:12" s="591" customFormat="1" ht="336">
      <c r="A167" s="1026"/>
      <c r="B167" s="620" t="s">
        <v>4046</v>
      </c>
      <c r="C167" s="1086"/>
      <c r="D167" s="592"/>
      <c r="E167" s="589"/>
      <c r="F167" s="589"/>
      <c r="H167" s="589"/>
      <c r="I167" s="589"/>
      <c r="J167" s="589"/>
      <c r="K167" s="592"/>
      <c r="L167" s="592"/>
    </row>
    <row r="168" spans="1:12" s="591" customFormat="1" ht="56">
      <c r="A168" s="1026"/>
      <c r="B168" s="598" t="s">
        <v>4047</v>
      </c>
      <c r="C168" s="1086"/>
      <c r="D168" s="592"/>
      <c r="E168" s="589"/>
      <c r="F168" s="589"/>
      <c r="H168" s="589"/>
      <c r="I168" s="589"/>
      <c r="J168" s="589"/>
      <c r="K168" s="592"/>
      <c r="L168" s="592"/>
    </row>
    <row r="169" spans="1:12" s="591" customFormat="1">
      <c r="A169" s="1026"/>
      <c r="B169" s="598" t="s">
        <v>4048</v>
      </c>
      <c r="C169" s="1086"/>
      <c r="D169" s="592"/>
      <c r="E169" s="589"/>
      <c r="F169" s="589"/>
      <c r="H169" s="589"/>
      <c r="I169" s="589"/>
      <c r="J169" s="589"/>
      <c r="K169" s="592"/>
      <c r="L169" s="592"/>
    </row>
    <row r="170" spans="1:12" s="591" customFormat="1">
      <c r="A170" s="1026"/>
      <c r="B170" s="598" t="s">
        <v>4073</v>
      </c>
      <c r="C170" s="1086"/>
      <c r="D170" s="592"/>
      <c r="E170" s="589"/>
      <c r="F170" s="589"/>
      <c r="H170" s="589"/>
      <c r="I170" s="589"/>
      <c r="J170" s="589"/>
      <c r="K170" s="592"/>
      <c r="L170" s="592"/>
    </row>
    <row r="171" spans="1:12" s="591" customFormat="1">
      <c r="A171" s="1026"/>
      <c r="B171" s="598" t="s">
        <v>4050</v>
      </c>
      <c r="C171" s="1086"/>
      <c r="D171" s="592"/>
      <c r="E171" s="589"/>
      <c r="F171" s="589"/>
      <c r="H171" s="589"/>
      <c r="I171" s="589"/>
      <c r="J171" s="589"/>
      <c r="K171" s="592"/>
      <c r="L171" s="592"/>
    </row>
    <row r="172" spans="1:12" s="591" customFormat="1">
      <c r="A172" s="1026"/>
      <c r="B172" s="598" t="s">
        <v>4051</v>
      </c>
      <c r="C172" s="1086"/>
      <c r="D172" s="592"/>
      <c r="E172" s="589"/>
      <c r="F172" s="589"/>
      <c r="H172" s="589"/>
      <c r="I172" s="589"/>
      <c r="J172" s="589"/>
      <c r="K172" s="592"/>
      <c r="L172" s="592"/>
    </row>
    <row r="173" spans="1:12" s="591" customFormat="1">
      <c r="A173" s="1026"/>
      <c r="B173" s="598" t="s">
        <v>4074</v>
      </c>
      <c r="C173" s="1086"/>
      <c r="D173" s="592"/>
      <c r="E173" s="589"/>
      <c r="F173" s="589"/>
      <c r="H173" s="589"/>
      <c r="I173" s="589"/>
      <c r="J173" s="589"/>
      <c r="K173" s="592"/>
      <c r="L173" s="592"/>
    </row>
    <row r="174" spans="1:12" s="591" customFormat="1">
      <c r="A174" s="1026"/>
      <c r="B174" s="598" t="s">
        <v>4053</v>
      </c>
      <c r="C174" s="1086"/>
      <c r="D174" s="592"/>
      <c r="E174" s="589"/>
      <c r="F174" s="589"/>
      <c r="H174" s="589"/>
      <c r="I174" s="589"/>
      <c r="J174" s="589"/>
      <c r="K174" s="592"/>
      <c r="L174" s="592"/>
    </row>
    <row r="175" spans="1:12" s="591" customFormat="1">
      <c r="A175" s="1026"/>
      <c r="B175" s="598" t="s">
        <v>4054</v>
      </c>
      <c r="C175" s="1086"/>
      <c r="D175" s="592"/>
      <c r="E175" s="589"/>
      <c r="F175" s="589"/>
      <c r="H175" s="589"/>
      <c r="I175" s="589"/>
      <c r="J175" s="589"/>
      <c r="K175" s="592"/>
      <c r="L175" s="592"/>
    </row>
    <row r="176" spans="1:12" s="591" customFormat="1">
      <c r="A176" s="1026"/>
      <c r="B176" s="598" t="s">
        <v>4055</v>
      </c>
      <c r="C176" s="1086"/>
      <c r="D176" s="592"/>
      <c r="E176" s="589"/>
      <c r="F176" s="589"/>
      <c r="H176" s="589"/>
      <c r="I176" s="589"/>
      <c r="J176" s="589"/>
      <c r="K176" s="592"/>
      <c r="L176" s="592"/>
    </row>
    <row r="177" spans="1:12" s="591" customFormat="1">
      <c r="A177" s="1026"/>
      <c r="B177" s="598" t="s">
        <v>4056</v>
      </c>
      <c r="C177" s="1086"/>
      <c r="D177" s="592"/>
      <c r="E177" s="589"/>
      <c r="F177" s="589"/>
      <c r="H177" s="589"/>
      <c r="I177" s="589"/>
      <c r="J177" s="589"/>
      <c r="K177" s="592"/>
      <c r="L177" s="592"/>
    </row>
    <row r="178" spans="1:12" s="591" customFormat="1" ht="28">
      <c r="A178" s="1026"/>
      <c r="B178" s="598" t="s">
        <v>4057</v>
      </c>
      <c r="C178" s="1086"/>
      <c r="D178" s="592"/>
      <c r="E178" s="589"/>
      <c r="F178" s="589"/>
      <c r="H178" s="589"/>
      <c r="I178" s="589"/>
      <c r="J178" s="589"/>
      <c r="K178" s="592"/>
      <c r="L178" s="592"/>
    </row>
    <row r="179" spans="1:12" s="591" customFormat="1" ht="42">
      <c r="A179" s="1026"/>
      <c r="B179" s="598" t="s">
        <v>3734</v>
      </c>
      <c r="C179" s="596"/>
      <c r="D179" s="592"/>
      <c r="E179" s="589"/>
      <c r="F179" s="589"/>
      <c r="H179" s="589"/>
      <c r="I179" s="589"/>
      <c r="J179" s="589"/>
      <c r="K179" s="592"/>
      <c r="L179" s="592"/>
    </row>
    <row r="180" spans="1:12" s="591" customFormat="1">
      <c r="A180" s="1026"/>
      <c r="B180" s="575" t="s">
        <v>3735</v>
      </c>
      <c r="C180" s="596"/>
      <c r="D180" s="592"/>
      <c r="E180" s="589"/>
      <c r="F180" s="589"/>
      <c r="H180" s="589"/>
      <c r="I180" s="589"/>
      <c r="J180" s="589"/>
      <c r="K180" s="592"/>
      <c r="L180" s="592"/>
    </row>
    <row r="181" spans="1:12" s="591" customFormat="1">
      <c r="A181" s="1026"/>
      <c r="B181" s="575" t="s">
        <v>3736</v>
      </c>
      <c r="C181" s="596"/>
      <c r="D181" s="592"/>
      <c r="E181" s="589"/>
      <c r="F181" s="589"/>
      <c r="H181" s="589"/>
      <c r="I181" s="589"/>
      <c r="J181" s="589"/>
      <c r="K181" s="592"/>
      <c r="L181" s="592"/>
    </row>
    <row r="182" spans="1:12" s="591" customFormat="1" ht="28">
      <c r="A182" s="1026"/>
      <c r="B182" s="599" t="s">
        <v>3737</v>
      </c>
      <c r="C182" s="596"/>
      <c r="D182" s="592"/>
      <c r="E182" s="589"/>
      <c r="F182" s="589"/>
      <c r="H182" s="589"/>
      <c r="I182" s="589"/>
      <c r="J182" s="589"/>
      <c r="K182" s="592"/>
      <c r="L182" s="592"/>
    </row>
    <row r="183" spans="1:12" s="591" customFormat="1">
      <c r="A183" s="1026"/>
      <c r="B183" s="595" t="s">
        <v>4075</v>
      </c>
      <c r="C183" s="596" t="s">
        <v>32</v>
      </c>
      <c r="D183" s="592">
        <v>1</v>
      </c>
      <c r="E183" s="1260"/>
      <c r="F183" s="589">
        <f>D183*E183</f>
        <v>0</v>
      </c>
      <c r="H183" s="589"/>
      <c r="I183" s="589"/>
      <c r="J183" s="589"/>
      <c r="K183" s="592"/>
      <c r="L183" s="592"/>
    </row>
    <row r="184" spans="1:12" s="591" customFormat="1">
      <c r="A184" s="1026"/>
      <c r="B184" s="595"/>
      <c r="C184" s="596"/>
      <c r="D184" s="592"/>
      <c r="E184" s="589"/>
      <c r="F184" s="589"/>
      <c r="H184" s="589"/>
      <c r="I184" s="589"/>
      <c r="J184" s="589"/>
      <c r="K184" s="592"/>
      <c r="L184" s="592"/>
    </row>
    <row r="185" spans="1:12">
      <c r="A185" s="1027">
        <f>COUNT($A$1:A184)+1</f>
        <v>8</v>
      </c>
      <c r="B185" s="576" t="s">
        <v>4076</v>
      </c>
      <c r="D185" s="592"/>
      <c r="E185" s="589"/>
      <c r="F185" s="589"/>
    </row>
    <row r="186" spans="1:12">
      <c r="A186" s="1027"/>
      <c r="B186" s="576" t="s">
        <v>4077</v>
      </c>
      <c r="D186" s="592"/>
      <c r="E186" s="589"/>
      <c r="F186" s="589"/>
    </row>
    <row r="187" spans="1:12" ht="238">
      <c r="A187" s="1026"/>
      <c r="B187" s="598" t="s">
        <v>4005</v>
      </c>
      <c r="C187" s="1086"/>
      <c r="D187" s="592"/>
      <c r="E187" s="589"/>
      <c r="F187" s="589"/>
    </row>
    <row r="188" spans="1:12" ht="140">
      <c r="A188" s="1026"/>
      <c r="B188" s="598" t="s">
        <v>4006</v>
      </c>
      <c r="C188" s="1086"/>
      <c r="D188" s="592"/>
      <c r="E188" s="589"/>
      <c r="F188" s="589"/>
    </row>
    <row r="189" spans="1:12" ht="28">
      <c r="A189" s="1026"/>
      <c r="B189" s="598" t="s">
        <v>4007</v>
      </c>
      <c r="C189" s="1086"/>
      <c r="D189" s="592"/>
      <c r="E189" s="589"/>
      <c r="F189" s="589"/>
    </row>
    <row r="190" spans="1:12" s="591" customFormat="1">
      <c r="A190" s="1026"/>
      <c r="B190" s="598" t="s">
        <v>4008</v>
      </c>
      <c r="C190" s="1086"/>
      <c r="D190" s="592"/>
      <c r="E190" s="589"/>
      <c r="F190" s="589"/>
      <c r="H190" s="589"/>
      <c r="I190" s="589"/>
      <c r="J190" s="589"/>
      <c r="K190" s="592"/>
      <c r="L190" s="592"/>
    </row>
    <row r="191" spans="1:12" s="591" customFormat="1" ht="84">
      <c r="A191" s="1026"/>
      <c r="B191" s="598" t="s">
        <v>4009</v>
      </c>
      <c r="C191" s="1086"/>
      <c r="D191" s="592"/>
      <c r="E191" s="589"/>
      <c r="F191" s="589"/>
      <c r="H191" s="589"/>
      <c r="I191" s="589"/>
      <c r="J191" s="589"/>
      <c r="K191" s="592"/>
      <c r="L191" s="592"/>
    </row>
    <row r="192" spans="1:12" s="591" customFormat="1" ht="70">
      <c r="A192" s="1026"/>
      <c r="B192" s="598" t="s">
        <v>4010</v>
      </c>
      <c r="C192" s="1086"/>
      <c r="D192" s="592"/>
      <c r="E192" s="589"/>
      <c r="F192" s="589"/>
      <c r="H192" s="589"/>
      <c r="I192" s="589"/>
      <c r="J192" s="589"/>
      <c r="K192" s="592"/>
      <c r="L192" s="592"/>
    </row>
    <row r="193" spans="1:12" s="591" customFormat="1">
      <c r="A193" s="1026"/>
      <c r="B193" s="598" t="s">
        <v>4011</v>
      </c>
      <c r="C193" s="1086"/>
      <c r="D193" s="592"/>
      <c r="E193" s="589"/>
      <c r="F193" s="589"/>
      <c r="H193" s="589"/>
      <c r="I193" s="589"/>
      <c r="J193" s="589"/>
      <c r="K193" s="592"/>
      <c r="L193" s="592"/>
    </row>
    <row r="194" spans="1:12" s="591" customFormat="1">
      <c r="A194" s="1026"/>
      <c r="B194" s="598" t="s">
        <v>4012</v>
      </c>
      <c r="C194" s="1086"/>
      <c r="D194" s="592"/>
      <c r="E194" s="589"/>
      <c r="F194" s="589"/>
      <c r="H194" s="589"/>
      <c r="I194" s="589"/>
      <c r="J194" s="589"/>
      <c r="K194" s="592"/>
      <c r="L194" s="592"/>
    </row>
    <row r="195" spans="1:12" s="591" customFormat="1" ht="42">
      <c r="A195" s="1026"/>
      <c r="B195" s="598" t="s">
        <v>4013</v>
      </c>
      <c r="C195" s="1086"/>
      <c r="D195" s="592"/>
      <c r="E195" s="589"/>
      <c r="F195" s="589"/>
      <c r="H195" s="589"/>
      <c r="I195" s="589"/>
      <c r="J195" s="589"/>
      <c r="K195" s="592"/>
      <c r="L195" s="592"/>
    </row>
    <row r="196" spans="1:12" s="591" customFormat="1">
      <c r="A196" s="1026"/>
      <c r="B196" s="598" t="s">
        <v>4014</v>
      </c>
      <c r="C196" s="1086"/>
      <c r="D196" s="592"/>
      <c r="E196" s="589"/>
      <c r="F196" s="589"/>
      <c r="H196" s="589"/>
      <c r="I196" s="589"/>
      <c r="J196" s="589"/>
      <c r="K196" s="592"/>
      <c r="L196" s="592"/>
    </row>
    <row r="197" spans="1:12" s="591" customFormat="1" ht="84">
      <c r="A197" s="1026"/>
      <c r="B197" s="598" t="s">
        <v>4015</v>
      </c>
      <c r="C197" s="1086"/>
      <c r="D197" s="592"/>
      <c r="E197" s="589"/>
      <c r="F197" s="589"/>
      <c r="H197" s="589"/>
      <c r="I197" s="589"/>
      <c r="J197" s="589"/>
      <c r="K197" s="592"/>
      <c r="L197" s="592"/>
    </row>
    <row r="198" spans="1:12" s="591" customFormat="1">
      <c r="A198" s="1026"/>
      <c r="B198" s="598" t="s">
        <v>3710</v>
      </c>
      <c r="C198" s="1086"/>
      <c r="D198" s="592"/>
      <c r="E198" s="589"/>
      <c r="F198" s="589"/>
      <c r="H198" s="589"/>
      <c r="I198" s="589"/>
      <c r="J198" s="589"/>
      <c r="K198" s="592"/>
      <c r="L198" s="592"/>
    </row>
    <row r="199" spans="1:12" s="591" customFormat="1">
      <c r="A199" s="1026"/>
      <c r="B199" s="598" t="s">
        <v>4016</v>
      </c>
      <c r="C199" s="1086"/>
      <c r="D199" s="592"/>
      <c r="E199" s="589"/>
      <c r="F199" s="589"/>
      <c r="H199" s="589"/>
      <c r="I199" s="589"/>
      <c r="J199" s="589"/>
      <c r="K199" s="592"/>
      <c r="L199" s="592"/>
    </row>
    <row r="200" spans="1:12" s="591" customFormat="1">
      <c r="A200" s="1026"/>
      <c r="B200" s="598" t="s">
        <v>4017</v>
      </c>
      <c r="C200" s="1086"/>
      <c r="D200" s="592"/>
      <c r="E200" s="589"/>
      <c r="F200" s="589"/>
      <c r="H200" s="589"/>
      <c r="I200" s="589"/>
      <c r="J200" s="589"/>
      <c r="K200" s="592"/>
      <c r="L200" s="592"/>
    </row>
    <row r="201" spans="1:12" s="591" customFormat="1" ht="84">
      <c r="A201" s="1026"/>
      <c r="B201" s="598" t="s">
        <v>4078</v>
      </c>
      <c r="C201" s="1086"/>
      <c r="D201" s="592"/>
      <c r="E201" s="589"/>
      <c r="F201" s="589"/>
      <c r="H201" s="589"/>
      <c r="I201" s="589"/>
      <c r="J201" s="589"/>
      <c r="K201" s="592"/>
      <c r="L201" s="592"/>
    </row>
    <row r="202" spans="1:12" s="591" customFormat="1" ht="84">
      <c r="A202" s="1026"/>
      <c r="B202" s="598" t="s">
        <v>4079</v>
      </c>
      <c r="C202" s="1086"/>
      <c r="D202" s="592"/>
      <c r="E202" s="589"/>
      <c r="F202" s="589"/>
      <c r="H202" s="589"/>
      <c r="I202" s="589"/>
      <c r="J202" s="589"/>
      <c r="K202" s="592"/>
      <c r="L202" s="592"/>
    </row>
    <row r="203" spans="1:12" s="591" customFormat="1" ht="84">
      <c r="A203" s="1026"/>
      <c r="B203" s="598" t="s">
        <v>4020</v>
      </c>
      <c r="C203" s="1086"/>
      <c r="D203" s="592"/>
      <c r="E203" s="589"/>
      <c r="F203" s="589"/>
      <c r="H203" s="589"/>
      <c r="I203" s="589"/>
      <c r="J203" s="589"/>
      <c r="K203" s="592"/>
      <c r="L203" s="592"/>
    </row>
    <row r="204" spans="1:12" s="591" customFormat="1">
      <c r="A204" s="1026"/>
      <c r="B204" s="598" t="s">
        <v>4021</v>
      </c>
      <c r="C204" s="1086"/>
      <c r="D204" s="592"/>
      <c r="E204" s="589"/>
      <c r="F204" s="589"/>
      <c r="H204" s="589"/>
      <c r="I204" s="589"/>
      <c r="J204" s="589"/>
      <c r="K204" s="592"/>
      <c r="L204" s="592"/>
    </row>
    <row r="205" spans="1:12" s="591" customFormat="1">
      <c r="A205" s="1026"/>
      <c r="B205" s="598" t="s">
        <v>4080</v>
      </c>
      <c r="C205" s="1086"/>
      <c r="D205" s="592"/>
      <c r="E205" s="589"/>
      <c r="F205" s="589"/>
      <c r="H205" s="589"/>
      <c r="I205" s="589"/>
      <c r="J205" s="589"/>
      <c r="K205" s="592"/>
      <c r="L205" s="592"/>
    </row>
    <row r="206" spans="1:12" s="591" customFormat="1">
      <c r="A206" s="1026"/>
      <c r="B206" s="598" t="s">
        <v>4023</v>
      </c>
      <c r="C206" s="1086"/>
      <c r="D206" s="592"/>
      <c r="E206" s="589"/>
      <c r="F206" s="589"/>
      <c r="H206" s="589"/>
      <c r="I206" s="589"/>
      <c r="J206" s="589"/>
      <c r="K206" s="592"/>
      <c r="L206" s="592"/>
    </row>
    <row r="207" spans="1:12" s="591" customFormat="1">
      <c r="A207" s="1026"/>
      <c r="B207" s="598" t="s">
        <v>4024</v>
      </c>
      <c r="C207" s="1086"/>
      <c r="D207" s="592"/>
      <c r="E207" s="589"/>
      <c r="F207" s="589"/>
      <c r="H207" s="589"/>
      <c r="I207" s="589"/>
      <c r="J207" s="589"/>
      <c r="K207" s="592"/>
      <c r="L207" s="592"/>
    </row>
    <row r="208" spans="1:12" s="591" customFormat="1">
      <c r="A208" s="1026"/>
      <c r="B208" s="598" t="s">
        <v>4081</v>
      </c>
      <c r="C208" s="1086"/>
      <c r="D208" s="592"/>
      <c r="E208" s="589"/>
      <c r="F208" s="589"/>
      <c r="H208" s="589"/>
      <c r="I208" s="589"/>
      <c r="J208" s="589"/>
      <c r="K208" s="592"/>
      <c r="L208" s="592"/>
    </row>
    <row r="209" spans="1:12" s="591" customFormat="1">
      <c r="A209" s="1026"/>
      <c r="B209" s="598" t="s">
        <v>4082</v>
      </c>
      <c r="C209" s="1086"/>
      <c r="D209" s="592"/>
      <c r="E209" s="589"/>
      <c r="F209" s="589"/>
      <c r="H209" s="589"/>
      <c r="I209" s="589"/>
      <c r="J209" s="589"/>
      <c r="K209" s="592"/>
      <c r="L209" s="592"/>
    </row>
    <row r="210" spans="1:12" s="591" customFormat="1" ht="70">
      <c r="A210" s="1026"/>
      <c r="B210" s="598" t="s">
        <v>4027</v>
      </c>
      <c r="C210" s="1086"/>
      <c r="D210" s="592"/>
      <c r="E210" s="589"/>
      <c r="F210" s="589"/>
      <c r="H210" s="589"/>
      <c r="I210" s="589"/>
      <c r="J210" s="589"/>
      <c r="K210" s="592"/>
      <c r="L210" s="592"/>
    </row>
    <row r="211" spans="1:12" s="591" customFormat="1">
      <c r="A211" s="1026"/>
      <c r="B211" s="598" t="s">
        <v>4021</v>
      </c>
      <c r="C211" s="1086"/>
      <c r="D211" s="592"/>
      <c r="E211" s="589"/>
      <c r="F211" s="589"/>
      <c r="H211" s="589"/>
      <c r="I211" s="589"/>
      <c r="J211" s="589"/>
      <c r="K211" s="592"/>
      <c r="L211" s="592"/>
    </row>
    <row r="212" spans="1:12" s="591" customFormat="1">
      <c r="A212" s="1026"/>
      <c r="B212" s="598" t="s">
        <v>4028</v>
      </c>
      <c r="C212" s="1086"/>
      <c r="D212" s="592"/>
      <c r="E212" s="589"/>
      <c r="F212" s="589"/>
      <c r="H212" s="589"/>
      <c r="I212" s="589"/>
      <c r="J212" s="589"/>
      <c r="K212" s="592"/>
      <c r="L212" s="592"/>
    </row>
    <row r="213" spans="1:12" s="591" customFormat="1">
      <c r="A213" s="1026"/>
      <c r="B213" s="598" t="s">
        <v>4029</v>
      </c>
      <c r="C213" s="1086"/>
      <c r="D213" s="592"/>
      <c r="E213" s="589"/>
      <c r="F213" s="589"/>
      <c r="H213" s="589"/>
      <c r="I213" s="589"/>
      <c r="J213" s="589"/>
      <c r="K213" s="592"/>
      <c r="L213" s="592"/>
    </row>
    <row r="214" spans="1:12" s="591" customFormat="1">
      <c r="A214" s="1026"/>
      <c r="B214" s="598" t="s">
        <v>4083</v>
      </c>
      <c r="C214" s="1086"/>
      <c r="D214" s="592"/>
      <c r="E214" s="589"/>
      <c r="F214" s="589"/>
      <c r="H214" s="589"/>
      <c r="I214" s="589"/>
      <c r="J214" s="589"/>
      <c r="K214" s="592"/>
      <c r="L214" s="592"/>
    </row>
    <row r="215" spans="1:12" s="591" customFormat="1">
      <c r="A215" s="1026"/>
      <c r="B215" s="598" t="s">
        <v>4084</v>
      </c>
      <c r="C215" s="1086"/>
      <c r="D215" s="592"/>
      <c r="E215" s="589"/>
      <c r="F215" s="589"/>
      <c r="H215" s="589"/>
      <c r="I215" s="589"/>
      <c r="J215" s="589"/>
      <c r="K215" s="592"/>
      <c r="L215" s="592"/>
    </row>
    <row r="216" spans="1:12" s="591" customFormat="1">
      <c r="A216" s="1026"/>
      <c r="B216" s="598" t="s">
        <v>4085</v>
      </c>
      <c r="C216" s="1086"/>
      <c r="D216" s="592"/>
      <c r="E216" s="589"/>
      <c r="F216" s="589"/>
      <c r="H216" s="589"/>
      <c r="I216" s="589"/>
      <c r="J216" s="589"/>
      <c r="K216" s="592"/>
      <c r="L216" s="592"/>
    </row>
    <row r="217" spans="1:12" s="591" customFormat="1">
      <c r="A217" s="1026"/>
      <c r="B217" s="598" t="s">
        <v>4033</v>
      </c>
      <c r="C217" s="1086"/>
      <c r="D217" s="592"/>
      <c r="E217" s="589"/>
      <c r="F217" s="589"/>
      <c r="H217" s="589"/>
      <c r="I217" s="589"/>
      <c r="J217" s="589"/>
      <c r="K217" s="592"/>
      <c r="L217" s="592"/>
    </row>
    <row r="218" spans="1:12" s="591" customFormat="1">
      <c r="A218" s="1026"/>
      <c r="B218" s="598" t="s">
        <v>4034</v>
      </c>
      <c r="C218" s="1086"/>
      <c r="D218" s="592"/>
      <c r="E218" s="589"/>
      <c r="F218" s="589"/>
      <c r="H218" s="589"/>
      <c r="I218" s="589"/>
      <c r="J218" s="589"/>
      <c r="K218" s="592"/>
      <c r="L218" s="592"/>
    </row>
    <row r="219" spans="1:12" s="591" customFormat="1">
      <c r="A219" s="1026"/>
      <c r="B219" s="598" t="s">
        <v>4086</v>
      </c>
      <c r="C219" s="1086"/>
      <c r="D219" s="592"/>
      <c r="E219" s="589"/>
      <c r="F219" s="589"/>
      <c r="H219" s="589"/>
      <c r="I219" s="589"/>
      <c r="J219" s="589"/>
      <c r="K219" s="592"/>
      <c r="L219" s="592"/>
    </row>
    <row r="220" spans="1:12" s="591" customFormat="1">
      <c r="A220" s="1026"/>
      <c r="B220" s="598" t="s">
        <v>4036</v>
      </c>
      <c r="C220" s="1086"/>
      <c r="D220" s="592"/>
      <c r="E220" s="589"/>
      <c r="F220" s="589"/>
      <c r="H220" s="589"/>
      <c r="I220" s="589"/>
      <c r="J220" s="589"/>
      <c r="K220" s="592"/>
      <c r="L220" s="592"/>
    </row>
    <row r="221" spans="1:12" s="591" customFormat="1">
      <c r="A221" s="1026"/>
      <c r="B221" s="598" t="s">
        <v>4037</v>
      </c>
      <c r="C221" s="1086"/>
      <c r="D221" s="592"/>
      <c r="E221" s="589"/>
      <c r="F221" s="589"/>
      <c r="H221" s="589"/>
      <c r="I221" s="589"/>
      <c r="J221" s="589"/>
      <c r="K221" s="592"/>
      <c r="L221" s="592"/>
    </row>
    <row r="222" spans="1:12" s="591" customFormat="1">
      <c r="A222" s="1026"/>
      <c r="B222" s="598" t="s">
        <v>4087</v>
      </c>
      <c r="C222" s="1086"/>
      <c r="D222" s="592"/>
      <c r="E222" s="589"/>
      <c r="F222" s="589"/>
      <c r="H222" s="589"/>
      <c r="I222" s="589"/>
      <c r="J222" s="589"/>
      <c r="K222" s="592"/>
      <c r="L222" s="592"/>
    </row>
    <row r="223" spans="1:12" s="591" customFormat="1">
      <c r="A223" s="1026"/>
      <c r="B223" s="598" t="s">
        <v>4039</v>
      </c>
      <c r="C223" s="1086"/>
      <c r="D223" s="592"/>
      <c r="E223" s="589"/>
      <c r="F223" s="589"/>
      <c r="H223" s="589"/>
      <c r="I223" s="589"/>
      <c r="J223" s="589"/>
      <c r="K223" s="592"/>
      <c r="L223" s="592"/>
    </row>
    <row r="224" spans="1:12" s="591" customFormat="1" ht="70">
      <c r="A224" s="1026"/>
      <c r="B224" s="598" t="s">
        <v>4040</v>
      </c>
      <c r="C224" s="1086"/>
      <c r="D224" s="592"/>
      <c r="E224" s="589"/>
      <c r="F224" s="589"/>
      <c r="H224" s="589"/>
      <c r="I224" s="589"/>
      <c r="J224" s="589"/>
      <c r="K224" s="592"/>
      <c r="L224" s="592"/>
    </row>
    <row r="225" spans="1:12" s="591" customFormat="1">
      <c r="A225" s="1026"/>
      <c r="B225" s="598" t="s">
        <v>4012</v>
      </c>
      <c r="C225" s="1086"/>
      <c r="D225" s="592"/>
      <c r="E225" s="589"/>
      <c r="F225" s="589"/>
      <c r="H225" s="589"/>
      <c r="I225" s="589"/>
      <c r="J225" s="589"/>
      <c r="K225" s="592"/>
      <c r="L225" s="592"/>
    </row>
    <row r="226" spans="1:12" s="591" customFormat="1">
      <c r="A226" s="1026"/>
      <c r="B226" s="598" t="s">
        <v>4041</v>
      </c>
      <c r="C226" s="1086"/>
      <c r="D226" s="592"/>
      <c r="E226" s="589"/>
      <c r="F226" s="589"/>
      <c r="H226" s="589"/>
      <c r="I226" s="589"/>
      <c r="J226" s="589"/>
      <c r="K226" s="592"/>
      <c r="L226" s="592"/>
    </row>
    <row r="227" spans="1:12" s="591" customFormat="1" ht="70">
      <c r="A227" s="1026"/>
      <c r="B227" s="598" t="s">
        <v>4010</v>
      </c>
      <c r="C227" s="1086"/>
      <c r="D227" s="592"/>
      <c r="E227" s="589"/>
      <c r="F227" s="589"/>
      <c r="H227" s="589"/>
      <c r="I227" s="589"/>
      <c r="J227" s="589"/>
      <c r="K227" s="592"/>
      <c r="L227" s="592"/>
    </row>
    <row r="228" spans="1:12" s="591" customFormat="1">
      <c r="A228" s="1026"/>
      <c r="B228" s="598" t="s">
        <v>4042</v>
      </c>
      <c r="C228" s="1086"/>
      <c r="D228" s="592"/>
      <c r="E228" s="589"/>
      <c r="F228" s="589"/>
      <c r="H228" s="589"/>
      <c r="I228" s="589"/>
      <c r="J228" s="589"/>
      <c r="K228" s="592"/>
      <c r="L228" s="592"/>
    </row>
    <row r="229" spans="1:12" s="591" customFormat="1" ht="42">
      <c r="A229" s="1026"/>
      <c r="B229" s="598" t="s">
        <v>4043</v>
      </c>
      <c r="C229" s="1086"/>
      <c r="D229" s="592"/>
      <c r="E229" s="589"/>
      <c r="F229" s="589"/>
      <c r="H229" s="589"/>
      <c r="I229" s="589"/>
      <c r="J229" s="589"/>
      <c r="K229" s="592"/>
      <c r="L229" s="592"/>
    </row>
    <row r="230" spans="1:12" s="591" customFormat="1">
      <c r="A230" s="1026"/>
      <c r="B230" s="619" t="s">
        <v>4044</v>
      </c>
      <c r="C230" s="1086"/>
      <c r="D230" s="592"/>
      <c r="E230" s="589"/>
      <c r="F230" s="589"/>
      <c r="H230" s="589"/>
      <c r="I230" s="589"/>
      <c r="J230" s="589"/>
      <c r="K230" s="592"/>
      <c r="L230" s="592"/>
    </row>
    <row r="231" spans="1:12" s="591" customFormat="1" ht="28">
      <c r="A231" s="1026"/>
      <c r="B231" s="619" t="s">
        <v>4045</v>
      </c>
      <c r="C231" s="1086"/>
      <c r="D231" s="592"/>
      <c r="E231" s="589"/>
      <c r="F231" s="589"/>
      <c r="H231" s="589"/>
      <c r="I231" s="589"/>
      <c r="J231" s="589"/>
      <c r="K231" s="592"/>
      <c r="L231" s="592"/>
    </row>
    <row r="232" spans="1:12" s="591" customFormat="1" ht="84">
      <c r="A232" s="1026"/>
      <c r="B232" s="598" t="s">
        <v>4020</v>
      </c>
      <c r="C232" s="1086"/>
      <c r="D232" s="592"/>
      <c r="E232" s="589"/>
      <c r="F232" s="589"/>
      <c r="H232" s="589"/>
      <c r="I232" s="589"/>
      <c r="J232" s="589"/>
      <c r="K232" s="592"/>
      <c r="L232" s="592"/>
    </row>
    <row r="233" spans="1:12" s="591" customFormat="1">
      <c r="A233" s="1026"/>
      <c r="B233" s="598" t="s">
        <v>4021</v>
      </c>
      <c r="C233" s="1086"/>
      <c r="D233" s="592"/>
      <c r="E233" s="589"/>
      <c r="F233" s="589"/>
      <c r="H233" s="589"/>
      <c r="I233" s="589"/>
      <c r="J233" s="589"/>
      <c r="K233" s="592"/>
      <c r="L233" s="592"/>
    </row>
    <row r="234" spans="1:12" s="591" customFormat="1">
      <c r="A234" s="1026"/>
      <c r="B234" s="598" t="s">
        <v>4080</v>
      </c>
      <c r="C234" s="1086"/>
      <c r="D234" s="592"/>
      <c r="E234" s="589"/>
      <c r="F234" s="589"/>
      <c r="H234" s="589"/>
      <c r="I234" s="589"/>
      <c r="J234" s="589"/>
      <c r="K234" s="592"/>
      <c r="L234" s="592"/>
    </row>
    <row r="235" spans="1:12" s="591" customFormat="1">
      <c r="A235" s="1026"/>
      <c r="B235" s="598" t="s">
        <v>4023</v>
      </c>
      <c r="C235" s="1086"/>
      <c r="D235" s="592"/>
      <c r="E235" s="589"/>
      <c r="F235" s="589"/>
      <c r="H235" s="589"/>
      <c r="I235" s="589"/>
      <c r="J235" s="589"/>
      <c r="K235" s="592"/>
      <c r="L235" s="592"/>
    </row>
    <row r="236" spans="1:12" s="591" customFormat="1">
      <c r="A236" s="1026"/>
      <c r="B236" s="598" t="s">
        <v>4024</v>
      </c>
      <c r="C236" s="1086"/>
      <c r="D236" s="592"/>
      <c r="E236" s="589"/>
      <c r="F236" s="589"/>
      <c r="H236" s="589"/>
      <c r="I236" s="589"/>
      <c r="J236" s="589"/>
      <c r="K236" s="592"/>
      <c r="L236" s="592"/>
    </row>
    <row r="237" spans="1:12" s="591" customFormat="1">
      <c r="A237" s="1026"/>
      <c r="B237" s="598" t="s">
        <v>4081</v>
      </c>
      <c r="C237" s="1086"/>
      <c r="D237" s="592"/>
      <c r="E237" s="589"/>
      <c r="F237" s="589"/>
      <c r="H237" s="589"/>
      <c r="I237" s="589"/>
      <c r="J237" s="589"/>
      <c r="K237" s="592"/>
      <c r="L237" s="592"/>
    </row>
    <row r="238" spans="1:12" s="591" customFormat="1">
      <c r="A238" s="1026"/>
      <c r="B238" s="598" t="s">
        <v>4082</v>
      </c>
      <c r="C238" s="1086"/>
      <c r="D238" s="592"/>
      <c r="E238" s="589"/>
      <c r="F238" s="589"/>
      <c r="H238" s="589"/>
      <c r="I238" s="589"/>
      <c r="J238" s="589"/>
      <c r="K238" s="592"/>
      <c r="L238" s="592"/>
    </row>
    <row r="239" spans="1:12" s="591" customFormat="1" ht="84">
      <c r="A239" s="1026"/>
      <c r="B239" s="598" t="s">
        <v>4009</v>
      </c>
      <c r="C239" s="1086"/>
      <c r="D239" s="592"/>
      <c r="E239" s="589"/>
      <c r="F239" s="589"/>
      <c r="H239" s="589"/>
      <c r="I239" s="589"/>
      <c r="J239" s="589"/>
      <c r="K239" s="592"/>
      <c r="L239" s="592"/>
    </row>
    <row r="240" spans="1:12" s="591" customFormat="1" ht="70">
      <c r="A240" s="1026"/>
      <c r="B240" s="598" t="s">
        <v>4010</v>
      </c>
      <c r="C240" s="1086"/>
      <c r="D240" s="592"/>
      <c r="E240" s="589"/>
      <c r="F240" s="589"/>
      <c r="H240" s="589"/>
      <c r="I240" s="589"/>
      <c r="J240" s="589"/>
      <c r="K240" s="592"/>
      <c r="L240" s="592"/>
    </row>
    <row r="241" spans="1:12" s="591" customFormat="1">
      <c r="A241" s="1026"/>
      <c r="B241" s="598" t="s">
        <v>4011</v>
      </c>
      <c r="C241" s="1086"/>
      <c r="D241" s="592"/>
      <c r="E241" s="589"/>
      <c r="F241" s="589"/>
      <c r="H241" s="589"/>
      <c r="I241" s="589"/>
      <c r="J241" s="589"/>
      <c r="K241" s="592"/>
      <c r="L241" s="592"/>
    </row>
    <row r="242" spans="1:12" s="591" customFormat="1">
      <c r="A242" s="1026"/>
      <c r="B242" s="598" t="s">
        <v>4012</v>
      </c>
      <c r="C242" s="1086"/>
      <c r="D242" s="592"/>
      <c r="E242" s="589"/>
      <c r="F242" s="589"/>
      <c r="H242" s="589"/>
      <c r="I242" s="589"/>
      <c r="J242" s="589"/>
      <c r="K242" s="592"/>
      <c r="L242" s="592"/>
    </row>
    <row r="243" spans="1:12" s="591" customFormat="1" ht="336">
      <c r="A243" s="1026"/>
      <c r="B243" s="620" t="s">
        <v>4046</v>
      </c>
      <c r="C243" s="1086"/>
      <c r="D243" s="592"/>
      <c r="E243" s="589"/>
      <c r="F243" s="589"/>
      <c r="H243" s="589"/>
      <c r="I243" s="589"/>
      <c r="J243" s="589"/>
      <c r="K243" s="592"/>
      <c r="L243" s="592"/>
    </row>
    <row r="244" spans="1:12" s="591" customFormat="1" ht="56">
      <c r="A244" s="1026"/>
      <c r="B244" s="598" t="s">
        <v>4047</v>
      </c>
      <c r="C244" s="1086"/>
      <c r="D244" s="592"/>
      <c r="E244" s="589"/>
      <c r="F244" s="589"/>
      <c r="H244" s="589"/>
      <c r="I244" s="589"/>
      <c r="J244" s="589"/>
      <c r="K244" s="592"/>
      <c r="L244" s="592"/>
    </row>
    <row r="245" spans="1:12" s="591" customFormat="1">
      <c r="A245" s="1026"/>
      <c r="B245" s="598" t="s">
        <v>4048</v>
      </c>
      <c r="C245" s="1086"/>
      <c r="D245" s="592"/>
      <c r="E245" s="589"/>
      <c r="F245" s="589"/>
      <c r="H245" s="589"/>
      <c r="I245" s="589"/>
      <c r="J245" s="589"/>
      <c r="K245" s="592"/>
      <c r="L245" s="592"/>
    </row>
    <row r="246" spans="1:12" s="591" customFormat="1">
      <c r="A246" s="1026"/>
      <c r="B246" s="598" t="s">
        <v>4049</v>
      </c>
      <c r="C246" s="1086"/>
      <c r="D246" s="592"/>
      <c r="E246" s="589"/>
      <c r="F246" s="589"/>
      <c r="H246" s="589"/>
      <c r="I246" s="589"/>
      <c r="J246" s="589"/>
      <c r="K246" s="592"/>
      <c r="L246" s="592"/>
    </row>
    <row r="247" spans="1:12" s="591" customFormat="1">
      <c r="A247" s="1026"/>
      <c r="B247" s="598" t="s">
        <v>4050</v>
      </c>
      <c r="C247" s="1086"/>
      <c r="D247" s="592"/>
      <c r="E247" s="589"/>
      <c r="F247" s="589"/>
      <c r="H247" s="589"/>
      <c r="I247" s="589"/>
      <c r="J247" s="589"/>
      <c r="K247" s="592"/>
      <c r="L247" s="592"/>
    </row>
    <row r="248" spans="1:12" s="591" customFormat="1">
      <c r="A248" s="1026"/>
      <c r="B248" s="598" t="s">
        <v>4051</v>
      </c>
      <c r="C248" s="1086"/>
      <c r="D248" s="592"/>
      <c r="E248" s="589"/>
      <c r="F248" s="589"/>
      <c r="H248" s="589"/>
      <c r="I248" s="589"/>
      <c r="J248" s="589"/>
      <c r="K248" s="592"/>
      <c r="L248" s="592"/>
    </row>
    <row r="249" spans="1:12" s="591" customFormat="1">
      <c r="A249" s="1026"/>
      <c r="B249" s="598" t="s">
        <v>4052</v>
      </c>
      <c r="C249" s="1086"/>
      <c r="D249" s="592"/>
      <c r="E249" s="589"/>
      <c r="F249" s="589"/>
      <c r="H249" s="589"/>
      <c r="I249" s="589"/>
      <c r="J249" s="589"/>
      <c r="K249" s="592"/>
      <c r="L249" s="592"/>
    </row>
    <row r="250" spans="1:12" s="591" customFormat="1">
      <c r="A250" s="1026"/>
      <c r="B250" s="598" t="s">
        <v>4053</v>
      </c>
      <c r="C250" s="1086"/>
      <c r="D250" s="592"/>
      <c r="E250" s="589"/>
      <c r="F250" s="589"/>
      <c r="H250" s="589"/>
      <c r="I250" s="589"/>
      <c r="J250" s="589"/>
      <c r="K250" s="592"/>
      <c r="L250" s="592"/>
    </row>
    <row r="251" spans="1:12" s="591" customFormat="1">
      <c r="A251" s="1026"/>
      <c r="B251" s="598" t="s">
        <v>4054</v>
      </c>
      <c r="C251" s="1086"/>
      <c r="D251" s="592"/>
      <c r="E251" s="589"/>
      <c r="F251" s="589"/>
      <c r="H251" s="589"/>
      <c r="I251" s="589"/>
      <c r="J251" s="589"/>
      <c r="K251" s="592"/>
      <c r="L251" s="592"/>
    </row>
    <row r="252" spans="1:12" s="591" customFormat="1">
      <c r="A252" s="1026"/>
      <c r="B252" s="598" t="s">
        <v>4055</v>
      </c>
      <c r="C252" s="1086"/>
      <c r="D252" s="592"/>
      <c r="E252" s="589"/>
      <c r="F252" s="589"/>
      <c r="H252" s="589"/>
      <c r="I252" s="589"/>
      <c r="J252" s="589"/>
      <c r="K252" s="592"/>
      <c r="L252" s="592"/>
    </row>
    <row r="253" spans="1:12" s="591" customFormat="1">
      <c r="A253" s="1026"/>
      <c r="B253" s="598" t="s">
        <v>4056</v>
      </c>
      <c r="C253" s="1086"/>
      <c r="D253" s="592"/>
      <c r="E253" s="589"/>
      <c r="F253" s="589"/>
      <c r="H253" s="589"/>
      <c r="I253" s="589"/>
      <c r="J253" s="589"/>
      <c r="K253" s="592"/>
      <c r="L253" s="592"/>
    </row>
    <row r="254" spans="1:12" s="591" customFormat="1" ht="28">
      <c r="A254" s="1026"/>
      <c r="B254" s="598" t="s">
        <v>4057</v>
      </c>
      <c r="C254" s="1086"/>
      <c r="D254" s="592"/>
      <c r="E254" s="589"/>
      <c r="F254" s="589"/>
      <c r="H254" s="589"/>
      <c r="I254" s="589"/>
      <c r="J254" s="589"/>
      <c r="K254" s="592"/>
      <c r="L254" s="592"/>
    </row>
    <row r="255" spans="1:12" s="591" customFormat="1" ht="42">
      <c r="A255" s="1026"/>
      <c r="B255" s="598" t="s">
        <v>3734</v>
      </c>
      <c r="C255" s="596"/>
      <c r="D255" s="592"/>
      <c r="E255" s="589"/>
      <c r="F255" s="589"/>
      <c r="H255" s="589"/>
      <c r="I255" s="589"/>
      <c r="J255" s="589"/>
      <c r="K255" s="592"/>
      <c r="L255" s="592"/>
    </row>
    <row r="256" spans="1:12" s="591" customFormat="1">
      <c r="A256" s="1026"/>
      <c r="B256" s="575" t="s">
        <v>3735</v>
      </c>
      <c r="C256" s="596"/>
      <c r="D256" s="592"/>
      <c r="E256" s="589"/>
      <c r="F256" s="589"/>
      <c r="H256" s="589"/>
      <c r="I256" s="589"/>
      <c r="J256" s="589"/>
      <c r="K256" s="592"/>
      <c r="L256" s="592"/>
    </row>
    <row r="257" spans="1:12" s="591" customFormat="1">
      <c r="A257" s="1026"/>
      <c r="B257" s="575" t="s">
        <v>3736</v>
      </c>
      <c r="C257" s="596"/>
      <c r="D257" s="592"/>
      <c r="E257" s="589"/>
      <c r="F257" s="589"/>
      <c r="H257" s="589"/>
      <c r="I257" s="589"/>
      <c r="J257" s="589"/>
      <c r="K257" s="592"/>
      <c r="L257" s="592"/>
    </row>
    <row r="258" spans="1:12" s="591" customFormat="1" ht="28">
      <c r="A258" s="1026"/>
      <c r="B258" s="599" t="s">
        <v>3737</v>
      </c>
      <c r="C258" s="596"/>
      <c r="D258" s="592"/>
      <c r="E258" s="589"/>
      <c r="F258" s="589"/>
      <c r="H258" s="589"/>
      <c r="I258" s="589"/>
      <c r="J258" s="589"/>
      <c r="K258" s="592"/>
      <c r="L258" s="592"/>
    </row>
    <row r="259" spans="1:12" s="591" customFormat="1">
      <c r="A259" s="1026"/>
      <c r="B259" s="595" t="s">
        <v>4088</v>
      </c>
      <c r="C259" s="596" t="s">
        <v>32</v>
      </c>
      <c r="D259" s="592">
        <v>1</v>
      </c>
      <c r="E259" s="1260"/>
      <c r="F259" s="589">
        <f>D259*E259</f>
        <v>0</v>
      </c>
      <c r="H259" s="589"/>
      <c r="I259" s="589"/>
      <c r="J259" s="589"/>
      <c r="K259" s="592"/>
      <c r="L259" s="592"/>
    </row>
    <row r="260" spans="1:12" s="591" customFormat="1">
      <c r="A260" s="1026"/>
      <c r="B260" s="595"/>
      <c r="C260" s="596"/>
      <c r="D260" s="592"/>
      <c r="E260" s="589"/>
      <c r="F260" s="589"/>
      <c r="H260" s="589"/>
      <c r="I260" s="589"/>
      <c r="J260" s="589"/>
      <c r="K260" s="592"/>
      <c r="L260" s="592"/>
    </row>
    <row r="261" spans="1:12">
      <c r="A261" s="1027">
        <f>COUNT($A$1:A260)+1</f>
        <v>9</v>
      </c>
      <c r="B261" s="576" t="s">
        <v>4089</v>
      </c>
      <c r="D261" s="592"/>
      <c r="E261" s="589"/>
      <c r="F261" s="589"/>
    </row>
    <row r="262" spans="1:12">
      <c r="A262" s="1027"/>
      <c r="B262" s="576" t="s">
        <v>4090</v>
      </c>
      <c r="D262" s="592"/>
      <c r="E262" s="589"/>
      <c r="F262" s="589"/>
    </row>
    <row r="263" spans="1:12" ht="238">
      <c r="A263" s="1026"/>
      <c r="B263" s="598" t="s">
        <v>4005</v>
      </c>
      <c r="C263" s="1086"/>
      <c r="D263" s="592"/>
      <c r="E263" s="589"/>
      <c r="F263" s="589"/>
    </row>
    <row r="264" spans="1:12" ht="140">
      <c r="A264" s="1026"/>
      <c r="B264" s="598" t="s">
        <v>4006</v>
      </c>
      <c r="C264" s="1086"/>
      <c r="D264" s="592"/>
      <c r="E264" s="589"/>
      <c r="F264" s="589"/>
    </row>
    <row r="265" spans="1:12" ht="28">
      <c r="A265" s="1026"/>
      <c r="B265" s="598" t="s">
        <v>4007</v>
      </c>
      <c r="C265" s="1086"/>
      <c r="D265" s="592"/>
      <c r="E265" s="589"/>
      <c r="F265" s="589"/>
    </row>
    <row r="266" spans="1:12" s="591" customFormat="1">
      <c r="A266" s="1026"/>
      <c r="B266" s="598" t="s">
        <v>4008</v>
      </c>
      <c r="C266" s="1086"/>
      <c r="D266" s="592"/>
      <c r="E266" s="589"/>
      <c r="F266" s="589"/>
      <c r="H266" s="589"/>
      <c r="I266" s="589"/>
      <c r="J266" s="589"/>
      <c r="K266" s="592"/>
      <c r="L266" s="592"/>
    </row>
    <row r="267" spans="1:12" s="591" customFormat="1" ht="84">
      <c r="A267" s="1026"/>
      <c r="B267" s="598" t="s">
        <v>4009</v>
      </c>
      <c r="C267" s="1086"/>
      <c r="D267" s="592"/>
      <c r="E267" s="589"/>
      <c r="F267" s="589"/>
      <c r="H267" s="589"/>
      <c r="I267" s="589"/>
      <c r="J267" s="589"/>
      <c r="K267" s="592"/>
      <c r="L267" s="592"/>
    </row>
    <row r="268" spans="1:12" s="591" customFormat="1" ht="70">
      <c r="A268" s="1026"/>
      <c r="B268" s="598" t="s">
        <v>4010</v>
      </c>
      <c r="C268" s="1086"/>
      <c r="D268" s="592"/>
      <c r="E268" s="589"/>
      <c r="F268" s="589"/>
      <c r="H268" s="589"/>
      <c r="I268" s="589"/>
      <c r="J268" s="589"/>
      <c r="K268" s="592"/>
      <c r="L268" s="592"/>
    </row>
    <row r="269" spans="1:12" s="591" customFormat="1">
      <c r="A269" s="1026"/>
      <c r="B269" s="598" t="s">
        <v>4011</v>
      </c>
      <c r="C269" s="1086"/>
      <c r="D269" s="592"/>
      <c r="E269" s="589"/>
      <c r="F269" s="589"/>
      <c r="H269" s="589"/>
      <c r="I269" s="589"/>
      <c r="J269" s="589"/>
      <c r="K269" s="592"/>
      <c r="L269" s="592"/>
    </row>
    <row r="270" spans="1:12" s="591" customFormat="1">
      <c r="A270" s="1026"/>
      <c r="B270" s="598" t="s">
        <v>4012</v>
      </c>
      <c r="C270" s="1086"/>
      <c r="D270" s="592"/>
      <c r="E270" s="589"/>
      <c r="F270" s="589"/>
      <c r="H270" s="589"/>
      <c r="I270" s="589"/>
      <c r="J270" s="589"/>
      <c r="K270" s="592"/>
      <c r="L270" s="592"/>
    </row>
    <row r="271" spans="1:12" s="591" customFormat="1" ht="42">
      <c r="A271" s="1026"/>
      <c r="B271" s="598" t="s">
        <v>4013</v>
      </c>
      <c r="C271" s="1086"/>
      <c r="D271" s="592"/>
      <c r="E271" s="589"/>
      <c r="F271" s="589"/>
      <c r="H271" s="589"/>
      <c r="I271" s="589"/>
      <c r="J271" s="589"/>
      <c r="K271" s="592"/>
      <c r="L271" s="592"/>
    </row>
    <row r="272" spans="1:12" s="591" customFormat="1">
      <c r="A272" s="1026"/>
      <c r="B272" s="598" t="s">
        <v>4014</v>
      </c>
      <c r="C272" s="1086"/>
      <c r="D272" s="592"/>
      <c r="E272" s="589"/>
      <c r="F272" s="589"/>
      <c r="H272" s="589"/>
      <c r="I272" s="589"/>
      <c r="J272" s="589"/>
      <c r="K272" s="592"/>
      <c r="L272" s="592"/>
    </row>
    <row r="273" spans="1:12" s="591" customFormat="1" ht="84">
      <c r="A273" s="1026"/>
      <c r="B273" s="598" t="s">
        <v>4015</v>
      </c>
      <c r="C273" s="1086"/>
      <c r="D273" s="592"/>
      <c r="E273" s="589"/>
      <c r="F273" s="589"/>
      <c r="H273" s="589"/>
      <c r="I273" s="589"/>
      <c r="J273" s="589"/>
      <c r="K273" s="592"/>
      <c r="L273" s="592"/>
    </row>
    <row r="274" spans="1:12" s="591" customFormat="1">
      <c r="A274" s="1026"/>
      <c r="B274" s="598" t="s">
        <v>3710</v>
      </c>
      <c r="C274" s="1086"/>
      <c r="D274" s="592"/>
      <c r="E274" s="589"/>
      <c r="F274" s="589"/>
      <c r="H274" s="589"/>
      <c r="I274" s="589"/>
      <c r="J274" s="589"/>
      <c r="K274" s="592"/>
      <c r="L274" s="592"/>
    </row>
    <row r="275" spans="1:12" s="591" customFormat="1">
      <c r="A275" s="1026"/>
      <c r="B275" s="598" t="s">
        <v>4016</v>
      </c>
      <c r="C275" s="1086"/>
      <c r="D275" s="592"/>
      <c r="E275" s="589"/>
      <c r="F275" s="589"/>
      <c r="H275" s="589"/>
      <c r="I275" s="589"/>
      <c r="J275" s="589"/>
      <c r="K275" s="592"/>
      <c r="L275" s="592"/>
    </row>
    <row r="276" spans="1:12" s="591" customFormat="1">
      <c r="A276" s="1026"/>
      <c r="B276" s="598" t="s">
        <v>4017</v>
      </c>
      <c r="C276" s="1086"/>
      <c r="D276" s="592"/>
      <c r="E276" s="589"/>
      <c r="F276" s="589"/>
      <c r="H276" s="589"/>
      <c r="I276" s="589"/>
      <c r="J276" s="589"/>
      <c r="K276" s="592"/>
      <c r="L276" s="592"/>
    </row>
    <row r="277" spans="1:12" s="591" customFormat="1" ht="84">
      <c r="A277" s="1026"/>
      <c r="B277" s="598" t="s">
        <v>4091</v>
      </c>
      <c r="C277" s="1086"/>
      <c r="D277" s="592"/>
      <c r="E277" s="589"/>
      <c r="F277" s="589"/>
      <c r="H277" s="589"/>
      <c r="I277" s="589"/>
      <c r="J277" s="589"/>
      <c r="K277" s="592"/>
      <c r="L277" s="592"/>
    </row>
    <row r="278" spans="1:12" s="591" customFormat="1" ht="84">
      <c r="A278" s="1026"/>
      <c r="B278" s="598" t="s">
        <v>4092</v>
      </c>
      <c r="C278" s="1086"/>
      <c r="D278" s="592"/>
      <c r="E278" s="589"/>
      <c r="F278" s="589"/>
      <c r="H278" s="589"/>
      <c r="I278" s="589"/>
      <c r="J278" s="589"/>
      <c r="K278" s="592"/>
      <c r="L278" s="592"/>
    </row>
    <row r="279" spans="1:12" s="591" customFormat="1" ht="84">
      <c r="A279" s="1026"/>
      <c r="B279" s="598" t="s">
        <v>4020</v>
      </c>
      <c r="C279" s="1086"/>
      <c r="D279" s="592"/>
      <c r="E279" s="589"/>
      <c r="F279" s="589"/>
      <c r="H279" s="589"/>
      <c r="I279" s="589"/>
      <c r="J279" s="589"/>
      <c r="K279" s="592"/>
      <c r="L279" s="592"/>
    </row>
    <row r="280" spans="1:12" s="591" customFormat="1">
      <c r="A280" s="1026"/>
      <c r="B280" s="598" t="s">
        <v>4021</v>
      </c>
      <c r="C280" s="1086"/>
      <c r="D280" s="592"/>
      <c r="E280" s="589"/>
      <c r="F280" s="589"/>
      <c r="H280" s="589"/>
      <c r="I280" s="589"/>
      <c r="J280" s="589"/>
      <c r="K280" s="592"/>
      <c r="L280" s="592"/>
    </row>
    <row r="281" spans="1:12" s="591" customFormat="1">
      <c r="A281" s="1026"/>
      <c r="B281" s="598" t="s">
        <v>4093</v>
      </c>
      <c r="C281" s="1086"/>
      <c r="D281" s="592"/>
      <c r="E281" s="589"/>
      <c r="F281" s="589"/>
      <c r="H281" s="589"/>
      <c r="I281" s="589"/>
      <c r="J281" s="589"/>
      <c r="K281" s="592"/>
      <c r="L281" s="592"/>
    </row>
    <row r="282" spans="1:12" s="591" customFormat="1">
      <c r="A282" s="1026"/>
      <c r="B282" s="598" t="s">
        <v>4023</v>
      </c>
      <c r="C282" s="1086"/>
      <c r="D282" s="592"/>
      <c r="E282" s="589"/>
      <c r="F282" s="589"/>
      <c r="H282" s="589"/>
      <c r="I282" s="589"/>
      <c r="J282" s="589"/>
      <c r="K282" s="592"/>
      <c r="L282" s="592"/>
    </row>
    <row r="283" spans="1:12" s="591" customFormat="1">
      <c r="A283" s="1026"/>
      <c r="B283" s="598" t="s">
        <v>4024</v>
      </c>
      <c r="C283" s="1086"/>
      <c r="D283" s="592"/>
      <c r="E283" s="589"/>
      <c r="F283" s="589"/>
      <c r="H283" s="589"/>
      <c r="I283" s="589"/>
      <c r="J283" s="589"/>
      <c r="K283" s="592"/>
      <c r="L283" s="592"/>
    </row>
    <row r="284" spans="1:12" s="591" customFormat="1">
      <c r="A284" s="1026"/>
      <c r="B284" s="598" t="s">
        <v>4094</v>
      </c>
      <c r="C284" s="1086"/>
      <c r="D284" s="592"/>
      <c r="E284" s="589"/>
      <c r="F284" s="589"/>
      <c r="H284" s="589"/>
      <c r="I284" s="589"/>
      <c r="J284" s="589"/>
      <c r="K284" s="592"/>
      <c r="L284" s="592"/>
    </row>
    <row r="285" spans="1:12" s="591" customFormat="1">
      <c r="A285" s="1026"/>
      <c r="B285" s="598" t="s">
        <v>4095</v>
      </c>
      <c r="C285" s="1086"/>
      <c r="D285" s="592"/>
      <c r="E285" s="589"/>
      <c r="F285" s="589"/>
      <c r="H285" s="589"/>
      <c r="I285" s="589"/>
      <c r="J285" s="589"/>
      <c r="K285" s="592"/>
      <c r="L285" s="592"/>
    </row>
    <row r="286" spans="1:12" s="591" customFormat="1" ht="70">
      <c r="A286" s="1026"/>
      <c r="B286" s="598" t="s">
        <v>4027</v>
      </c>
      <c r="C286" s="1086"/>
      <c r="D286" s="592"/>
      <c r="E286" s="589"/>
      <c r="F286" s="589"/>
      <c r="H286" s="589"/>
      <c r="I286" s="589"/>
      <c r="J286" s="589"/>
      <c r="K286" s="592"/>
      <c r="L286" s="592"/>
    </row>
    <row r="287" spans="1:12" s="591" customFormat="1">
      <c r="A287" s="1026"/>
      <c r="B287" s="598" t="s">
        <v>4021</v>
      </c>
      <c r="C287" s="1086"/>
      <c r="D287" s="592"/>
      <c r="E287" s="589"/>
      <c r="F287" s="589"/>
      <c r="H287" s="589"/>
      <c r="I287" s="589"/>
      <c r="J287" s="589"/>
      <c r="K287" s="592"/>
      <c r="L287" s="592"/>
    </row>
    <row r="288" spans="1:12" s="591" customFormat="1">
      <c r="A288" s="1026"/>
      <c r="B288" s="598" t="s">
        <v>4028</v>
      </c>
      <c r="C288" s="1086"/>
      <c r="D288" s="592"/>
      <c r="E288" s="589"/>
      <c r="F288" s="589"/>
      <c r="H288" s="589"/>
      <c r="I288" s="589"/>
      <c r="J288" s="589"/>
      <c r="K288" s="592"/>
      <c r="L288" s="592"/>
    </row>
    <row r="289" spans="1:12" s="591" customFormat="1">
      <c r="A289" s="1026"/>
      <c r="B289" s="598" t="s">
        <v>4029</v>
      </c>
      <c r="C289" s="1086"/>
      <c r="D289" s="592"/>
      <c r="E289" s="589"/>
      <c r="F289" s="589"/>
      <c r="H289" s="589"/>
      <c r="I289" s="589"/>
      <c r="J289" s="589"/>
      <c r="K289" s="592"/>
      <c r="L289" s="592"/>
    </row>
    <row r="290" spans="1:12" s="591" customFormat="1">
      <c r="A290" s="1026"/>
      <c r="B290" s="598" t="s">
        <v>4096</v>
      </c>
      <c r="C290" s="1086"/>
      <c r="D290" s="592"/>
      <c r="E290" s="589"/>
      <c r="F290" s="589"/>
      <c r="H290" s="589"/>
      <c r="I290" s="589"/>
      <c r="J290" s="589"/>
      <c r="K290" s="592"/>
      <c r="L290" s="592"/>
    </row>
    <row r="291" spans="1:12" s="591" customFormat="1">
      <c r="A291" s="1026"/>
      <c r="B291" s="598" t="s">
        <v>4097</v>
      </c>
      <c r="C291" s="1086"/>
      <c r="D291" s="592"/>
      <c r="E291" s="589"/>
      <c r="F291" s="589"/>
      <c r="H291" s="589"/>
      <c r="I291" s="589"/>
      <c r="J291" s="589"/>
      <c r="K291" s="592"/>
      <c r="L291" s="592"/>
    </row>
    <row r="292" spans="1:12" s="591" customFormat="1">
      <c r="A292" s="1026"/>
      <c r="B292" s="598" t="s">
        <v>4098</v>
      </c>
      <c r="C292" s="1086"/>
      <c r="D292" s="592"/>
      <c r="E292" s="589"/>
      <c r="F292" s="589"/>
      <c r="H292" s="589"/>
      <c r="I292" s="589"/>
      <c r="J292" s="589"/>
      <c r="K292" s="592"/>
      <c r="L292" s="592"/>
    </row>
    <row r="293" spans="1:12" s="591" customFormat="1">
      <c r="A293" s="1026"/>
      <c r="B293" s="598" t="s">
        <v>4033</v>
      </c>
      <c r="C293" s="1086"/>
      <c r="D293" s="592"/>
      <c r="E293" s="589"/>
      <c r="F293" s="589"/>
      <c r="H293" s="589"/>
      <c r="I293" s="589"/>
      <c r="J293" s="589"/>
      <c r="K293" s="592"/>
      <c r="L293" s="592"/>
    </row>
    <row r="294" spans="1:12" s="591" customFormat="1">
      <c r="A294" s="1026"/>
      <c r="B294" s="598" t="s">
        <v>4034</v>
      </c>
      <c r="C294" s="1086"/>
      <c r="D294" s="592"/>
      <c r="E294" s="589"/>
      <c r="F294" s="589"/>
      <c r="H294" s="589"/>
      <c r="I294" s="589"/>
      <c r="J294" s="589"/>
      <c r="K294" s="592"/>
      <c r="L294" s="592"/>
    </row>
    <row r="295" spans="1:12" s="591" customFormat="1">
      <c r="A295" s="1026"/>
      <c r="B295" s="598" t="s">
        <v>4086</v>
      </c>
      <c r="C295" s="1086"/>
      <c r="D295" s="592"/>
      <c r="E295" s="589"/>
      <c r="F295" s="589"/>
      <c r="H295" s="589"/>
      <c r="I295" s="589"/>
      <c r="J295" s="589"/>
      <c r="K295" s="592"/>
      <c r="L295" s="592"/>
    </row>
    <row r="296" spans="1:12" s="591" customFormat="1">
      <c r="A296" s="1026"/>
      <c r="B296" s="598" t="s">
        <v>4036</v>
      </c>
      <c r="C296" s="1086"/>
      <c r="D296" s="592"/>
      <c r="E296" s="589"/>
      <c r="F296" s="589"/>
      <c r="H296" s="589"/>
      <c r="I296" s="589"/>
      <c r="J296" s="589"/>
      <c r="K296" s="592"/>
      <c r="L296" s="592"/>
    </row>
    <row r="297" spans="1:12" s="591" customFormat="1">
      <c r="A297" s="1026"/>
      <c r="B297" s="598" t="s">
        <v>4037</v>
      </c>
      <c r="C297" s="1086"/>
      <c r="D297" s="592"/>
      <c r="E297" s="589"/>
      <c r="F297" s="589"/>
      <c r="H297" s="589"/>
      <c r="I297" s="589"/>
      <c r="J297" s="589"/>
      <c r="K297" s="592"/>
      <c r="L297" s="592"/>
    </row>
    <row r="298" spans="1:12" s="591" customFormat="1">
      <c r="A298" s="1026"/>
      <c r="B298" s="598" t="s">
        <v>4087</v>
      </c>
      <c r="C298" s="1086"/>
      <c r="D298" s="592"/>
      <c r="E298" s="589"/>
      <c r="F298" s="589"/>
      <c r="H298" s="589"/>
      <c r="I298" s="589"/>
      <c r="J298" s="589"/>
      <c r="K298" s="592"/>
      <c r="L298" s="592"/>
    </row>
    <row r="299" spans="1:12" s="591" customFormat="1">
      <c r="A299" s="1026"/>
      <c r="B299" s="598" t="s">
        <v>4039</v>
      </c>
      <c r="C299" s="1086"/>
      <c r="D299" s="592"/>
      <c r="E299" s="589"/>
      <c r="F299" s="589"/>
      <c r="H299" s="589"/>
      <c r="I299" s="589"/>
      <c r="J299" s="589"/>
      <c r="K299" s="592"/>
      <c r="L299" s="592"/>
    </row>
    <row r="300" spans="1:12" s="591" customFormat="1" ht="70">
      <c r="A300" s="1026"/>
      <c r="B300" s="598" t="s">
        <v>4040</v>
      </c>
      <c r="C300" s="1086"/>
      <c r="D300" s="592"/>
      <c r="E300" s="589"/>
      <c r="F300" s="589"/>
      <c r="H300" s="589"/>
      <c r="I300" s="589"/>
      <c r="J300" s="589"/>
      <c r="K300" s="592"/>
      <c r="L300" s="592"/>
    </row>
    <row r="301" spans="1:12" s="591" customFormat="1">
      <c r="A301" s="1026"/>
      <c r="B301" s="598" t="s">
        <v>4012</v>
      </c>
      <c r="C301" s="1086"/>
      <c r="D301" s="592"/>
      <c r="E301" s="589"/>
      <c r="F301" s="589"/>
      <c r="H301" s="589"/>
      <c r="I301" s="589"/>
      <c r="J301" s="589"/>
      <c r="K301" s="592"/>
      <c r="L301" s="592"/>
    </row>
    <row r="302" spans="1:12" s="591" customFormat="1">
      <c r="A302" s="1026"/>
      <c r="B302" s="598" t="s">
        <v>4041</v>
      </c>
      <c r="C302" s="1086"/>
      <c r="D302" s="592"/>
      <c r="E302" s="589"/>
      <c r="F302" s="589"/>
      <c r="H302" s="589"/>
      <c r="I302" s="589"/>
      <c r="J302" s="589"/>
      <c r="K302" s="592"/>
      <c r="L302" s="592"/>
    </row>
    <row r="303" spans="1:12" s="591" customFormat="1" ht="70">
      <c r="A303" s="1026"/>
      <c r="B303" s="598" t="s">
        <v>4010</v>
      </c>
      <c r="C303" s="1086"/>
      <c r="D303" s="592"/>
      <c r="E303" s="589"/>
      <c r="F303" s="589"/>
      <c r="H303" s="589"/>
      <c r="I303" s="589"/>
      <c r="J303" s="589"/>
      <c r="K303" s="592"/>
      <c r="L303" s="592"/>
    </row>
    <row r="304" spans="1:12" s="591" customFormat="1">
      <c r="A304" s="1026"/>
      <c r="B304" s="598" t="s">
        <v>4042</v>
      </c>
      <c r="C304" s="1086"/>
      <c r="D304" s="592"/>
      <c r="E304" s="589"/>
      <c r="F304" s="589"/>
      <c r="H304" s="589"/>
      <c r="I304" s="589"/>
      <c r="J304" s="589"/>
      <c r="K304" s="592"/>
      <c r="L304" s="592"/>
    </row>
    <row r="305" spans="1:12" s="591" customFormat="1" ht="42">
      <c r="A305" s="1026"/>
      <c r="B305" s="598" t="s">
        <v>4043</v>
      </c>
      <c r="C305" s="1086"/>
      <c r="D305" s="592"/>
      <c r="E305" s="589"/>
      <c r="F305" s="589"/>
      <c r="H305" s="589"/>
      <c r="I305" s="589"/>
      <c r="J305" s="589"/>
      <c r="K305" s="592"/>
      <c r="L305" s="592"/>
    </row>
    <row r="306" spans="1:12" s="591" customFormat="1">
      <c r="A306" s="1026"/>
      <c r="B306" s="619" t="s">
        <v>4044</v>
      </c>
      <c r="C306" s="1086"/>
      <c r="D306" s="592"/>
      <c r="E306" s="589"/>
      <c r="F306" s="589"/>
      <c r="H306" s="589"/>
      <c r="I306" s="589"/>
      <c r="J306" s="589"/>
      <c r="K306" s="592"/>
      <c r="L306" s="592"/>
    </row>
    <row r="307" spans="1:12" s="591" customFormat="1" ht="28">
      <c r="A307" s="1026"/>
      <c r="B307" s="619" t="s">
        <v>4045</v>
      </c>
      <c r="C307" s="1086"/>
      <c r="D307" s="592"/>
      <c r="E307" s="589"/>
      <c r="F307" s="589"/>
      <c r="H307" s="589"/>
      <c r="I307" s="589"/>
      <c r="J307" s="589"/>
      <c r="K307" s="592"/>
      <c r="L307" s="592"/>
    </row>
    <row r="308" spans="1:12" s="591" customFormat="1" ht="84">
      <c r="A308" s="1026"/>
      <c r="B308" s="598" t="s">
        <v>4020</v>
      </c>
      <c r="C308" s="1086"/>
      <c r="D308" s="592"/>
      <c r="E308" s="589"/>
      <c r="F308" s="589"/>
      <c r="H308" s="589"/>
      <c r="I308" s="589"/>
      <c r="J308" s="589"/>
      <c r="K308" s="592"/>
      <c r="L308" s="592"/>
    </row>
    <row r="309" spans="1:12" s="591" customFormat="1">
      <c r="A309" s="1026"/>
      <c r="B309" s="598" t="s">
        <v>4021</v>
      </c>
      <c r="C309" s="1086"/>
      <c r="D309" s="592"/>
      <c r="E309" s="589"/>
      <c r="F309" s="589"/>
      <c r="H309" s="589"/>
      <c r="I309" s="589"/>
      <c r="J309" s="589"/>
      <c r="K309" s="592"/>
      <c r="L309" s="592"/>
    </row>
    <row r="310" spans="1:12" s="591" customFormat="1">
      <c r="A310" s="1026"/>
      <c r="B310" s="598" t="s">
        <v>4093</v>
      </c>
      <c r="C310" s="1086"/>
      <c r="D310" s="592"/>
      <c r="E310" s="589"/>
      <c r="F310" s="589"/>
      <c r="H310" s="589"/>
      <c r="I310" s="589"/>
      <c r="J310" s="589"/>
      <c r="K310" s="592"/>
      <c r="L310" s="592"/>
    </row>
    <row r="311" spans="1:12" s="591" customFormat="1">
      <c r="A311" s="1026"/>
      <c r="B311" s="598" t="s">
        <v>4023</v>
      </c>
      <c r="C311" s="1086"/>
      <c r="D311" s="592"/>
      <c r="E311" s="589"/>
      <c r="F311" s="589"/>
      <c r="H311" s="589"/>
      <c r="I311" s="589"/>
      <c r="J311" s="589"/>
      <c r="K311" s="592"/>
      <c r="L311" s="592"/>
    </row>
    <row r="312" spans="1:12" s="591" customFormat="1">
      <c r="A312" s="1026"/>
      <c r="B312" s="598" t="s">
        <v>4024</v>
      </c>
      <c r="C312" s="1086"/>
      <c r="D312" s="592"/>
      <c r="E312" s="589"/>
      <c r="F312" s="589"/>
      <c r="H312" s="589"/>
      <c r="I312" s="589"/>
      <c r="J312" s="589"/>
      <c r="K312" s="592"/>
      <c r="L312" s="592"/>
    </row>
    <row r="313" spans="1:12" s="591" customFormat="1">
      <c r="A313" s="1026"/>
      <c r="B313" s="598" t="s">
        <v>4094</v>
      </c>
      <c r="C313" s="1086"/>
      <c r="D313" s="592"/>
      <c r="E313" s="589"/>
      <c r="F313" s="589"/>
      <c r="H313" s="589"/>
      <c r="I313" s="589"/>
      <c r="J313" s="589"/>
      <c r="K313" s="592"/>
      <c r="L313" s="592"/>
    </row>
    <row r="314" spans="1:12" s="591" customFormat="1">
      <c r="A314" s="1026"/>
      <c r="B314" s="598" t="s">
        <v>4082</v>
      </c>
      <c r="C314" s="1086"/>
      <c r="D314" s="592"/>
      <c r="E314" s="589"/>
      <c r="F314" s="589"/>
      <c r="H314" s="589"/>
      <c r="I314" s="589"/>
      <c r="J314" s="589"/>
      <c r="K314" s="592"/>
      <c r="L314" s="592"/>
    </row>
    <row r="315" spans="1:12" s="591" customFormat="1" ht="84">
      <c r="A315" s="1026"/>
      <c r="B315" s="598" t="s">
        <v>4009</v>
      </c>
      <c r="C315" s="1086"/>
      <c r="D315" s="592"/>
      <c r="E315" s="589"/>
      <c r="F315" s="589"/>
      <c r="H315" s="589"/>
      <c r="I315" s="589"/>
      <c r="J315" s="589"/>
      <c r="K315" s="592"/>
      <c r="L315" s="592"/>
    </row>
    <row r="316" spans="1:12" s="591" customFormat="1" ht="70">
      <c r="A316" s="1026"/>
      <c r="B316" s="598" t="s">
        <v>4010</v>
      </c>
      <c r="C316" s="1086"/>
      <c r="D316" s="592"/>
      <c r="E316" s="589"/>
      <c r="F316" s="589"/>
      <c r="H316" s="589"/>
      <c r="I316" s="589"/>
      <c r="J316" s="589"/>
      <c r="K316" s="592"/>
      <c r="L316" s="592"/>
    </row>
    <row r="317" spans="1:12" s="591" customFormat="1">
      <c r="A317" s="1026"/>
      <c r="B317" s="598" t="s">
        <v>4011</v>
      </c>
      <c r="C317" s="1086"/>
      <c r="D317" s="592"/>
      <c r="E317" s="589"/>
      <c r="F317" s="589"/>
      <c r="H317" s="589"/>
      <c r="I317" s="589"/>
      <c r="J317" s="589"/>
      <c r="K317" s="592"/>
      <c r="L317" s="592"/>
    </row>
    <row r="318" spans="1:12" s="591" customFormat="1">
      <c r="A318" s="1026"/>
      <c r="B318" s="598" t="s">
        <v>4012</v>
      </c>
      <c r="C318" s="1086"/>
      <c r="D318" s="592"/>
      <c r="E318" s="589"/>
      <c r="F318" s="589"/>
      <c r="H318" s="589"/>
      <c r="I318" s="589"/>
      <c r="J318" s="589"/>
      <c r="K318" s="592"/>
      <c r="L318" s="592"/>
    </row>
    <row r="319" spans="1:12" s="591" customFormat="1" ht="336">
      <c r="A319" s="1026"/>
      <c r="B319" s="620" t="s">
        <v>4046</v>
      </c>
      <c r="C319" s="1086"/>
      <c r="D319" s="592"/>
      <c r="E319" s="589"/>
      <c r="F319" s="589"/>
      <c r="H319" s="589"/>
      <c r="I319" s="589"/>
      <c r="J319" s="589"/>
      <c r="K319" s="592"/>
      <c r="L319" s="592"/>
    </row>
    <row r="320" spans="1:12" s="591" customFormat="1" ht="56">
      <c r="A320" s="1026"/>
      <c r="B320" s="598" t="s">
        <v>4047</v>
      </c>
      <c r="C320" s="1086"/>
      <c r="D320" s="592"/>
      <c r="E320" s="589"/>
      <c r="F320" s="589"/>
      <c r="H320" s="589"/>
      <c r="I320" s="589"/>
      <c r="J320" s="589"/>
      <c r="K320" s="592"/>
      <c r="L320" s="592"/>
    </row>
    <row r="321" spans="1:12" s="591" customFormat="1">
      <c r="A321" s="1026"/>
      <c r="B321" s="598" t="s">
        <v>4048</v>
      </c>
      <c r="C321" s="1086"/>
      <c r="D321" s="592"/>
      <c r="E321" s="589"/>
      <c r="F321" s="589"/>
      <c r="H321" s="589"/>
      <c r="I321" s="589"/>
      <c r="J321" s="589"/>
      <c r="K321" s="592"/>
      <c r="L321" s="592"/>
    </row>
    <row r="322" spans="1:12" s="591" customFormat="1">
      <c r="A322" s="1026"/>
      <c r="B322" s="598" t="s">
        <v>4099</v>
      </c>
      <c r="C322" s="1086"/>
      <c r="D322" s="592"/>
      <c r="E322" s="589"/>
      <c r="F322" s="589"/>
      <c r="H322" s="589"/>
      <c r="I322" s="589"/>
      <c r="J322" s="589"/>
      <c r="K322" s="592"/>
      <c r="L322" s="592"/>
    </row>
    <row r="323" spans="1:12" s="591" customFormat="1">
      <c r="A323" s="1026"/>
      <c r="B323" s="598" t="s">
        <v>4100</v>
      </c>
      <c r="C323" s="1086"/>
      <c r="D323" s="592"/>
      <c r="E323" s="589"/>
      <c r="F323" s="589"/>
      <c r="H323" s="589"/>
      <c r="I323" s="589"/>
      <c r="J323" s="589"/>
      <c r="K323" s="592"/>
      <c r="L323" s="592"/>
    </row>
    <row r="324" spans="1:12" s="591" customFormat="1">
      <c r="A324" s="1026"/>
      <c r="B324" s="598" t="s">
        <v>4051</v>
      </c>
      <c r="C324" s="1086"/>
      <c r="D324" s="592"/>
      <c r="E324" s="589"/>
      <c r="F324" s="589"/>
      <c r="H324" s="589"/>
      <c r="I324" s="589"/>
      <c r="J324" s="589"/>
      <c r="K324" s="592"/>
      <c r="L324" s="592"/>
    </row>
    <row r="325" spans="1:12" s="591" customFormat="1">
      <c r="A325" s="1026"/>
      <c r="B325" s="598" t="s">
        <v>4101</v>
      </c>
      <c r="C325" s="1086"/>
      <c r="D325" s="592"/>
      <c r="E325" s="589"/>
      <c r="F325" s="589"/>
      <c r="H325" s="589"/>
      <c r="I325" s="589"/>
      <c r="J325" s="589"/>
      <c r="K325" s="592"/>
      <c r="L325" s="592"/>
    </row>
    <row r="326" spans="1:12" s="591" customFormat="1">
      <c r="A326" s="1026"/>
      <c r="B326" s="598" t="s">
        <v>4053</v>
      </c>
      <c r="C326" s="1086"/>
      <c r="D326" s="592"/>
      <c r="E326" s="589"/>
      <c r="F326" s="589"/>
      <c r="H326" s="589"/>
      <c r="I326" s="589"/>
      <c r="J326" s="589"/>
      <c r="K326" s="592"/>
      <c r="L326" s="592"/>
    </row>
    <row r="327" spans="1:12" s="591" customFormat="1">
      <c r="A327" s="1026"/>
      <c r="B327" s="598" t="s">
        <v>4054</v>
      </c>
      <c r="C327" s="1086"/>
      <c r="D327" s="592"/>
      <c r="E327" s="589"/>
      <c r="F327" s="589"/>
      <c r="H327" s="589"/>
      <c r="I327" s="589"/>
      <c r="J327" s="589"/>
      <c r="K327" s="592"/>
      <c r="L327" s="592"/>
    </row>
    <row r="328" spans="1:12" s="591" customFormat="1">
      <c r="A328" s="1026"/>
      <c r="B328" s="598" t="s">
        <v>4055</v>
      </c>
      <c r="C328" s="1086"/>
      <c r="D328" s="592"/>
      <c r="E328" s="589"/>
      <c r="F328" s="589"/>
      <c r="H328" s="589"/>
      <c r="I328" s="589"/>
      <c r="J328" s="589"/>
      <c r="K328" s="592"/>
      <c r="L328" s="592"/>
    </row>
    <row r="329" spans="1:12" s="591" customFormat="1">
      <c r="A329" s="1026"/>
      <c r="B329" s="598" t="s">
        <v>4056</v>
      </c>
      <c r="C329" s="1086"/>
      <c r="D329" s="592"/>
      <c r="E329" s="589"/>
      <c r="F329" s="589"/>
      <c r="H329" s="589"/>
      <c r="I329" s="589"/>
      <c r="J329" s="589"/>
      <c r="K329" s="592"/>
      <c r="L329" s="592"/>
    </row>
    <row r="330" spans="1:12" s="591" customFormat="1" ht="28">
      <c r="A330" s="1026"/>
      <c r="B330" s="598" t="s">
        <v>4057</v>
      </c>
      <c r="C330" s="1086"/>
      <c r="D330" s="592"/>
      <c r="E330" s="589"/>
      <c r="F330" s="589"/>
      <c r="H330" s="589"/>
      <c r="I330" s="589"/>
      <c r="J330" s="589"/>
      <c r="K330" s="592"/>
      <c r="L330" s="592"/>
    </row>
    <row r="331" spans="1:12" s="591" customFormat="1" ht="42">
      <c r="A331" s="1026"/>
      <c r="B331" s="598" t="s">
        <v>3734</v>
      </c>
      <c r="C331" s="596"/>
      <c r="D331" s="592"/>
      <c r="E331" s="589"/>
      <c r="F331" s="589"/>
      <c r="H331" s="589"/>
      <c r="I331" s="589"/>
      <c r="J331" s="589"/>
      <c r="K331" s="592"/>
      <c r="L331" s="592"/>
    </row>
    <row r="332" spans="1:12" s="591" customFormat="1">
      <c r="A332" s="1026"/>
      <c r="B332" s="575" t="s">
        <v>3735</v>
      </c>
      <c r="C332" s="596"/>
      <c r="D332" s="592"/>
      <c r="E332" s="589"/>
      <c r="F332" s="589"/>
      <c r="H332" s="589"/>
      <c r="I332" s="589"/>
      <c r="J332" s="589"/>
      <c r="K332" s="592"/>
      <c r="L332" s="592"/>
    </row>
    <row r="333" spans="1:12" s="591" customFormat="1">
      <c r="A333" s="1026"/>
      <c r="B333" s="575" t="s">
        <v>3736</v>
      </c>
      <c r="C333" s="596"/>
      <c r="D333" s="592"/>
      <c r="E333" s="589"/>
      <c r="F333" s="589"/>
      <c r="H333" s="589"/>
      <c r="I333" s="589"/>
      <c r="J333" s="589"/>
      <c r="K333" s="592"/>
      <c r="L333" s="592"/>
    </row>
    <row r="334" spans="1:12" s="591" customFormat="1" ht="28">
      <c r="A334" s="1026"/>
      <c r="B334" s="599" t="s">
        <v>3737</v>
      </c>
      <c r="C334" s="596"/>
      <c r="D334" s="592"/>
      <c r="E334" s="589"/>
      <c r="F334" s="589"/>
      <c r="H334" s="589"/>
      <c r="I334" s="589"/>
      <c r="J334" s="589"/>
      <c r="K334" s="592"/>
      <c r="L334" s="592"/>
    </row>
    <row r="335" spans="1:12" s="591" customFormat="1">
      <c r="A335" s="1026"/>
      <c r="B335" s="595" t="s">
        <v>4088</v>
      </c>
      <c r="C335" s="596" t="s">
        <v>32</v>
      </c>
      <c r="D335" s="592">
        <v>1</v>
      </c>
      <c r="E335" s="1260"/>
      <c r="F335" s="589">
        <f>D335*E335</f>
        <v>0</v>
      </c>
      <c r="H335" s="589"/>
      <c r="I335" s="589"/>
      <c r="J335" s="589"/>
      <c r="K335" s="592"/>
      <c r="L335" s="592"/>
    </row>
    <row r="336" spans="1:12" s="591" customFormat="1">
      <c r="A336" s="1026"/>
      <c r="B336" s="595"/>
      <c r="C336" s="596"/>
      <c r="D336" s="592"/>
      <c r="E336" s="589"/>
      <c r="F336" s="589"/>
      <c r="H336" s="589"/>
      <c r="I336" s="589"/>
      <c r="J336" s="589"/>
      <c r="K336" s="592"/>
      <c r="L336" s="592"/>
    </row>
    <row r="337" spans="1:12">
      <c r="A337" s="1027">
        <f>COUNT($A$1:A336)+1</f>
        <v>10</v>
      </c>
      <c r="B337" s="576" t="s">
        <v>4102</v>
      </c>
      <c r="D337" s="592"/>
      <c r="E337" s="589"/>
      <c r="F337" s="589"/>
    </row>
    <row r="338" spans="1:12">
      <c r="A338" s="1027"/>
      <c r="B338" s="576" t="s">
        <v>4103</v>
      </c>
      <c r="D338" s="592"/>
      <c r="E338" s="589"/>
      <c r="F338" s="589"/>
    </row>
    <row r="339" spans="1:12" ht="238">
      <c r="A339" s="1026"/>
      <c r="B339" s="598" t="s">
        <v>4005</v>
      </c>
      <c r="C339" s="1086"/>
      <c r="D339" s="592"/>
      <c r="E339" s="589"/>
      <c r="F339" s="589"/>
    </row>
    <row r="340" spans="1:12" ht="140">
      <c r="A340" s="1026"/>
      <c r="B340" s="598" t="s">
        <v>4006</v>
      </c>
      <c r="C340" s="1086"/>
      <c r="D340" s="592"/>
      <c r="E340" s="589"/>
      <c r="F340" s="589"/>
    </row>
    <row r="341" spans="1:12" ht="28">
      <c r="A341" s="1026"/>
      <c r="B341" s="598" t="s">
        <v>4007</v>
      </c>
      <c r="C341" s="1086"/>
      <c r="D341" s="592"/>
      <c r="E341" s="589"/>
      <c r="F341" s="589"/>
    </row>
    <row r="342" spans="1:12" s="591" customFormat="1">
      <c r="A342" s="1026"/>
      <c r="B342" s="598" t="s">
        <v>4008</v>
      </c>
      <c r="C342" s="1086"/>
      <c r="D342" s="592"/>
      <c r="E342" s="589"/>
      <c r="F342" s="589"/>
      <c r="H342" s="589"/>
      <c r="I342" s="589"/>
      <c r="J342" s="589"/>
      <c r="K342" s="592"/>
      <c r="L342" s="592"/>
    </row>
    <row r="343" spans="1:12" s="591" customFormat="1" ht="84">
      <c r="A343" s="1026"/>
      <c r="B343" s="598" t="s">
        <v>4009</v>
      </c>
      <c r="C343" s="1086"/>
      <c r="D343" s="592"/>
      <c r="E343" s="589"/>
      <c r="F343" s="589"/>
      <c r="H343" s="589"/>
      <c r="I343" s="589"/>
      <c r="J343" s="589"/>
      <c r="K343" s="592"/>
      <c r="L343" s="592"/>
    </row>
    <row r="344" spans="1:12" s="591" customFormat="1" ht="70">
      <c r="A344" s="1026"/>
      <c r="B344" s="598" t="s">
        <v>4010</v>
      </c>
      <c r="C344" s="1086"/>
      <c r="D344" s="592"/>
      <c r="E344" s="589"/>
      <c r="F344" s="589"/>
      <c r="H344" s="589"/>
      <c r="I344" s="589"/>
      <c r="J344" s="589"/>
      <c r="K344" s="592"/>
      <c r="L344" s="592"/>
    </row>
    <row r="345" spans="1:12" s="591" customFormat="1">
      <c r="A345" s="1026"/>
      <c r="B345" s="598" t="s">
        <v>4011</v>
      </c>
      <c r="C345" s="1086"/>
      <c r="D345" s="592"/>
      <c r="E345" s="589"/>
      <c r="F345" s="589"/>
      <c r="H345" s="589"/>
      <c r="I345" s="589"/>
      <c r="J345" s="589"/>
      <c r="K345" s="592"/>
      <c r="L345" s="592"/>
    </row>
    <row r="346" spans="1:12" s="591" customFormat="1">
      <c r="A346" s="1026"/>
      <c r="B346" s="598" t="s">
        <v>4012</v>
      </c>
      <c r="C346" s="1086"/>
      <c r="D346" s="592"/>
      <c r="E346" s="589"/>
      <c r="F346" s="589"/>
      <c r="H346" s="589"/>
      <c r="I346" s="589"/>
      <c r="J346" s="589"/>
      <c r="K346" s="592"/>
      <c r="L346" s="592"/>
    </row>
    <row r="347" spans="1:12" s="591" customFormat="1" ht="42">
      <c r="A347" s="1026"/>
      <c r="B347" s="598" t="s">
        <v>4013</v>
      </c>
      <c r="C347" s="1086"/>
      <c r="D347" s="592"/>
      <c r="E347" s="589"/>
      <c r="F347" s="589"/>
      <c r="H347" s="589"/>
      <c r="I347" s="589"/>
      <c r="J347" s="589"/>
      <c r="K347" s="592"/>
      <c r="L347" s="592"/>
    </row>
    <row r="348" spans="1:12" s="591" customFormat="1">
      <c r="A348" s="1026"/>
      <c r="B348" s="598" t="s">
        <v>4014</v>
      </c>
      <c r="C348" s="1086"/>
      <c r="D348" s="592"/>
      <c r="E348" s="589"/>
      <c r="F348" s="589"/>
      <c r="H348" s="589"/>
      <c r="I348" s="589"/>
      <c r="J348" s="589"/>
      <c r="K348" s="592"/>
      <c r="L348" s="592"/>
    </row>
    <row r="349" spans="1:12" s="591" customFormat="1" ht="84">
      <c r="A349" s="1026"/>
      <c r="B349" s="598" t="s">
        <v>4015</v>
      </c>
      <c r="C349" s="1086"/>
      <c r="D349" s="592"/>
      <c r="E349" s="589"/>
      <c r="F349" s="589"/>
      <c r="H349" s="589"/>
      <c r="I349" s="589"/>
      <c r="J349" s="589"/>
      <c r="K349" s="592"/>
      <c r="L349" s="592"/>
    </row>
    <row r="350" spans="1:12" s="591" customFormat="1">
      <c r="A350" s="1026"/>
      <c r="B350" s="598" t="s">
        <v>3710</v>
      </c>
      <c r="C350" s="1086"/>
      <c r="D350" s="592"/>
      <c r="E350" s="589"/>
      <c r="F350" s="589"/>
      <c r="H350" s="589"/>
      <c r="I350" s="589"/>
      <c r="J350" s="589"/>
      <c r="K350" s="592"/>
      <c r="L350" s="592"/>
    </row>
    <row r="351" spans="1:12" s="591" customFormat="1">
      <c r="A351" s="1026"/>
      <c r="B351" s="598" t="s">
        <v>4016</v>
      </c>
      <c r="C351" s="1086"/>
      <c r="D351" s="592"/>
      <c r="E351" s="589"/>
      <c r="F351" s="589"/>
      <c r="H351" s="589"/>
      <c r="I351" s="589"/>
      <c r="J351" s="589"/>
      <c r="K351" s="592"/>
      <c r="L351" s="592"/>
    </row>
    <row r="352" spans="1:12" s="591" customFormat="1">
      <c r="A352" s="1026"/>
      <c r="B352" s="598" t="s">
        <v>4017</v>
      </c>
      <c r="C352" s="1086"/>
      <c r="D352" s="592"/>
      <c r="E352" s="589"/>
      <c r="F352" s="589"/>
      <c r="H352" s="589"/>
      <c r="I352" s="589"/>
      <c r="J352" s="589"/>
      <c r="K352" s="592"/>
      <c r="L352" s="592"/>
    </row>
    <row r="353" spans="1:12" s="591" customFormat="1" ht="84">
      <c r="A353" s="1026"/>
      <c r="B353" s="598" t="s">
        <v>4104</v>
      </c>
      <c r="C353" s="1086"/>
      <c r="D353" s="592"/>
      <c r="E353" s="589"/>
      <c r="F353" s="589"/>
      <c r="H353" s="589"/>
      <c r="I353" s="589"/>
      <c r="J353" s="589"/>
      <c r="K353" s="592"/>
      <c r="L353" s="592"/>
    </row>
    <row r="354" spans="1:12" s="591" customFormat="1" ht="84">
      <c r="A354" s="1026"/>
      <c r="B354" s="598" t="s">
        <v>4105</v>
      </c>
      <c r="C354" s="1086"/>
      <c r="D354" s="592"/>
      <c r="E354" s="589"/>
      <c r="F354" s="589"/>
      <c r="H354" s="589"/>
      <c r="I354" s="589"/>
      <c r="J354" s="589"/>
      <c r="K354" s="592"/>
      <c r="L354" s="592"/>
    </row>
    <row r="355" spans="1:12" s="591" customFormat="1" ht="84">
      <c r="A355" s="1026"/>
      <c r="B355" s="598" t="s">
        <v>4020</v>
      </c>
      <c r="C355" s="1086"/>
      <c r="D355" s="592"/>
      <c r="E355" s="589"/>
      <c r="F355" s="589"/>
      <c r="H355" s="589"/>
      <c r="I355" s="589"/>
      <c r="J355" s="589"/>
      <c r="K355" s="592"/>
      <c r="L355" s="592"/>
    </row>
    <row r="356" spans="1:12" s="591" customFormat="1">
      <c r="A356" s="1026"/>
      <c r="B356" s="598" t="s">
        <v>4021</v>
      </c>
      <c r="C356" s="1086"/>
      <c r="D356" s="592"/>
      <c r="E356" s="589"/>
      <c r="F356" s="589"/>
      <c r="H356" s="589"/>
      <c r="I356" s="589"/>
      <c r="J356" s="589"/>
      <c r="K356" s="592"/>
      <c r="L356" s="592"/>
    </row>
    <row r="357" spans="1:12" s="591" customFormat="1">
      <c r="A357" s="1026"/>
      <c r="B357" s="598" t="s">
        <v>4106</v>
      </c>
      <c r="C357" s="1086"/>
      <c r="D357" s="592"/>
      <c r="E357" s="589"/>
      <c r="F357" s="589"/>
      <c r="H357" s="589"/>
      <c r="I357" s="589"/>
      <c r="J357" s="589"/>
      <c r="K357" s="592"/>
      <c r="L357" s="592"/>
    </row>
    <row r="358" spans="1:12" s="591" customFormat="1">
      <c r="A358" s="1026"/>
      <c r="B358" s="598" t="s">
        <v>4023</v>
      </c>
      <c r="C358" s="1086"/>
      <c r="D358" s="592"/>
      <c r="E358" s="589"/>
      <c r="F358" s="589"/>
      <c r="H358" s="589"/>
      <c r="I358" s="589"/>
      <c r="J358" s="589"/>
      <c r="K358" s="592"/>
      <c r="L358" s="592"/>
    </row>
    <row r="359" spans="1:12" s="591" customFormat="1">
      <c r="A359" s="1026"/>
      <c r="B359" s="598" t="s">
        <v>4024</v>
      </c>
      <c r="C359" s="1086"/>
      <c r="D359" s="592"/>
      <c r="E359" s="589"/>
      <c r="F359" s="589"/>
      <c r="H359" s="589"/>
      <c r="I359" s="589"/>
      <c r="J359" s="589"/>
      <c r="K359" s="592"/>
      <c r="L359" s="592"/>
    </row>
    <row r="360" spans="1:12" s="591" customFormat="1">
      <c r="A360" s="1026"/>
      <c r="B360" s="598" t="s">
        <v>4107</v>
      </c>
      <c r="C360" s="1086"/>
      <c r="D360" s="592"/>
      <c r="E360" s="589"/>
      <c r="F360" s="589"/>
      <c r="H360" s="589"/>
      <c r="I360" s="589"/>
      <c r="J360" s="589"/>
      <c r="K360" s="592"/>
      <c r="L360" s="592"/>
    </row>
    <row r="361" spans="1:12" s="591" customFormat="1">
      <c r="A361" s="1026"/>
      <c r="B361" s="598" t="s">
        <v>4108</v>
      </c>
      <c r="C361" s="1086"/>
      <c r="D361" s="592"/>
      <c r="E361" s="589"/>
      <c r="F361" s="589"/>
      <c r="H361" s="589"/>
      <c r="I361" s="589"/>
      <c r="J361" s="589"/>
      <c r="K361" s="592"/>
      <c r="L361" s="592"/>
    </row>
    <row r="362" spans="1:12" s="591" customFormat="1" ht="70">
      <c r="A362" s="1026"/>
      <c r="B362" s="598" t="s">
        <v>4027</v>
      </c>
      <c r="C362" s="1086"/>
      <c r="D362" s="592"/>
      <c r="E362" s="589"/>
      <c r="F362" s="589"/>
      <c r="H362" s="589"/>
      <c r="I362" s="589"/>
      <c r="J362" s="589"/>
      <c r="K362" s="592"/>
      <c r="L362" s="592"/>
    </row>
    <row r="363" spans="1:12" s="591" customFormat="1">
      <c r="A363" s="1026"/>
      <c r="B363" s="598" t="s">
        <v>4021</v>
      </c>
      <c r="C363" s="1086"/>
      <c r="D363" s="592"/>
      <c r="E363" s="589"/>
      <c r="F363" s="589"/>
      <c r="H363" s="589"/>
      <c r="I363" s="589"/>
      <c r="J363" s="589"/>
      <c r="K363" s="592"/>
      <c r="L363" s="592"/>
    </row>
    <row r="364" spans="1:12" s="591" customFormat="1">
      <c r="A364" s="1026"/>
      <c r="B364" s="598" t="s">
        <v>4028</v>
      </c>
      <c r="C364" s="1086"/>
      <c r="D364" s="592"/>
      <c r="E364" s="589"/>
      <c r="F364" s="589"/>
      <c r="H364" s="589"/>
      <c r="I364" s="589"/>
      <c r="J364" s="589"/>
      <c r="K364" s="592"/>
      <c r="L364" s="592"/>
    </row>
    <row r="365" spans="1:12" s="591" customFormat="1">
      <c r="A365" s="1026"/>
      <c r="B365" s="598" t="s">
        <v>4029</v>
      </c>
      <c r="C365" s="1086"/>
      <c r="D365" s="592"/>
      <c r="E365" s="589"/>
      <c r="F365" s="589"/>
      <c r="H365" s="589"/>
      <c r="I365" s="589"/>
      <c r="J365" s="589"/>
      <c r="K365" s="592"/>
      <c r="L365" s="592"/>
    </row>
    <row r="366" spans="1:12" s="591" customFormat="1">
      <c r="A366" s="1026"/>
      <c r="B366" s="598" t="s">
        <v>4109</v>
      </c>
      <c r="C366" s="1086"/>
      <c r="D366" s="592"/>
      <c r="E366" s="589"/>
      <c r="F366" s="589"/>
      <c r="H366" s="589"/>
      <c r="I366" s="589"/>
      <c r="J366" s="589"/>
      <c r="K366" s="592"/>
      <c r="L366" s="592"/>
    </row>
    <row r="367" spans="1:12" s="591" customFormat="1">
      <c r="A367" s="1026"/>
      <c r="B367" s="598" t="s">
        <v>4110</v>
      </c>
      <c r="C367" s="1086"/>
      <c r="D367" s="592"/>
      <c r="E367" s="589"/>
      <c r="F367" s="589"/>
      <c r="H367" s="589"/>
      <c r="I367" s="589"/>
      <c r="J367" s="589"/>
      <c r="K367" s="592"/>
      <c r="L367" s="592"/>
    </row>
    <row r="368" spans="1:12" s="591" customFormat="1">
      <c r="A368" s="1026"/>
      <c r="B368" s="598" t="s">
        <v>4111</v>
      </c>
      <c r="C368" s="1086"/>
      <c r="D368" s="592"/>
      <c r="E368" s="589"/>
      <c r="F368" s="589"/>
      <c r="H368" s="589"/>
      <c r="I368" s="589"/>
      <c r="J368" s="589"/>
      <c r="K368" s="592"/>
      <c r="L368" s="592"/>
    </row>
    <row r="369" spans="1:12" s="591" customFormat="1">
      <c r="A369" s="1026"/>
      <c r="B369" s="598" t="s">
        <v>4112</v>
      </c>
      <c r="C369" s="1086"/>
      <c r="D369" s="592"/>
      <c r="E369" s="589"/>
      <c r="F369" s="589"/>
      <c r="H369" s="589"/>
      <c r="I369" s="589"/>
      <c r="J369" s="589"/>
      <c r="K369" s="592"/>
      <c r="L369" s="592"/>
    </row>
    <row r="370" spans="1:12" s="591" customFormat="1">
      <c r="A370" s="1026"/>
      <c r="B370" s="598" t="s">
        <v>4034</v>
      </c>
      <c r="C370" s="1086"/>
      <c r="D370" s="592"/>
      <c r="E370" s="589"/>
      <c r="F370" s="589"/>
      <c r="H370" s="589"/>
      <c r="I370" s="589"/>
      <c r="J370" s="589"/>
      <c r="K370" s="592"/>
      <c r="L370" s="592"/>
    </row>
    <row r="371" spans="1:12" s="591" customFormat="1">
      <c r="A371" s="1026"/>
      <c r="B371" s="598" t="s">
        <v>4086</v>
      </c>
      <c r="C371" s="1086"/>
      <c r="D371" s="592"/>
      <c r="E371" s="589"/>
      <c r="F371" s="589"/>
      <c r="H371" s="589"/>
      <c r="I371" s="589"/>
      <c r="J371" s="589"/>
      <c r="K371" s="592"/>
      <c r="L371" s="592"/>
    </row>
    <row r="372" spans="1:12" s="591" customFormat="1">
      <c r="A372" s="1026"/>
      <c r="B372" s="598" t="s">
        <v>4036</v>
      </c>
      <c r="C372" s="1086"/>
      <c r="D372" s="592"/>
      <c r="E372" s="589"/>
      <c r="F372" s="589"/>
      <c r="H372" s="589"/>
      <c r="I372" s="589"/>
      <c r="J372" s="589"/>
      <c r="K372" s="592"/>
      <c r="L372" s="592"/>
    </row>
    <row r="373" spans="1:12" s="591" customFormat="1">
      <c r="A373" s="1026"/>
      <c r="B373" s="598" t="s">
        <v>4037</v>
      </c>
      <c r="C373" s="1086"/>
      <c r="D373" s="592"/>
      <c r="E373" s="589"/>
      <c r="F373" s="589"/>
      <c r="H373" s="589"/>
      <c r="I373" s="589"/>
      <c r="J373" s="589"/>
      <c r="K373" s="592"/>
      <c r="L373" s="592"/>
    </row>
    <row r="374" spans="1:12" s="591" customFormat="1">
      <c r="A374" s="1026"/>
      <c r="B374" s="598" t="s">
        <v>4087</v>
      </c>
      <c r="C374" s="1086"/>
      <c r="D374" s="592"/>
      <c r="E374" s="589"/>
      <c r="F374" s="589"/>
      <c r="H374" s="589"/>
      <c r="I374" s="589"/>
      <c r="J374" s="589"/>
      <c r="K374" s="592"/>
      <c r="L374" s="592"/>
    </row>
    <row r="375" spans="1:12" s="591" customFormat="1">
      <c r="A375" s="1026"/>
      <c r="B375" s="598" t="s">
        <v>4039</v>
      </c>
      <c r="C375" s="1086"/>
      <c r="D375" s="592"/>
      <c r="E375" s="589"/>
      <c r="F375" s="589"/>
      <c r="H375" s="589"/>
      <c r="I375" s="589"/>
      <c r="J375" s="589"/>
      <c r="K375" s="592"/>
      <c r="L375" s="592"/>
    </row>
    <row r="376" spans="1:12" s="591" customFormat="1" ht="70">
      <c r="A376" s="1026"/>
      <c r="B376" s="598" t="s">
        <v>4040</v>
      </c>
      <c r="C376" s="1086"/>
      <c r="D376" s="592"/>
      <c r="E376" s="589"/>
      <c r="F376" s="589"/>
      <c r="H376" s="589"/>
      <c r="I376" s="589"/>
      <c r="J376" s="589"/>
      <c r="K376" s="592"/>
      <c r="L376" s="592"/>
    </row>
    <row r="377" spans="1:12" s="591" customFormat="1">
      <c r="A377" s="1026"/>
      <c r="B377" s="598" t="s">
        <v>4012</v>
      </c>
      <c r="C377" s="1086"/>
      <c r="D377" s="592"/>
      <c r="E377" s="589"/>
      <c r="F377" s="589"/>
      <c r="H377" s="589"/>
      <c r="I377" s="589"/>
      <c r="J377" s="589"/>
      <c r="K377" s="592"/>
      <c r="L377" s="592"/>
    </row>
    <row r="378" spans="1:12" s="591" customFormat="1">
      <c r="A378" s="1026"/>
      <c r="B378" s="598" t="s">
        <v>4041</v>
      </c>
      <c r="C378" s="1086"/>
      <c r="D378" s="592"/>
      <c r="E378" s="589"/>
      <c r="F378" s="589"/>
      <c r="H378" s="589"/>
      <c r="I378" s="589"/>
      <c r="J378" s="589"/>
      <c r="K378" s="592"/>
      <c r="L378" s="592"/>
    </row>
    <row r="379" spans="1:12" s="591" customFormat="1" ht="70">
      <c r="A379" s="1026"/>
      <c r="B379" s="598" t="s">
        <v>4010</v>
      </c>
      <c r="C379" s="1086"/>
      <c r="D379" s="592"/>
      <c r="E379" s="589"/>
      <c r="F379" s="589"/>
      <c r="H379" s="589"/>
      <c r="I379" s="589"/>
      <c r="J379" s="589"/>
      <c r="K379" s="592"/>
      <c r="L379" s="592"/>
    </row>
    <row r="380" spans="1:12" s="591" customFormat="1">
      <c r="A380" s="1026"/>
      <c r="B380" s="598" t="s">
        <v>4042</v>
      </c>
      <c r="C380" s="1086"/>
      <c r="D380" s="592"/>
      <c r="E380" s="589"/>
      <c r="F380" s="589"/>
      <c r="H380" s="589"/>
      <c r="I380" s="589"/>
      <c r="J380" s="589"/>
      <c r="K380" s="592"/>
      <c r="L380" s="592"/>
    </row>
    <row r="381" spans="1:12" s="591" customFormat="1" ht="42">
      <c r="A381" s="1026"/>
      <c r="B381" s="598" t="s">
        <v>4043</v>
      </c>
      <c r="C381" s="1086"/>
      <c r="D381" s="592"/>
      <c r="E381" s="589"/>
      <c r="F381" s="589"/>
      <c r="H381" s="589"/>
      <c r="I381" s="589"/>
      <c r="J381" s="589"/>
      <c r="K381" s="592"/>
      <c r="L381" s="592"/>
    </row>
    <row r="382" spans="1:12" s="591" customFormat="1">
      <c r="A382" s="1026"/>
      <c r="B382" s="619" t="s">
        <v>4044</v>
      </c>
      <c r="C382" s="1086"/>
      <c r="D382" s="592"/>
      <c r="E382" s="589"/>
      <c r="F382" s="589"/>
      <c r="H382" s="589"/>
      <c r="I382" s="589"/>
      <c r="J382" s="589"/>
      <c r="K382" s="592"/>
      <c r="L382" s="592"/>
    </row>
    <row r="383" spans="1:12" s="591" customFormat="1" ht="28">
      <c r="A383" s="1026"/>
      <c r="B383" s="619" t="s">
        <v>4045</v>
      </c>
      <c r="C383" s="1086"/>
      <c r="D383" s="592"/>
      <c r="E383" s="589"/>
      <c r="F383" s="589"/>
      <c r="H383" s="589"/>
      <c r="I383" s="589"/>
      <c r="J383" s="589"/>
      <c r="K383" s="592"/>
      <c r="L383" s="592"/>
    </row>
    <row r="384" spans="1:12" s="591" customFormat="1" ht="84">
      <c r="A384" s="1026"/>
      <c r="B384" s="598" t="s">
        <v>4020</v>
      </c>
      <c r="C384" s="1086"/>
      <c r="D384" s="592"/>
      <c r="E384" s="589"/>
      <c r="F384" s="589"/>
      <c r="H384" s="589"/>
      <c r="I384" s="589"/>
      <c r="J384" s="589"/>
      <c r="K384" s="592"/>
      <c r="L384" s="592"/>
    </row>
    <row r="385" spans="1:12" s="591" customFormat="1">
      <c r="A385" s="1026"/>
      <c r="B385" s="598" t="s">
        <v>4021</v>
      </c>
      <c r="C385" s="1086"/>
      <c r="D385" s="592"/>
      <c r="E385" s="589"/>
      <c r="F385" s="589"/>
      <c r="H385" s="589"/>
      <c r="I385" s="589"/>
      <c r="J385" s="589"/>
      <c r="K385" s="592"/>
      <c r="L385" s="592"/>
    </row>
    <row r="386" spans="1:12" s="591" customFormat="1">
      <c r="A386" s="1026"/>
      <c r="B386" s="598" t="s">
        <v>4106</v>
      </c>
      <c r="C386" s="1086"/>
      <c r="D386" s="592"/>
      <c r="E386" s="589"/>
      <c r="F386" s="589"/>
      <c r="H386" s="589"/>
      <c r="I386" s="589"/>
      <c r="J386" s="589"/>
      <c r="K386" s="592"/>
      <c r="L386" s="592"/>
    </row>
    <row r="387" spans="1:12" s="591" customFormat="1">
      <c r="A387" s="1026"/>
      <c r="B387" s="598" t="s">
        <v>4023</v>
      </c>
      <c r="C387" s="1086"/>
      <c r="D387" s="592"/>
      <c r="E387" s="589"/>
      <c r="F387" s="589"/>
      <c r="H387" s="589"/>
      <c r="I387" s="589"/>
      <c r="J387" s="589"/>
      <c r="K387" s="592"/>
      <c r="L387" s="592"/>
    </row>
    <row r="388" spans="1:12" s="591" customFormat="1">
      <c r="A388" s="1026"/>
      <c r="B388" s="598" t="s">
        <v>4024</v>
      </c>
      <c r="C388" s="1086"/>
      <c r="D388" s="592"/>
      <c r="E388" s="589"/>
      <c r="F388" s="589"/>
      <c r="H388" s="589"/>
      <c r="I388" s="589"/>
      <c r="J388" s="589"/>
      <c r="K388" s="592"/>
      <c r="L388" s="592"/>
    </row>
    <row r="389" spans="1:12" s="591" customFormat="1">
      <c r="A389" s="1026"/>
      <c r="B389" s="598" t="s">
        <v>4113</v>
      </c>
      <c r="C389" s="1086"/>
      <c r="D389" s="592"/>
      <c r="E389" s="589"/>
      <c r="F389" s="589"/>
      <c r="H389" s="589"/>
      <c r="I389" s="589"/>
      <c r="J389" s="589"/>
      <c r="K389" s="592"/>
      <c r="L389" s="592"/>
    </row>
    <row r="390" spans="1:12" s="591" customFormat="1">
      <c r="A390" s="1026"/>
      <c r="B390" s="598" t="s">
        <v>4114</v>
      </c>
      <c r="C390" s="1086"/>
      <c r="D390" s="592"/>
      <c r="E390" s="589"/>
      <c r="F390" s="589"/>
      <c r="H390" s="589"/>
      <c r="I390" s="589"/>
      <c r="J390" s="589"/>
      <c r="K390" s="592"/>
      <c r="L390" s="592"/>
    </row>
    <row r="391" spans="1:12" s="591" customFormat="1" ht="84">
      <c r="A391" s="1026"/>
      <c r="B391" s="598" t="s">
        <v>4009</v>
      </c>
      <c r="C391" s="1086"/>
      <c r="D391" s="592"/>
      <c r="E391" s="589"/>
      <c r="F391" s="589"/>
      <c r="H391" s="589"/>
      <c r="I391" s="589"/>
      <c r="J391" s="589"/>
      <c r="K391" s="592"/>
      <c r="L391" s="592"/>
    </row>
    <row r="392" spans="1:12" s="591" customFormat="1" ht="70">
      <c r="A392" s="1026"/>
      <c r="B392" s="598" t="s">
        <v>4010</v>
      </c>
      <c r="C392" s="1086"/>
      <c r="D392" s="592"/>
      <c r="E392" s="589"/>
      <c r="F392" s="589"/>
      <c r="H392" s="589"/>
      <c r="I392" s="589"/>
      <c r="J392" s="589"/>
      <c r="K392" s="592"/>
      <c r="L392" s="592"/>
    </row>
    <row r="393" spans="1:12" s="591" customFormat="1">
      <c r="A393" s="1026"/>
      <c r="B393" s="598" t="s">
        <v>4011</v>
      </c>
      <c r="C393" s="1086"/>
      <c r="D393" s="592"/>
      <c r="E393" s="589"/>
      <c r="F393" s="589"/>
      <c r="H393" s="589"/>
      <c r="I393" s="589"/>
      <c r="J393" s="589"/>
      <c r="K393" s="592"/>
      <c r="L393" s="592"/>
    </row>
    <row r="394" spans="1:12" s="591" customFormat="1">
      <c r="A394" s="1026"/>
      <c r="B394" s="598" t="s">
        <v>4012</v>
      </c>
      <c r="C394" s="1086"/>
      <c r="D394" s="592"/>
      <c r="E394" s="589"/>
      <c r="F394" s="589"/>
      <c r="H394" s="589"/>
      <c r="I394" s="589"/>
      <c r="J394" s="589"/>
      <c r="K394" s="592"/>
      <c r="L394" s="592"/>
    </row>
    <row r="395" spans="1:12" s="591" customFormat="1" ht="336">
      <c r="A395" s="1026"/>
      <c r="B395" s="620" t="s">
        <v>4046</v>
      </c>
      <c r="C395" s="1086"/>
      <c r="D395" s="592"/>
      <c r="E395" s="589"/>
      <c r="F395" s="589"/>
      <c r="H395" s="589"/>
      <c r="I395" s="589"/>
      <c r="J395" s="589"/>
      <c r="K395" s="592"/>
      <c r="L395" s="592"/>
    </row>
    <row r="396" spans="1:12" s="591" customFormat="1" ht="56">
      <c r="A396" s="1026"/>
      <c r="B396" s="598" t="s">
        <v>4047</v>
      </c>
      <c r="C396" s="1086"/>
      <c r="D396" s="592"/>
      <c r="E396" s="589"/>
      <c r="F396" s="589"/>
      <c r="H396" s="589"/>
      <c r="I396" s="589"/>
      <c r="J396" s="589"/>
      <c r="K396" s="592"/>
      <c r="L396" s="592"/>
    </row>
    <row r="397" spans="1:12" s="591" customFormat="1">
      <c r="A397" s="1026"/>
      <c r="B397" s="598" t="s">
        <v>4048</v>
      </c>
      <c r="C397" s="1086"/>
      <c r="D397" s="592"/>
      <c r="E397" s="589"/>
      <c r="F397" s="589"/>
      <c r="H397" s="589"/>
      <c r="I397" s="589"/>
      <c r="J397" s="589"/>
      <c r="K397" s="592"/>
      <c r="L397" s="592"/>
    </row>
    <row r="398" spans="1:12" s="591" customFormat="1">
      <c r="A398" s="1026"/>
      <c r="B398" s="598" t="s">
        <v>4115</v>
      </c>
      <c r="C398" s="1086"/>
      <c r="D398" s="592"/>
      <c r="E398" s="589"/>
      <c r="F398" s="589"/>
      <c r="H398" s="589"/>
      <c r="I398" s="589"/>
      <c r="J398" s="589"/>
      <c r="K398" s="592"/>
      <c r="L398" s="592"/>
    </row>
    <row r="399" spans="1:12" s="591" customFormat="1">
      <c r="A399" s="1026"/>
      <c r="B399" s="598" t="s">
        <v>4116</v>
      </c>
      <c r="C399" s="1086"/>
      <c r="D399" s="592"/>
      <c r="E399" s="589"/>
      <c r="F399" s="589"/>
      <c r="H399" s="589"/>
      <c r="I399" s="589"/>
      <c r="J399" s="589"/>
      <c r="K399" s="592"/>
      <c r="L399" s="592"/>
    </row>
    <row r="400" spans="1:12" s="591" customFormat="1">
      <c r="A400" s="1026"/>
      <c r="B400" s="598" t="s">
        <v>4051</v>
      </c>
      <c r="C400" s="1086"/>
      <c r="D400" s="592"/>
      <c r="E400" s="589"/>
      <c r="F400" s="589"/>
      <c r="H400" s="589"/>
      <c r="I400" s="589"/>
      <c r="J400" s="589"/>
      <c r="K400" s="592"/>
      <c r="L400" s="592"/>
    </row>
    <row r="401" spans="1:12" s="591" customFormat="1">
      <c r="A401" s="1026"/>
      <c r="B401" s="598" t="s">
        <v>4117</v>
      </c>
      <c r="C401" s="1086"/>
      <c r="D401" s="592"/>
      <c r="E401" s="589"/>
      <c r="F401" s="589"/>
      <c r="H401" s="589"/>
      <c r="I401" s="589"/>
      <c r="J401" s="589"/>
      <c r="K401" s="592"/>
      <c r="L401" s="592"/>
    </row>
    <row r="402" spans="1:12" s="591" customFormat="1">
      <c r="A402" s="1026"/>
      <c r="B402" s="598" t="s">
        <v>4053</v>
      </c>
      <c r="C402" s="1086"/>
      <c r="D402" s="592"/>
      <c r="E402" s="589"/>
      <c r="F402" s="589"/>
      <c r="H402" s="589"/>
      <c r="I402" s="589"/>
      <c r="J402" s="589"/>
      <c r="K402" s="592"/>
      <c r="L402" s="592"/>
    </row>
    <row r="403" spans="1:12" s="591" customFormat="1">
      <c r="A403" s="1026"/>
      <c r="B403" s="598" t="s">
        <v>4054</v>
      </c>
      <c r="C403" s="1086"/>
      <c r="D403" s="592"/>
      <c r="E403" s="589"/>
      <c r="F403" s="589"/>
      <c r="H403" s="589"/>
      <c r="I403" s="589"/>
      <c r="J403" s="589"/>
      <c r="K403" s="592"/>
      <c r="L403" s="592"/>
    </row>
    <row r="404" spans="1:12" s="591" customFormat="1">
      <c r="A404" s="1026"/>
      <c r="B404" s="598" t="s">
        <v>4055</v>
      </c>
      <c r="C404" s="1086"/>
      <c r="D404" s="592"/>
      <c r="E404" s="589"/>
      <c r="F404" s="589"/>
      <c r="H404" s="589"/>
      <c r="I404" s="589"/>
      <c r="J404" s="589"/>
      <c r="K404" s="592"/>
      <c r="L404" s="592"/>
    </row>
    <row r="405" spans="1:12" s="591" customFormat="1">
      <c r="A405" s="1026"/>
      <c r="B405" s="598" t="s">
        <v>4056</v>
      </c>
      <c r="C405" s="1086"/>
      <c r="D405" s="592"/>
      <c r="E405" s="589"/>
      <c r="F405" s="589"/>
      <c r="H405" s="589"/>
      <c r="I405" s="589"/>
      <c r="J405" s="589"/>
      <c r="K405" s="592"/>
      <c r="L405" s="592"/>
    </row>
    <row r="406" spans="1:12" s="591" customFormat="1" ht="28">
      <c r="A406" s="1026"/>
      <c r="B406" s="598" t="s">
        <v>4057</v>
      </c>
      <c r="C406" s="1086"/>
      <c r="D406" s="592"/>
      <c r="E406" s="589"/>
      <c r="F406" s="589"/>
      <c r="H406" s="589"/>
      <c r="I406" s="589"/>
      <c r="J406" s="589"/>
      <c r="K406" s="592"/>
      <c r="L406" s="592"/>
    </row>
    <row r="407" spans="1:12" s="591" customFormat="1" ht="42">
      <c r="A407" s="1026"/>
      <c r="B407" s="598" t="s">
        <v>3734</v>
      </c>
      <c r="C407" s="596"/>
      <c r="D407" s="592"/>
      <c r="E407" s="589"/>
      <c r="F407" s="589"/>
      <c r="H407" s="589"/>
      <c r="I407" s="589"/>
      <c r="J407" s="589"/>
      <c r="K407" s="592"/>
      <c r="L407" s="592"/>
    </row>
    <row r="408" spans="1:12" s="591" customFormat="1">
      <c r="A408" s="1026"/>
      <c r="B408" s="575" t="s">
        <v>3735</v>
      </c>
      <c r="C408" s="596"/>
      <c r="D408" s="592"/>
      <c r="E408" s="589"/>
      <c r="F408" s="589"/>
      <c r="H408" s="589"/>
      <c r="I408" s="589"/>
      <c r="J408" s="589"/>
      <c r="K408" s="592"/>
      <c r="L408" s="592"/>
    </row>
    <row r="409" spans="1:12" s="591" customFormat="1">
      <c r="A409" s="1026"/>
      <c r="B409" s="575" t="s">
        <v>3736</v>
      </c>
      <c r="C409" s="596"/>
      <c r="D409" s="592"/>
      <c r="E409" s="589"/>
      <c r="F409" s="589"/>
      <c r="H409" s="589"/>
      <c r="I409" s="589"/>
      <c r="J409" s="589"/>
      <c r="K409" s="592"/>
      <c r="L409" s="592"/>
    </row>
    <row r="410" spans="1:12" s="591" customFormat="1" ht="28">
      <c r="A410" s="1026"/>
      <c r="B410" s="599" t="s">
        <v>3737</v>
      </c>
      <c r="C410" s="596"/>
      <c r="D410" s="592"/>
      <c r="E410" s="589"/>
      <c r="F410" s="589"/>
      <c r="H410" s="589"/>
      <c r="I410" s="589"/>
      <c r="J410" s="589"/>
      <c r="K410" s="592"/>
      <c r="L410" s="592"/>
    </row>
    <row r="411" spans="1:12" s="591" customFormat="1">
      <c r="A411" s="1026"/>
      <c r="B411" s="595" t="s">
        <v>4088</v>
      </c>
      <c r="C411" s="596" t="s">
        <v>32</v>
      </c>
      <c r="D411" s="592">
        <v>1</v>
      </c>
      <c r="E411" s="1260"/>
      <c r="F411" s="589">
        <f>D411*E411</f>
        <v>0</v>
      </c>
      <c r="H411" s="589"/>
      <c r="I411" s="589"/>
      <c r="J411" s="589"/>
      <c r="K411" s="592"/>
      <c r="L411" s="592"/>
    </row>
    <row r="412" spans="1:12" s="591" customFormat="1">
      <c r="A412" s="1026"/>
      <c r="B412" s="595"/>
      <c r="C412" s="596"/>
      <c r="D412" s="592"/>
      <c r="E412" s="589"/>
      <c r="F412" s="589"/>
      <c r="H412" s="589"/>
      <c r="I412" s="589"/>
      <c r="J412" s="589"/>
      <c r="K412" s="592"/>
      <c r="L412" s="592"/>
    </row>
    <row r="413" spans="1:12">
      <c r="A413" s="1027">
        <f>COUNT($A$1:A412)+1</f>
        <v>11</v>
      </c>
      <c r="B413" s="576" t="s">
        <v>4118</v>
      </c>
      <c r="D413" s="592"/>
      <c r="E413" s="589"/>
      <c r="F413" s="589"/>
    </row>
    <row r="414" spans="1:12">
      <c r="A414" s="1027"/>
      <c r="B414" s="576" t="s">
        <v>4119</v>
      </c>
      <c r="D414" s="592"/>
      <c r="E414" s="589"/>
      <c r="F414" s="589"/>
    </row>
    <row r="415" spans="1:12" s="591" customFormat="1">
      <c r="A415" s="1026"/>
      <c r="B415" s="621" t="s">
        <v>4120</v>
      </c>
      <c r="C415" s="596"/>
      <c r="D415" s="592"/>
      <c r="E415" s="589"/>
      <c r="F415" s="589"/>
      <c r="H415" s="589"/>
      <c r="I415" s="589"/>
      <c r="J415" s="589"/>
      <c r="K415" s="592"/>
      <c r="L415" s="592"/>
    </row>
    <row r="416" spans="1:12" s="591" customFormat="1">
      <c r="A416" s="1026"/>
      <c r="B416" s="622" t="s">
        <v>3694</v>
      </c>
      <c r="C416" s="596"/>
      <c r="D416" s="592"/>
      <c r="E416" s="589"/>
      <c r="F416" s="589"/>
      <c r="H416" s="589"/>
      <c r="I416" s="589"/>
      <c r="J416" s="589"/>
      <c r="K416" s="592"/>
      <c r="L416" s="592"/>
    </row>
    <row r="417" spans="1:12" s="591" customFormat="1" ht="140">
      <c r="A417" s="1026"/>
      <c r="B417" s="623" t="s">
        <v>3695</v>
      </c>
      <c r="C417" s="596"/>
      <c r="D417" s="592"/>
      <c r="E417" s="589"/>
      <c r="F417" s="589"/>
      <c r="H417" s="589"/>
      <c r="I417" s="589"/>
      <c r="J417" s="589"/>
      <c r="K417" s="592"/>
      <c r="L417" s="592"/>
    </row>
    <row r="418" spans="1:12" s="591" customFormat="1" ht="70">
      <c r="A418" s="1026"/>
      <c r="B418" s="623" t="s">
        <v>3696</v>
      </c>
      <c r="C418" s="596"/>
      <c r="D418" s="592"/>
      <c r="E418" s="589"/>
      <c r="F418" s="589"/>
      <c r="H418" s="589"/>
      <c r="I418" s="589"/>
      <c r="J418" s="589"/>
      <c r="K418" s="592"/>
      <c r="L418" s="592"/>
    </row>
    <row r="419" spans="1:12" s="591" customFormat="1" ht="42">
      <c r="A419" s="1026"/>
      <c r="B419" s="623" t="s">
        <v>3697</v>
      </c>
      <c r="C419" s="596"/>
      <c r="D419" s="592"/>
      <c r="E419" s="589"/>
      <c r="F419" s="589"/>
      <c r="H419" s="589"/>
      <c r="I419" s="589"/>
      <c r="J419" s="589"/>
      <c r="K419" s="592"/>
      <c r="L419" s="592"/>
    </row>
    <row r="420" spans="1:12" s="591" customFormat="1">
      <c r="A420" s="1026"/>
      <c r="B420" s="624" t="s">
        <v>4121</v>
      </c>
      <c r="C420" s="596"/>
      <c r="D420" s="592"/>
      <c r="E420" s="589"/>
      <c r="F420" s="589"/>
      <c r="H420" s="589"/>
      <c r="I420" s="589"/>
      <c r="J420" s="589"/>
      <c r="K420" s="592"/>
      <c r="L420" s="592"/>
    </row>
    <row r="421" spans="1:12" s="591" customFormat="1">
      <c r="A421" s="1026"/>
      <c r="B421" s="624" t="s">
        <v>4122</v>
      </c>
      <c r="C421" s="596"/>
      <c r="D421" s="592"/>
      <c r="E421" s="589"/>
      <c r="F421" s="589"/>
      <c r="H421" s="589"/>
      <c r="I421" s="589"/>
      <c r="J421" s="589"/>
      <c r="K421" s="592"/>
      <c r="L421" s="592"/>
    </row>
    <row r="422" spans="1:12" s="591" customFormat="1">
      <c r="A422" s="1026"/>
      <c r="B422" s="624" t="s">
        <v>4123</v>
      </c>
      <c r="C422" s="596"/>
      <c r="D422" s="592"/>
      <c r="E422" s="589"/>
      <c r="F422" s="589"/>
      <c r="H422" s="589"/>
      <c r="I422" s="589"/>
      <c r="J422" s="589"/>
      <c r="K422" s="592"/>
      <c r="L422" s="592"/>
    </row>
    <row r="423" spans="1:12" s="591" customFormat="1">
      <c r="A423" s="1026"/>
      <c r="B423" s="624" t="s">
        <v>4124</v>
      </c>
      <c r="C423" s="596"/>
      <c r="D423" s="592"/>
      <c r="E423" s="589"/>
      <c r="F423" s="589"/>
      <c r="H423" s="589"/>
      <c r="I423" s="589"/>
      <c r="J423" s="589"/>
      <c r="K423" s="592"/>
      <c r="L423" s="592"/>
    </row>
    <row r="424" spans="1:12" s="591" customFormat="1">
      <c r="A424" s="1026"/>
      <c r="B424" s="624" t="s">
        <v>4125</v>
      </c>
      <c r="C424" s="596"/>
      <c r="D424" s="592"/>
      <c r="E424" s="589"/>
      <c r="F424" s="589"/>
      <c r="H424" s="589"/>
      <c r="I424" s="589"/>
      <c r="J424" s="589"/>
      <c r="K424" s="592"/>
      <c r="L424" s="592"/>
    </row>
    <row r="425" spans="1:12" s="591" customFormat="1">
      <c r="A425" s="1026"/>
      <c r="B425" s="624" t="s">
        <v>4126</v>
      </c>
      <c r="C425" s="596"/>
      <c r="D425" s="592"/>
      <c r="E425" s="589"/>
      <c r="F425" s="589"/>
      <c r="H425" s="589"/>
      <c r="I425" s="589"/>
      <c r="J425" s="589"/>
      <c r="K425" s="592"/>
      <c r="L425" s="592"/>
    </row>
    <row r="426" spans="1:12" s="591" customFormat="1">
      <c r="A426" s="1026"/>
      <c r="B426" s="624" t="s">
        <v>4127</v>
      </c>
      <c r="C426" s="596"/>
      <c r="D426" s="592"/>
      <c r="E426" s="589"/>
      <c r="F426" s="589"/>
      <c r="H426" s="589"/>
      <c r="I426" s="589"/>
      <c r="J426" s="589"/>
      <c r="K426" s="592"/>
      <c r="L426" s="592"/>
    </row>
    <row r="427" spans="1:12" s="591" customFormat="1">
      <c r="A427" s="1026"/>
      <c r="B427" s="624" t="s">
        <v>4128</v>
      </c>
      <c r="C427" s="596"/>
      <c r="D427" s="592"/>
      <c r="E427" s="589"/>
      <c r="F427" s="589"/>
      <c r="H427" s="589"/>
      <c r="I427" s="589"/>
      <c r="J427" s="589"/>
      <c r="K427" s="592"/>
      <c r="L427" s="592"/>
    </row>
    <row r="428" spans="1:12" s="591" customFormat="1">
      <c r="A428" s="1026"/>
      <c r="B428" s="624" t="s">
        <v>4129</v>
      </c>
      <c r="C428" s="596"/>
      <c r="D428" s="592"/>
      <c r="E428" s="589"/>
      <c r="F428" s="589"/>
      <c r="H428" s="589"/>
      <c r="I428" s="589"/>
      <c r="J428" s="589"/>
      <c r="K428" s="592"/>
      <c r="L428" s="592"/>
    </row>
    <row r="429" spans="1:12" s="591" customFormat="1">
      <c r="A429" s="1026"/>
      <c r="B429" s="624" t="s">
        <v>4130</v>
      </c>
      <c r="C429" s="596"/>
      <c r="D429" s="592"/>
      <c r="E429" s="589"/>
      <c r="F429" s="589"/>
      <c r="H429" s="589"/>
      <c r="I429" s="589"/>
      <c r="J429" s="589"/>
      <c r="K429" s="592"/>
      <c r="L429" s="592"/>
    </row>
    <row r="430" spans="1:12" s="591" customFormat="1">
      <c r="A430" s="1026"/>
      <c r="B430" s="625" t="s">
        <v>4131</v>
      </c>
      <c r="C430" s="596"/>
      <c r="D430" s="592"/>
      <c r="E430" s="589"/>
      <c r="F430" s="589"/>
      <c r="H430" s="589"/>
      <c r="I430" s="589"/>
      <c r="J430" s="589"/>
      <c r="K430" s="592"/>
      <c r="L430" s="592"/>
    </row>
    <row r="431" spans="1:12" s="591" customFormat="1">
      <c r="A431" s="1026"/>
      <c r="B431" s="624" t="s">
        <v>4132</v>
      </c>
      <c r="C431" s="596"/>
      <c r="D431" s="592"/>
      <c r="E431" s="589"/>
      <c r="F431" s="589"/>
      <c r="H431" s="589"/>
      <c r="I431" s="589"/>
      <c r="J431" s="589"/>
      <c r="K431" s="592"/>
      <c r="L431" s="592"/>
    </row>
    <row r="432" spans="1:12" s="591" customFormat="1">
      <c r="A432" s="1026"/>
      <c r="B432" s="624" t="s">
        <v>4133</v>
      </c>
      <c r="C432" s="596"/>
      <c r="D432" s="592"/>
      <c r="E432" s="589"/>
      <c r="F432" s="589"/>
      <c r="H432" s="589"/>
      <c r="I432" s="589"/>
      <c r="J432" s="589"/>
      <c r="K432" s="592"/>
      <c r="L432" s="592"/>
    </row>
    <row r="433" spans="1:12" s="591" customFormat="1">
      <c r="A433" s="1026"/>
      <c r="B433" s="624" t="s">
        <v>4134</v>
      </c>
      <c r="C433" s="596"/>
      <c r="D433" s="592"/>
      <c r="E433" s="589"/>
      <c r="F433" s="589"/>
      <c r="H433" s="589"/>
      <c r="I433" s="589"/>
      <c r="J433" s="589"/>
      <c r="K433" s="592"/>
      <c r="L433" s="592"/>
    </row>
    <row r="434" spans="1:12" s="591" customFormat="1">
      <c r="A434" s="1026"/>
      <c r="B434" s="624" t="s">
        <v>4135</v>
      </c>
      <c r="C434" s="596"/>
      <c r="D434" s="592"/>
      <c r="E434" s="589"/>
      <c r="F434" s="589"/>
      <c r="H434" s="589"/>
      <c r="I434" s="589"/>
      <c r="J434" s="589"/>
      <c r="K434" s="592"/>
      <c r="L434" s="592"/>
    </row>
    <row r="435" spans="1:12" s="591" customFormat="1">
      <c r="A435" s="1026"/>
      <c r="B435" s="624" t="s">
        <v>4134</v>
      </c>
      <c r="C435" s="596"/>
      <c r="D435" s="592"/>
      <c r="E435" s="589"/>
      <c r="F435" s="589"/>
      <c r="H435" s="589"/>
      <c r="I435" s="589"/>
      <c r="J435" s="589"/>
      <c r="K435" s="592"/>
      <c r="L435" s="592"/>
    </row>
    <row r="436" spans="1:12" s="591" customFormat="1">
      <c r="A436" s="1026"/>
      <c r="B436" s="624" t="s">
        <v>4136</v>
      </c>
      <c r="C436" s="596"/>
      <c r="D436" s="592"/>
      <c r="E436" s="589"/>
      <c r="F436" s="589"/>
      <c r="H436" s="589"/>
      <c r="I436" s="589"/>
      <c r="J436" s="589"/>
      <c r="K436" s="592"/>
      <c r="L436" s="592"/>
    </row>
    <row r="437" spans="1:12" s="591" customFormat="1">
      <c r="A437" s="1026"/>
      <c r="B437" s="625" t="s">
        <v>4137</v>
      </c>
      <c r="C437" s="596"/>
      <c r="D437" s="592"/>
      <c r="E437" s="589"/>
      <c r="F437" s="589"/>
      <c r="H437" s="589"/>
      <c r="I437" s="589"/>
      <c r="J437" s="589"/>
      <c r="K437" s="592"/>
      <c r="L437" s="592"/>
    </row>
    <row r="438" spans="1:12" s="591" customFormat="1">
      <c r="A438" s="1026"/>
      <c r="B438" s="624" t="s">
        <v>4138</v>
      </c>
      <c r="C438" s="596"/>
      <c r="D438" s="592"/>
      <c r="E438" s="589"/>
      <c r="F438" s="589"/>
      <c r="H438" s="589"/>
      <c r="I438" s="589"/>
      <c r="J438" s="589"/>
      <c r="K438" s="592"/>
      <c r="L438" s="592"/>
    </row>
    <row r="439" spans="1:12" s="591" customFormat="1">
      <c r="A439" s="1026"/>
      <c r="B439" s="624" t="s">
        <v>4139</v>
      </c>
      <c r="C439" s="596"/>
      <c r="D439" s="592"/>
      <c r="E439" s="589"/>
      <c r="F439" s="589"/>
      <c r="H439" s="589"/>
      <c r="I439" s="589"/>
      <c r="J439" s="589"/>
      <c r="K439" s="592"/>
      <c r="L439" s="592"/>
    </row>
    <row r="440" spans="1:12" s="591" customFormat="1">
      <c r="A440" s="1026"/>
      <c r="B440" s="624" t="s">
        <v>4140</v>
      </c>
      <c r="C440" s="596"/>
      <c r="D440" s="592"/>
      <c r="E440" s="589"/>
      <c r="F440" s="589"/>
      <c r="H440" s="589"/>
      <c r="I440" s="589"/>
      <c r="J440" s="589"/>
      <c r="K440" s="592"/>
      <c r="L440" s="592"/>
    </row>
    <row r="441" spans="1:12" s="591" customFormat="1">
      <c r="A441" s="1026"/>
      <c r="B441" s="626" t="s">
        <v>4141</v>
      </c>
      <c r="C441" s="596"/>
      <c r="D441" s="592"/>
      <c r="E441" s="589"/>
      <c r="F441" s="589"/>
      <c r="H441" s="589"/>
      <c r="I441" s="589"/>
      <c r="J441" s="589"/>
      <c r="K441" s="592"/>
      <c r="L441" s="592"/>
    </row>
    <row r="442" spans="1:12" s="591" customFormat="1">
      <c r="A442" s="1026"/>
      <c r="B442" s="624" t="s">
        <v>4142</v>
      </c>
      <c r="C442" s="596"/>
      <c r="D442" s="592"/>
      <c r="E442" s="589"/>
      <c r="F442" s="589"/>
      <c r="H442" s="589"/>
      <c r="I442" s="589"/>
      <c r="J442" s="589"/>
      <c r="K442" s="592"/>
      <c r="L442" s="592"/>
    </row>
    <row r="443" spans="1:12" s="591" customFormat="1">
      <c r="A443" s="1026"/>
      <c r="B443" s="624" t="s">
        <v>4143</v>
      </c>
      <c r="C443" s="596"/>
      <c r="D443" s="592"/>
      <c r="E443" s="589"/>
      <c r="F443" s="589"/>
      <c r="H443" s="589"/>
      <c r="I443" s="589"/>
      <c r="J443" s="589"/>
      <c r="K443" s="592"/>
      <c r="L443" s="592"/>
    </row>
    <row r="444" spans="1:12" s="591" customFormat="1">
      <c r="A444" s="1026"/>
      <c r="B444" s="624" t="s">
        <v>4144</v>
      </c>
      <c r="C444" s="596"/>
      <c r="D444" s="592"/>
      <c r="E444" s="589"/>
      <c r="F444" s="589"/>
      <c r="H444" s="589"/>
      <c r="I444" s="589"/>
      <c r="J444" s="589"/>
      <c r="K444" s="592"/>
      <c r="L444" s="592"/>
    </row>
    <row r="445" spans="1:12" s="591" customFormat="1">
      <c r="A445" s="1026"/>
      <c r="B445" s="624" t="s">
        <v>4145</v>
      </c>
      <c r="C445" s="596"/>
      <c r="D445" s="592"/>
      <c r="E445" s="589"/>
      <c r="F445" s="589"/>
      <c r="H445" s="589"/>
      <c r="I445" s="589"/>
      <c r="J445" s="589"/>
      <c r="K445" s="592"/>
      <c r="L445" s="592"/>
    </row>
    <row r="446" spans="1:12" s="591" customFormat="1">
      <c r="A446" s="1026"/>
      <c r="B446" s="624" t="s">
        <v>4146</v>
      </c>
      <c r="C446" s="596"/>
      <c r="D446" s="592"/>
      <c r="E446" s="589"/>
      <c r="F446" s="589"/>
      <c r="H446" s="589"/>
      <c r="I446" s="589"/>
      <c r="J446" s="589"/>
      <c r="K446" s="592"/>
      <c r="L446" s="592"/>
    </row>
    <row r="447" spans="1:12" s="591" customFormat="1">
      <c r="A447" s="1026"/>
      <c r="B447" s="624" t="s">
        <v>4147</v>
      </c>
      <c r="C447" s="596"/>
      <c r="D447" s="592"/>
      <c r="E447" s="589"/>
      <c r="F447" s="589"/>
      <c r="H447" s="589"/>
      <c r="I447" s="589"/>
      <c r="J447" s="589"/>
      <c r="K447" s="592"/>
      <c r="L447" s="592"/>
    </row>
    <row r="448" spans="1:12" s="591" customFormat="1">
      <c r="A448" s="1026"/>
      <c r="B448" s="624" t="s">
        <v>4148</v>
      </c>
      <c r="C448" s="596"/>
      <c r="D448" s="592"/>
      <c r="E448" s="589"/>
      <c r="F448" s="589"/>
      <c r="H448" s="589"/>
      <c r="I448" s="589"/>
      <c r="J448" s="589"/>
      <c r="K448" s="592"/>
      <c r="L448" s="592"/>
    </row>
    <row r="449" spans="1:12" s="591" customFormat="1">
      <c r="A449" s="1026"/>
      <c r="B449" s="626" t="s">
        <v>4149</v>
      </c>
      <c r="C449" s="596"/>
      <c r="D449" s="592"/>
      <c r="E449" s="589"/>
      <c r="F449" s="589"/>
      <c r="H449" s="589"/>
      <c r="I449" s="589"/>
      <c r="J449" s="589"/>
      <c r="K449" s="592"/>
      <c r="L449" s="592"/>
    </row>
    <row r="450" spans="1:12" s="591" customFormat="1">
      <c r="A450" s="1026"/>
      <c r="B450" s="624" t="s">
        <v>4134</v>
      </c>
      <c r="C450" s="596"/>
      <c r="D450" s="592"/>
      <c r="E450" s="589"/>
      <c r="F450" s="589"/>
      <c r="H450" s="589"/>
      <c r="I450" s="589"/>
      <c r="J450" s="589"/>
      <c r="K450" s="592"/>
      <c r="L450" s="592"/>
    </row>
    <row r="451" spans="1:12" s="591" customFormat="1">
      <c r="A451" s="1026"/>
      <c r="B451" s="624" t="s">
        <v>4150</v>
      </c>
      <c r="C451" s="596"/>
      <c r="D451" s="592"/>
      <c r="E451" s="589"/>
      <c r="F451" s="589"/>
      <c r="H451" s="589"/>
      <c r="I451" s="589"/>
      <c r="J451" s="589"/>
      <c r="K451" s="592"/>
      <c r="L451" s="592"/>
    </row>
    <row r="452" spans="1:12" s="591" customFormat="1">
      <c r="A452" s="1026"/>
      <c r="B452" s="626" t="s">
        <v>4151</v>
      </c>
      <c r="C452" s="596"/>
      <c r="D452" s="592"/>
      <c r="E452" s="589"/>
      <c r="F452" s="589"/>
      <c r="H452" s="589"/>
      <c r="I452" s="589"/>
      <c r="J452" s="589"/>
      <c r="K452" s="592"/>
      <c r="L452" s="592"/>
    </row>
    <row r="453" spans="1:12" s="591" customFormat="1">
      <c r="A453" s="1026"/>
      <c r="B453" s="626" t="s">
        <v>4152</v>
      </c>
      <c r="C453" s="596"/>
      <c r="D453" s="592"/>
      <c r="E453" s="589"/>
      <c r="F453" s="589"/>
      <c r="H453" s="589"/>
      <c r="I453" s="589"/>
      <c r="J453" s="589"/>
      <c r="K453" s="592"/>
      <c r="L453" s="592"/>
    </row>
    <row r="454" spans="1:12" s="591" customFormat="1" ht="28">
      <c r="A454" s="1026"/>
      <c r="B454" s="626" t="s">
        <v>4153</v>
      </c>
      <c r="C454" s="596"/>
      <c r="D454" s="592"/>
      <c r="E454" s="589"/>
      <c r="F454" s="589"/>
      <c r="H454" s="589"/>
      <c r="I454" s="589"/>
      <c r="J454" s="589"/>
      <c r="K454" s="592"/>
      <c r="L454" s="592"/>
    </row>
    <row r="455" spans="1:12" s="591" customFormat="1">
      <c r="A455" s="1026"/>
      <c r="B455" s="626" t="s">
        <v>4141</v>
      </c>
      <c r="C455" s="596"/>
      <c r="D455" s="592"/>
      <c r="E455" s="589"/>
      <c r="F455" s="589"/>
      <c r="H455" s="589"/>
      <c r="I455" s="589"/>
      <c r="J455" s="589"/>
      <c r="K455" s="592"/>
      <c r="L455" s="592"/>
    </row>
    <row r="456" spans="1:12" s="591" customFormat="1">
      <c r="A456" s="1026"/>
      <c r="B456" s="624" t="s">
        <v>4142</v>
      </c>
      <c r="C456" s="596"/>
      <c r="D456" s="592"/>
      <c r="E456" s="589"/>
      <c r="F456" s="589"/>
      <c r="H456" s="589"/>
      <c r="I456" s="589"/>
      <c r="J456" s="589"/>
      <c r="K456" s="592"/>
      <c r="L456" s="592"/>
    </row>
    <row r="457" spans="1:12" s="591" customFormat="1">
      <c r="A457" s="1026"/>
      <c r="B457" s="626" t="s">
        <v>4154</v>
      </c>
      <c r="C457" s="596"/>
      <c r="D457" s="592"/>
      <c r="E457" s="589"/>
      <c r="F457" s="589"/>
      <c r="H457" s="589"/>
      <c r="I457" s="589"/>
      <c r="J457" s="589"/>
      <c r="K457" s="592"/>
      <c r="L457" s="592"/>
    </row>
    <row r="458" spans="1:12" s="591" customFormat="1" ht="56">
      <c r="A458" s="1026"/>
      <c r="B458" s="626" t="s">
        <v>4155</v>
      </c>
      <c r="C458" s="596"/>
      <c r="D458" s="592"/>
      <c r="E458" s="589"/>
      <c r="F458" s="589"/>
      <c r="H458" s="589"/>
      <c r="I458" s="589"/>
      <c r="J458" s="589"/>
      <c r="K458" s="592"/>
      <c r="L458" s="592"/>
    </row>
    <row r="459" spans="1:12" s="591" customFormat="1">
      <c r="A459" s="1026"/>
      <c r="B459" s="626" t="s">
        <v>4087</v>
      </c>
      <c r="C459" s="596"/>
      <c r="D459" s="592"/>
      <c r="E459" s="589"/>
      <c r="F459" s="589"/>
      <c r="H459" s="589"/>
      <c r="I459" s="589"/>
      <c r="J459" s="589"/>
      <c r="K459" s="592"/>
      <c r="L459" s="592"/>
    </row>
    <row r="460" spans="1:12" s="591" customFormat="1">
      <c r="A460" s="1026"/>
      <c r="B460" s="626" t="s">
        <v>4037</v>
      </c>
      <c r="C460" s="596"/>
      <c r="D460" s="592"/>
      <c r="E460" s="589"/>
      <c r="F460" s="589"/>
      <c r="H460" s="589"/>
      <c r="I460" s="589"/>
      <c r="J460" s="589"/>
      <c r="K460" s="592"/>
      <c r="L460" s="592"/>
    </row>
    <row r="461" spans="1:12" s="591" customFormat="1">
      <c r="A461" s="1026"/>
      <c r="B461" s="625" t="s">
        <v>4156</v>
      </c>
      <c r="C461" s="596"/>
      <c r="D461" s="592"/>
      <c r="E461" s="589"/>
      <c r="F461" s="589"/>
      <c r="H461" s="589"/>
      <c r="I461" s="589"/>
      <c r="J461" s="589"/>
      <c r="K461" s="592"/>
      <c r="L461" s="592"/>
    </row>
    <row r="462" spans="1:12" s="591" customFormat="1">
      <c r="A462" s="1026"/>
      <c r="B462" s="624" t="s">
        <v>4157</v>
      </c>
      <c r="C462" s="596"/>
      <c r="D462" s="592"/>
      <c r="E462" s="589"/>
      <c r="F462" s="589"/>
      <c r="H462" s="589"/>
      <c r="I462" s="589"/>
      <c r="J462" s="589"/>
      <c r="K462" s="592"/>
      <c r="L462" s="592"/>
    </row>
    <row r="463" spans="1:12" s="591" customFormat="1">
      <c r="A463" s="1026"/>
      <c r="B463" s="624" t="s">
        <v>4139</v>
      </c>
      <c r="C463" s="596"/>
      <c r="D463" s="592"/>
      <c r="E463" s="589"/>
      <c r="F463" s="589"/>
      <c r="H463" s="589"/>
      <c r="I463" s="589"/>
      <c r="J463" s="589"/>
      <c r="K463" s="592"/>
      <c r="L463" s="592"/>
    </row>
    <row r="464" spans="1:12" s="591" customFormat="1">
      <c r="A464" s="1026"/>
      <c r="B464" s="626" t="s">
        <v>4141</v>
      </c>
      <c r="C464" s="596"/>
      <c r="D464" s="592"/>
      <c r="E464" s="589"/>
      <c r="F464" s="589"/>
      <c r="H464" s="589"/>
      <c r="I464" s="589"/>
      <c r="J464" s="589"/>
      <c r="K464" s="592"/>
      <c r="L464" s="592"/>
    </row>
    <row r="465" spans="1:12" s="591" customFormat="1">
      <c r="A465" s="1026"/>
      <c r="B465" s="624" t="s">
        <v>4142</v>
      </c>
      <c r="C465" s="596"/>
      <c r="D465" s="592"/>
      <c r="E465" s="589"/>
      <c r="F465" s="589"/>
      <c r="H465" s="589"/>
      <c r="I465" s="589"/>
      <c r="J465" s="589"/>
      <c r="K465" s="592"/>
      <c r="L465" s="592"/>
    </row>
    <row r="466" spans="1:12" s="591" customFormat="1">
      <c r="A466" s="1026"/>
      <c r="B466" s="624" t="s">
        <v>4158</v>
      </c>
      <c r="C466" s="596"/>
      <c r="D466" s="592"/>
      <c r="E466" s="589"/>
      <c r="F466" s="589"/>
      <c r="H466" s="589"/>
      <c r="I466" s="589"/>
      <c r="J466" s="589"/>
      <c r="K466" s="592"/>
      <c r="L466" s="592"/>
    </row>
    <row r="467" spans="1:12" s="591" customFormat="1">
      <c r="A467" s="1026"/>
      <c r="B467" s="624" t="s">
        <v>4159</v>
      </c>
      <c r="C467" s="596"/>
      <c r="D467" s="592"/>
      <c r="E467" s="589"/>
      <c r="F467" s="589"/>
      <c r="H467" s="589"/>
      <c r="I467" s="589"/>
      <c r="J467" s="589"/>
      <c r="K467" s="592"/>
      <c r="L467" s="592"/>
    </row>
    <row r="468" spans="1:12" s="591" customFormat="1">
      <c r="A468" s="1026"/>
      <c r="B468" s="626" t="s">
        <v>4149</v>
      </c>
      <c r="C468" s="596"/>
      <c r="D468" s="592"/>
      <c r="E468" s="589"/>
      <c r="F468" s="589"/>
      <c r="H468" s="589"/>
      <c r="I468" s="589"/>
      <c r="J468" s="589"/>
      <c r="K468" s="592"/>
      <c r="L468" s="592"/>
    </row>
    <row r="469" spans="1:12" s="591" customFormat="1">
      <c r="A469" s="1026"/>
      <c r="B469" s="624" t="s">
        <v>4134</v>
      </c>
      <c r="C469" s="596"/>
      <c r="D469" s="592"/>
      <c r="E469" s="589"/>
      <c r="F469" s="589"/>
      <c r="H469" s="589"/>
      <c r="I469" s="589"/>
      <c r="J469" s="589"/>
      <c r="K469" s="592"/>
      <c r="L469" s="592"/>
    </row>
    <row r="470" spans="1:12" s="591" customFormat="1">
      <c r="A470" s="1026"/>
      <c r="B470" s="624" t="s">
        <v>4150</v>
      </c>
      <c r="C470" s="596"/>
      <c r="D470" s="592"/>
      <c r="E470" s="589"/>
      <c r="F470" s="589"/>
      <c r="H470" s="589"/>
      <c r="I470" s="589"/>
      <c r="J470" s="589"/>
      <c r="K470" s="592"/>
      <c r="L470" s="592"/>
    </row>
    <row r="471" spans="1:12" s="591" customFormat="1">
      <c r="A471" s="1026"/>
      <c r="B471" s="626" t="s">
        <v>4151</v>
      </c>
      <c r="C471" s="596"/>
      <c r="D471" s="592"/>
      <c r="E471" s="589"/>
      <c r="F471" s="589"/>
      <c r="H471" s="589"/>
      <c r="I471" s="589"/>
      <c r="J471" s="589"/>
      <c r="K471" s="592"/>
      <c r="L471" s="592"/>
    </row>
    <row r="472" spans="1:12" s="591" customFormat="1">
      <c r="A472" s="1026"/>
      <c r="B472" s="626" t="s">
        <v>4152</v>
      </c>
      <c r="C472" s="596"/>
      <c r="D472" s="592"/>
      <c r="E472" s="589"/>
      <c r="F472" s="589"/>
      <c r="H472" s="589"/>
      <c r="I472" s="589"/>
      <c r="J472" s="589"/>
      <c r="K472" s="592"/>
      <c r="L472" s="592"/>
    </row>
    <row r="473" spans="1:12" s="591" customFormat="1" ht="28">
      <c r="A473" s="1026"/>
      <c r="B473" s="626" t="s">
        <v>4153</v>
      </c>
      <c r="C473" s="596"/>
      <c r="D473" s="592"/>
      <c r="E473" s="589"/>
      <c r="F473" s="589"/>
      <c r="H473" s="589"/>
      <c r="I473" s="589"/>
      <c r="J473" s="589"/>
      <c r="K473" s="592"/>
      <c r="L473" s="592"/>
    </row>
    <row r="474" spans="1:12" s="591" customFormat="1">
      <c r="A474" s="1026"/>
      <c r="B474" s="624" t="s">
        <v>4140</v>
      </c>
      <c r="C474" s="596"/>
      <c r="D474" s="592"/>
      <c r="E474" s="589"/>
      <c r="F474" s="589"/>
      <c r="H474" s="589"/>
      <c r="I474" s="589"/>
      <c r="J474" s="589"/>
      <c r="K474" s="592"/>
      <c r="L474" s="592"/>
    </row>
    <row r="475" spans="1:12" s="591" customFormat="1">
      <c r="A475" s="1026"/>
      <c r="B475" s="626" t="s">
        <v>4141</v>
      </c>
      <c r="C475" s="596"/>
      <c r="D475" s="592"/>
      <c r="E475" s="589"/>
      <c r="F475" s="589"/>
      <c r="H475" s="589"/>
      <c r="I475" s="589"/>
      <c r="J475" s="589"/>
      <c r="K475" s="592"/>
      <c r="L475" s="592"/>
    </row>
    <row r="476" spans="1:12" s="591" customFormat="1">
      <c r="A476" s="1026"/>
      <c r="B476" s="624" t="s">
        <v>4142</v>
      </c>
      <c r="C476" s="596"/>
      <c r="D476" s="592"/>
      <c r="E476" s="589"/>
      <c r="F476" s="589"/>
      <c r="H476" s="589"/>
      <c r="I476" s="589"/>
      <c r="J476" s="589"/>
      <c r="K476" s="592"/>
      <c r="L476" s="592"/>
    </row>
    <row r="477" spans="1:12" s="591" customFormat="1">
      <c r="A477" s="1026"/>
      <c r="B477" s="624" t="s">
        <v>4160</v>
      </c>
      <c r="C477" s="596"/>
      <c r="D477" s="592"/>
      <c r="E477" s="589"/>
      <c r="F477" s="589"/>
      <c r="H477" s="589"/>
      <c r="I477" s="589"/>
      <c r="J477" s="589"/>
      <c r="K477" s="592"/>
      <c r="L477" s="592"/>
    </row>
    <row r="478" spans="1:12" s="591" customFormat="1">
      <c r="A478" s="1026"/>
      <c r="B478" s="622" t="s">
        <v>4161</v>
      </c>
      <c r="C478" s="596"/>
      <c r="D478" s="592"/>
      <c r="E478" s="589"/>
      <c r="F478" s="589"/>
      <c r="H478" s="589"/>
      <c r="I478" s="589"/>
      <c r="J478" s="589"/>
      <c r="K478" s="592"/>
      <c r="L478" s="592"/>
    </row>
    <row r="479" spans="1:12" s="591" customFormat="1">
      <c r="A479" s="1026"/>
      <c r="B479" s="624" t="s">
        <v>4162</v>
      </c>
      <c r="C479" s="596"/>
      <c r="D479" s="592"/>
      <c r="E479" s="589"/>
      <c r="F479" s="589"/>
      <c r="H479" s="589"/>
      <c r="I479" s="589"/>
      <c r="J479" s="589"/>
      <c r="K479" s="592"/>
      <c r="L479" s="592"/>
    </row>
    <row r="480" spans="1:12" s="591" customFormat="1" ht="42">
      <c r="A480" s="1026"/>
      <c r="B480" s="624" t="s">
        <v>4163</v>
      </c>
      <c r="C480" s="596"/>
      <c r="D480" s="592"/>
      <c r="E480" s="589"/>
      <c r="F480" s="589"/>
      <c r="H480" s="589"/>
      <c r="I480" s="589"/>
      <c r="J480" s="589"/>
      <c r="K480" s="592"/>
      <c r="L480" s="592"/>
    </row>
    <row r="481" spans="1:12" s="591" customFormat="1">
      <c r="A481" s="1026"/>
      <c r="B481" s="624" t="s">
        <v>4164</v>
      </c>
      <c r="C481" s="596"/>
      <c r="D481" s="592"/>
      <c r="E481" s="589"/>
      <c r="F481" s="589"/>
      <c r="H481" s="589"/>
      <c r="I481" s="589"/>
      <c r="J481" s="589"/>
      <c r="K481" s="592"/>
      <c r="L481" s="592"/>
    </row>
    <row r="482" spans="1:12" s="591" customFormat="1">
      <c r="A482" s="1026"/>
      <c r="B482" s="624" t="s">
        <v>4165</v>
      </c>
      <c r="C482" s="596"/>
      <c r="D482" s="592"/>
      <c r="E482" s="589"/>
      <c r="F482" s="589"/>
      <c r="H482" s="589"/>
      <c r="I482" s="589"/>
      <c r="J482" s="589"/>
      <c r="K482" s="592"/>
      <c r="L482" s="592"/>
    </row>
    <row r="483" spans="1:12" s="591" customFormat="1">
      <c r="A483" s="1026"/>
      <c r="B483" s="624" t="s">
        <v>4166</v>
      </c>
      <c r="C483" s="596"/>
      <c r="D483" s="592"/>
      <c r="E483" s="589"/>
      <c r="F483" s="589"/>
      <c r="H483" s="589"/>
      <c r="I483" s="589"/>
      <c r="J483" s="589"/>
      <c r="K483" s="592"/>
      <c r="L483" s="592"/>
    </row>
    <row r="484" spans="1:12" s="591" customFormat="1">
      <c r="A484" s="1026"/>
      <c r="B484" s="624" t="s">
        <v>4167</v>
      </c>
      <c r="C484" s="596"/>
      <c r="D484" s="592"/>
      <c r="E484" s="589"/>
      <c r="F484" s="589"/>
      <c r="H484" s="589"/>
      <c r="I484" s="589"/>
      <c r="J484" s="589"/>
      <c r="K484" s="592"/>
      <c r="L484" s="592"/>
    </row>
    <row r="485" spans="1:12" s="591" customFormat="1">
      <c r="A485" s="1026"/>
      <c r="B485" s="624" t="s">
        <v>4168</v>
      </c>
      <c r="C485" s="596"/>
      <c r="D485" s="592"/>
      <c r="E485" s="589"/>
      <c r="F485" s="589"/>
      <c r="H485" s="589"/>
      <c r="I485" s="589"/>
      <c r="J485" s="589"/>
      <c r="K485" s="592"/>
      <c r="L485" s="592"/>
    </row>
    <row r="486" spans="1:12" s="591" customFormat="1">
      <c r="A486" s="1026"/>
      <c r="B486" s="624" t="s">
        <v>4169</v>
      </c>
      <c r="C486" s="596"/>
      <c r="D486" s="592"/>
      <c r="E486" s="589"/>
      <c r="F486" s="589"/>
      <c r="H486" s="589"/>
      <c r="I486" s="589"/>
      <c r="J486" s="589"/>
      <c r="K486" s="592"/>
      <c r="L486" s="592"/>
    </row>
    <row r="487" spans="1:12" s="591" customFormat="1" ht="28">
      <c r="A487" s="1026"/>
      <c r="B487" s="624" t="s">
        <v>4170</v>
      </c>
      <c r="C487" s="596"/>
      <c r="D487" s="592"/>
      <c r="E487" s="589"/>
      <c r="F487" s="589"/>
      <c r="H487" s="589"/>
      <c r="I487" s="589"/>
      <c r="J487" s="589"/>
      <c r="K487" s="592"/>
      <c r="L487" s="592"/>
    </row>
    <row r="488" spans="1:12" s="591" customFormat="1">
      <c r="A488" s="1026"/>
      <c r="B488" s="624" t="s">
        <v>4171</v>
      </c>
      <c r="C488" s="596"/>
      <c r="D488" s="592"/>
      <c r="E488" s="589"/>
      <c r="F488" s="589"/>
      <c r="H488" s="589"/>
      <c r="I488" s="589"/>
      <c r="J488" s="589"/>
      <c r="K488" s="592"/>
      <c r="L488" s="592"/>
    </row>
    <row r="489" spans="1:12" s="591" customFormat="1">
      <c r="A489" s="1026"/>
      <c r="B489" s="624" t="s">
        <v>4172</v>
      </c>
      <c r="C489" s="596"/>
      <c r="D489" s="592"/>
      <c r="E489" s="589"/>
      <c r="F489" s="589"/>
      <c r="H489" s="589"/>
      <c r="I489" s="589"/>
      <c r="J489" s="589"/>
      <c r="K489" s="592"/>
      <c r="L489" s="592"/>
    </row>
    <row r="490" spans="1:12" s="591" customFormat="1">
      <c r="A490" s="1026"/>
      <c r="B490" s="624" t="s">
        <v>4173</v>
      </c>
      <c r="C490" s="596"/>
      <c r="D490" s="592"/>
      <c r="E490" s="589"/>
      <c r="F490" s="589"/>
      <c r="H490" s="589"/>
      <c r="I490" s="589"/>
      <c r="J490" s="589"/>
      <c r="K490" s="592"/>
      <c r="L490" s="592"/>
    </row>
    <row r="491" spans="1:12" s="591" customFormat="1">
      <c r="A491" s="1026"/>
      <c r="B491" s="624" t="s">
        <v>4174</v>
      </c>
      <c r="C491" s="596"/>
      <c r="D491" s="592"/>
      <c r="E491" s="589"/>
      <c r="F491" s="589"/>
      <c r="H491" s="589"/>
      <c r="I491" s="589"/>
      <c r="J491" s="589"/>
      <c r="K491" s="592"/>
      <c r="L491" s="592"/>
    </row>
    <row r="492" spans="1:12" s="591" customFormat="1">
      <c r="A492" s="1026"/>
      <c r="B492" s="624" t="s">
        <v>4175</v>
      </c>
      <c r="C492" s="596"/>
      <c r="D492" s="592"/>
      <c r="E492" s="589"/>
      <c r="F492" s="589"/>
      <c r="H492" s="589"/>
      <c r="I492" s="589"/>
      <c r="J492" s="589"/>
      <c r="K492" s="592"/>
      <c r="L492" s="592"/>
    </row>
    <row r="493" spans="1:12" s="591" customFormat="1" ht="28">
      <c r="A493" s="1026"/>
      <c r="B493" s="624" t="s">
        <v>4176</v>
      </c>
      <c r="C493" s="596"/>
      <c r="D493" s="592"/>
      <c r="E493" s="589"/>
      <c r="F493" s="589"/>
      <c r="H493" s="589"/>
      <c r="I493" s="589"/>
      <c r="J493" s="589"/>
      <c r="K493" s="592"/>
      <c r="L493" s="592"/>
    </row>
    <row r="494" spans="1:12" s="591" customFormat="1" ht="28">
      <c r="A494" s="1026"/>
      <c r="B494" s="624" t="s">
        <v>4177</v>
      </c>
      <c r="C494" s="596"/>
      <c r="D494" s="592"/>
      <c r="E494" s="589"/>
      <c r="F494" s="589"/>
      <c r="H494" s="589"/>
      <c r="I494" s="589"/>
      <c r="J494" s="589"/>
      <c r="K494" s="592"/>
      <c r="L494" s="592"/>
    </row>
    <row r="495" spans="1:12" s="591" customFormat="1">
      <c r="A495" s="1026"/>
      <c r="B495" s="624" t="s">
        <v>4178</v>
      </c>
      <c r="C495" s="596"/>
      <c r="D495" s="592"/>
      <c r="E495" s="589"/>
      <c r="F495" s="589"/>
      <c r="H495" s="589"/>
      <c r="I495" s="589"/>
      <c r="J495" s="589"/>
      <c r="K495" s="592"/>
      <c r="L495" s="592"/>
    </row>
    <row r="496" spans="1:12" s="591" customFormat="1">
      <c r="A496" s="1026"/>
      <c r="B496" s="624" t="s">
        <v>4179</v>
      </c>
      <c r="C496" s="596"/>
      <c r="D496" s="592"/>
      <c r="E496" s="589"/>
      <c r="F496" s="589"/>
      <c r="H496" s="589"/>
      <c r="I496" s="589"/>
      <c r="J496" s="589"/>
      <c r="K496" s="592"/>
      <c r="L496" s="592"/>
    </row>
    <row r="497" spans="1:12" s="591" customFormat="1" ht="28">
      <c r="A497" s="1026"/>
      <c r="B497" s="624" t="s">
        <v>4180</v>
      </c>
      <c r="C497" s="596"/>
      <c r="D497" s="592"/>
      <c r="E497" s="589"/>
      <c r="F497" s="589"/>
      <c r="H497" s="589"/>
      <c r="I497" s="589"/>
      <c r="J497" s="589"/>
      <c r="K497" s="592"/>
      <c r="L497" s="592"/>
    </row>
    <row r="498" spans="1:12" s="591" customFormat="1">
      <c r="A498" s="1026"/>
      <c r="B498" s="624" t="s">
        <v>4181</v>
      </c>
      <c r="C498" s="596"/>
      <c r="D498" s="592"/>
      <c r="E498" s="589"/>
      <c r="F498" s="589"/>
      <c r="H498" s="589"/>
      <c r="I498" s="589"/>
      <c r="J498" s="589"/>
      <c r="K498" s="592"/>
      <c r="L498" s="592"/>
    </row>
    <row r="499" spans="1:12" s="591" customFormat="1">
      <c r="A499" s="1026"/>
      <c r="B499" s="624" t="s">
        <v>4182</v>
      </c>
      <c r="C499" s="596"/>
      <c r="D499" s="592"/>
      <c r="E499" s="589"/>
      <c r="F499" s="589"/>
      <c r="H499" s="589"/>
      <c r="I499" s="589"/>
      <c r="J499" s="589"/>
      <c r="K499" s="592"/>
      <c r="L499" s="592"/>
    </row>
    <row r="500" spans="1:12" s="591" customFormat="1" ht="28">
      <c r="A500" s="1026"/>
      <c r="B500" s="624" t="s">
        <v>4183</v>
      </c>
      <c r="C500" s="596"/>
      <c r="D500" s="592"/>
      <c r="E500" s="589"/>
      <c r="F500" s="589"/>
      <c r="H500" s="589"/>
      <c r="I500" s="589"/>
      <c r="J500" s="589"/>
      <c r="K500" s="592"/>
      <c r="L500" s="592"/>
    </row>
    <row r="501" spans="1:12" s="591" customFormat="1" ht="28">
      <c r="A501" s="1026"/>
      <c r="B501" s="624" t="s">
        <v>4184</v>
      </c>
      <c r="C501" s="596"/>
      <c r="D501" s="592"/>
      <c r="E501" s="589"/>
      <c r="F501" s="589"/>
      <c r="H501" s="589"/>
      <c r="I501" s="589"/>
      <c r="J501" s="589"/>
      <c r="K501" s="592"/>
      <c r="L501" s="592"/>
    </row>
    <row r="502" spans="1:12" s="591" customFormat="1" ht="28">
      <c r="A502" s="1026"/>
      <c r="B502" s="624" t="s">
        <v>4185</v>
      </c>
      <c r="C502" s="596"/>
      <c r="D502" s="592"/>
      <c r="E502" s="589"/>
      <c r="F502" s="589"/>
      <c r="H502" s="589"/>
      <c r="I502" s="589"/>
      <c r="J502" s="589"/>
      <c r="K502" s="592"/>
      <c r="L502" s="592"/>
    </row>
    <row r="503" spans="1:12" s="591" customFormat="1">
      <c r="A503" s="1026"/>
      <c r="B503" s="624" t="s">
        <v>4186</v>
      </c>
      <c r="C503" s="596"/>
      <c r="D503" s="592"/>
      <c r="E503" s="589"/>
      <c r="F503" s="589"/>
      <c r="H503" s="589"/>
      <c r="I503" s="589"/>
      <c r="J503" s="589"/>
      <c r="K503" s="592"/>
      <c r="L503" s="592"/>
    </row>
    <row r="504" spans="1:12" s="591" customFormat="1">
      <c r="A504" s="1026"/>
      <c r="B504" s="624" t="s">
        <v>4187</v>
      </c>
      <c r="C504" s="596"/>
      <c r="D504" s="592"/>
      <c r="E504" s="589"/>
      <c r="F504" s="589"/>
      <c r="H504" s="589"/>
      <c r="I504" s="589"/>
      <c r="J504" s="589"/>
      <c r="K504" s="592"/>
      <c r="L504" s="592"/>
    </row>
    <row r="505" spans="1:12" s="591" customFormat="1">
      <c r="A505" s="1026"/>
      <c r="B505" s="624" t="s">
        <v>4188</v>
      </c>
      <c r="C505" s="596"/>
      <c r="D505" s="592"/>
      <c r="E505" s="589"/>
      <c r="F505" s="589"/>
      <c r="H505" s="589"/>
      <c r="I505" s="589"/>
      <c r="J505" s="589"/>
      <c r="K505" s="592"/>
      <c r="L505" s="592"/>
    </row>
    <row r="506" spans="1:12" s="591" customFormat="1">
      <c r="A506" s="1026"/>
      <c r="B506" s="624" t="s">
        <v>4189</v>
      </c>
      <c r="C506" s="596"/>
      <c r="D506" s="592"/>
      <c r="E506" s="589"/>
      <c r="F506" s="589"/>
      <c r="H506" s="589"/>
      <c r="I506" s="589"/>
      <c r="J506" s="589"/>
      <c r="K506" s="592"/>
      <c r="L506" s="592"/>
    </row>
    <row r="507" spans="1:12" s="591" customFormat="1">
      <c r="A507" s="1026"/>
      <c r="B507" s="624" t="s">
        <v>4190</v>
      </c>
      <c r="C507" s="596"/>
      <c r="D507" s="592"/>
      <c r="E507" s="589"/>
      <c r="F507" s="589"/>
      <c r="H507" s="589"/>
      <c r="I507" s="589"/>
      <c r="J507" s="589"/>
      <c r="K507" s="592"/>
      <c r="L507" s="592"/>
    </row>
    <row r="508" spans="1:12" s="591" customFormat="1">
      <c r="A508" s="1026"/>
      <c r="B508" s="624" t="s">
        <v>4191</v>
      </c>
      <c r="C508" s="596"/>
      <c r="D508" s="592"/>
      <c r="E508" s="589"/>
      <c r="F508" s="589"/>
      <c r="H508" s="589"/>
      <c r="I508" s="589"/>
      <c r="J508" s="589"/>
      <c r="K508" s="592"/>
      <c r="L508" s="592"/>
    </row>
    <row r="509" spans="1:12" s="591" customFormat="1">
      <c r="A509" s="1026"/>
      <c r="B509" s="624" t="s">
        <v>4192</v>
      </c>
      <c r="C509" s="596"/>
      <c r="D509" s="592"/>
      <c r="E509" s="589"/>
      <c r="F509" s="589"/>
      <c r="H509" s="589"/>
      <c r="I509" s="589"/>
      <c r="J509" s="589"/>
      <c r="K509" s="592"/>
      <c r="L509" s="592"/>
    </row>
    <row r="510" spans="1:12" s="591" customFormat="1">
      <c r="A510" s="1026"/>
      <c r="B510" s="624" t="s">
        <v>4193</v>
      </c>
      <c r="C510" s="596"/>
      <c r="D510" s="592"/>
      <c r="E510" s="589"/>
      <c r="F510" s="589"/>
      <c r="H510" s="589"/>
      <c r="I510" s="589"/>
      <c r="J510" s="589"/>
      <c r="K510" s="592"/>
      <c r="L510" s="592"/>
    </row>
    <row r="511" spans="1:12" s="591" customFormat="1" ht="28">
      <c r="A511" s="1026"/>
      <c r="B511" s="624" t="s">
        <v>4194</v>
      </c>
      <c r="C511" s="596"/>
      <c r="D511" s="592"/>
      <c r="E511" s="589"/>
      <c r="F511" s="589"/>
      <c r="H511" s="589"/>
      <c r="I511" s="589"/>
      <c r="J511" s="589"/>
      <c r="K511" s="592"/>
      <c r="L511" s="592"/>
    </row>
    <row r="512" spans="1:12" s="591" customFormat="1">
      <c r="A512" s="1026"/>
      <c r="B512" s="622" t="s">
        <v>4195</v>
      </c>
      <c r="C512" s="596"/>
      <c r="D512" s="592"/>
      <c r="E512" s="589"/>
      <c r="F512" s="589"/>
      <c r="H512" s="589"/>
      <c r="I512" s="589"/>
      <c r="J512" s="589"/>
      <c r="K512" s="592"/>
      <c r="L512" s="592"/>
    </row>
    <row r="513" spans="1:12" s="591" customFormat="1">
      <c r="A513" s="1026"/>
      <c r="B513" s="624" t="s">
        <v>4196</v>
      </c>
      <c r="C513" s="596"/>
      <c r="D513" s="592"/>
      <c r="E513" s="589"/>
      <c r="F513" s="589"/>
      <c r="H513" s="589"/>
      <c r="I513" s="589"/>
      <c r="J513" s="589"/>
      <c r="K513" s="592"/>
      <c r="L513" s="592"/>
    </row>
    <row r="514" spans="1:12" s="591" customFormat="1" ht="28">
      <c r="A514" s="1026"/>
      <c r="B514" s="623" t="s">
        <v>3732</v>
      </c>
      <c r="C514" s="596"/>
      <c r="D514" s="592"/>
      <c r="E514" s="589"/>
      <c r="F514" s="589"/>
      <c r="H514" s="589"/>
      <c r="I514" s="589"/>
      <c r="J514" s="589"/>
      <c r="K514" s="592"/>
      <c r="L514" s="592"/>
    </row>
    <row r="515" spans="1:12" s="591" customFormat="1">
      <c r="A515" s="1026"/>
      <c r="B515" s="623" t="s">
        <v>4197</v>
      </c>
      <c r="C515" s="596"/>
      <c r="D515" s="592"/>
      <c r="E515" s="589"/>
      <c r="F515" s="589"/>
      <c r="H515" s="589"/>
      <c r="I515" s="589"/>
      <c r="J515" s="589"/>
      <c r="K515" s="592"/>
      <c r="L515" s="592"/>
    </row>
    <row r="516" spans="1:12" s="591" customFormat="1" ht="28">
      <c r="A516" s="1026"/>
      <c r="B516" s="623" t="s">
        <v>4198</v>
      </c>
      <c r="C516" s="596"/>
      <c r="D516" s="592"/>
      <c r="E516" s="589"/>
      <c r="F516" s="589"/>
      <c r="H516" s="589"/>
      <c r="I516" s="589"/>
      <c r="J516" s="589"/>
      <c r="K516" s="592"/>
      <c r="L516" s="592"/>
    </row>
    <row r="517" spans="1:12" s="591" customFormat="1">
      <c r="A517" s="1026"/>
      <c r="B517" s="623" t="s">
        <v>4199</v>
      </c>
      <c r="C517" s="596"/>
      <c r="D517" s="592"/>
      <c r="E517" s="589"/>
      <c r="F517" s="589"/>
      <c r="H517" s="589"/>
      <c r="I517" s="589"/>
      <c r="J517" s="589"/>
      <c r="K517" s="592"/>
      <c r="L517" s="592"/>
    </row>
    <row r="518" spans="1:12" s="591" customFormat="1">
      <c r="A518" s="1026"/>
      <c r="B518" s="623" t="s">
        <v>4200</v>
      </c>
      <c r="C518" s="596"/>
      <c r="D518" s="592"/>
      <c r="E518" s="589"/>
      <c r="F518" s="589"/>
      <c r="H518" s="589"/>
      <c r="I518" s="589"/>
      <c r="J518" s="589"/>
      <c r="K518" s="592"/>
      <c r="L518" s="592"/>
    </row>
    <row r="519" spans="1:12" s="591" customFormat="1">
      <c r="A519" s="1026"/>
      <c r="B519" s="623" t="s">
        <v>4201</v>
      </c>
      <c r="C519" s="596"/>
      <c r="D519" s="592"/>
      <c r="E519" s="589"/>
      <c r="F519" s="589"/>
      <c r="H519" s="589"/>
      <c r="I519" s="589"/>
      <c r="J519" s="589"/>
      <c r="K519" s="592"/>
      <c r="L519" s="592"/>
    </row>
    <row r="520" spans="1:12" s="591" customFormat="1" ht="28">
      <c r="A520" s="1026"/>
      <c r="B520" s="623" t="s">
        <v>4202</v>
      </c>
      <c r="C520" s="596"/>
      <c r="D520" s="592"/>
      <c r="E520" s="589"/>
      <c r="F520" s="589"/>
      <c r="H520" s="589"/>
      <c r="I520" s="589"/>
      <c r="J520" s="589"/>
      <c r="K520" s="592"/>
      <c r="L520" s="592"/>
    </row>
    <row r="521" spans="1:12" s="591" customFormat="1">
      <c r="A521" s="1026"/>
      <c r="B521" s="623" t="s">
        <v>4203</v>
      </c>
      <c r="C521" s="596"/>
      <c r="D521" s="592"/>
      <c r="E521" s="589"/>
      <c r="F521" s="589"/>
      <c r="H521" s="589"/>
      <c r="I521" s="589"/>
      <c r="J521" s="589"/>
      <c r="K521" s="592"/>
      <c r="L521" s="592"/>
    </row>
    <row r="522" spans="1:12" s="591" customFormat="1">
      <c r="A522" s="1026"/>
      <c r="B522" s="623" t="s">
        <v>4204</v>
      </c>
      <c r="C522" s="596"/>
      <c r="D522" s="592"/>
      <c r="E522" s="589"/>
      <c r="F522" s="589"/>
      <c r="H522" s="589"/>
      <c r="I522" s="589"/>
      <c r="J522" s="589"/>
      <c r="K522" s="592"/>
      <c r="L522" s="592"/>
    </row>
    <row r="523" spans="1:12" s="591" customFormat="1" ht="42">
      <c r="A523" s="1026"/>
      <c r="B523" s="598" t="s">
        <v>3734</v>
      </c>
      <c r="C523" s="596"/>
      <c r="D523" s="592"/>
      <c r="E523" s="589"/>
      <c r="F523" s="589"/>
      <c r="H523" s="589"/>
      <c r="I523" s="589"/>
      <c r="J523" s="589"/>
      <c r="K523" s="592"/>
      <c r="L523" s="592"/>
    </row>
    <row r="524" spans="1:12" s="591" customFormat="1">
      <c r="A524" s="1026"/>
      <c r="B524" s="575" t="s">
        <v>3735</v>
      </c>
      <c r="C524" s="596"/>
      <c r="D524" s="592"/>
      <c r="E524" s="589"/>
      <c r="F524" s="589"/>
      <c r="H524" s="589"/>
      <c r="I524" s="589"/>
      <c r="J524" s="589"/>
      <c r="K524" s="592"/>
      <c r="L524" s="592"/>
    </row>
    <row r="525" spans="1:12" s="591" customFormat="1">
      <c r="A525" s="1026"/>
      <c r="B525" s="575" t="s">
        <v>3736</v>
      </c>
      <c r="C525" s="596"/>
      <c r="D525" s="592"/>
      <c r="E525" s="589"/>
      <c r="F525" s="589"/>
      <c r="H525" s="589"/>
      <c r="I525" s="589"/>
      <c r="J525" s="589"/>
      <c r="K525" s="592"/>
      <c r="L525" s="592"/>
    </row>
    <row r="526" spans="1:12" s="591" customFormat="1" ht="28">
      <c r="A526" s="1026"/>
      <c r="B526" s="599" t="s">
        <v>3737</v>
      </c>
      <c r="C526" s="596"/>
      <c r="D526" s="592"/>
      <c r="E526" s="589"/>
      <c r="F526" s="589"/>
      <c r="H526" s="589"/>
      <c r="I526" s="589"/>
      <c r="J526" s="589"/>
      <c r="K526" s="592"/>
      <c r="L526" s="592"/>
    </row>
    <row r="527" spans="1:12" s="591" customFormat="1">
      <c r="A527" s="1026"/>
      <c r="B527" s="595" t="s">
        <v>4205</v>
      </c>
      <c r="C527" s="596" t="s">
        <v>32</v>
      </c>
      <c r="D527" s="592">
        <v>1</v>
      </c>
      <c r="E527" s="1260"/>
      <c r="F527" s="589">
        <f>D527*E527</f>
        <v>0</v>
      </c>
      <c r="H527" s="589"/>
      <c r="I527" s="589"/>
      <c r="J527" s="589"/>
      <c r="K527" s="592"/>
      <c r="L527" s="592"/>
    </row>
    <row r="528" spans="1:12" s="591" customFormat="1">
      <c r="A528" s="1026"/>
      <c r="B528" s="595"/>
      <c r="C528" s="596"/>
      <c r="D528" s="592"/>
      <c r="E528" s="589"/>
      <c r="F528" s="589"/>
      <c r="H528" s="589"/>
      <c r="I528" s="589"/>
      <c r="J528" s="589"/>
      <c r="K528" s="592"/>
      <c r="L528" s="592"/>
    </row>
    <row r="529" spans="1:12">
      <c r="A529" s="1027">
        <f>COUNT($A$1:A528)+1</f>
        <v>12</v>
      </c>
      <c r="B529" s="576" t="s">
        <v>4206</v>
      </c>
      <c r="D529" s="592"/>
      <c r="E529" s="589"/>
      <c r="F529" s="589"/>
    </row>
    <row r="530" spans="1:12">
      <c r="A530" s="1027"/>
      <c r="B530" s="576" t="s">
        <v>4207</v>
      </c>
      <c r="D530" s="592"/>
      <c r="E530" s="589"/>
      <c r="F530" s="589"/>
    </row>
    <row r="531" spans="1:12" s="591" customFormat="1">
      <c r="A531" s="1026"/>
      <c r="B531" s="621" t="s">
        <v>4120</v>
      </c>
      <c r="C531" s="596"/>
      <c r="D531" s="592"/>
      <c r="E531" s="589"/>
      <c r="F531" s="589"/>
      <c r="H531" s="589"/>
      <c r="I531" s="589"/>
      <c r="J531" s="589"/>
      <c r="K531" s="592"/>
      <c r="L531" s="592"/>
    </row>
    <row r="532" spans="1:12" s="591" customFormat="1">
      <c r="A532" s="1026"/>
      <c r="B532" s="622" t="s">
        <v>3694</v>
      </c>
      <c r="C532" s="596"/>
      <c r="D532" s="592"/>
      <c r="E532" s="589"/>
      <c r="F532" s="589"/>
      <c r="H532" s="589"/>
      <c r="I532" s="589"/>
      <c r="J532" s="589"/>
      <c r="K532" s="592"/>
      <c r="L532" s="592"/>
    </row>
    <row r="533" spans="1:12" s="591" customFormat="1" ht="140">
      <c r="A533" s="1026"/>
      <c r="B533" s="623" t="s">
        <v>3695</v>
      </c>
      <c r="C533" s="596"/>
      <c r="D533" s="592"/>
      <c r="E533" s="589"/>
      <c r="F533" s="589"/>
      <c r="H533" s="589"/>
      <c r="I533" s="589"/>
      <c r="J533" s="589"/>
      <c r="K533" s="592"/>
      <c r="L533" s="592"/>
    </row>
    <row r="534" spans="1:12" s="591" customFormat="1" ht="70">
      <c r="A534" s="1026"/>
      <c r="B534" s="623" t="s">
        <v>3696</v>
      </c>
      <c r="C534" s="596"/>
      <c r="D534" s="592"/>
      <c r="E534" s="589"/>
      <c r="F534" s="589"/>
      <c r="H534" s="589"/>
      <c r="I534" s="589"/>
      <c r="J534" s="589"/>
      <c r="K534" s="592"/>
      <c r="L534" s="592"/>
    </row>
    <row r="535" spans="1:12" s="591" customFormat="1" ht="42">
      <c r="A535" s="1026"/>
      <c r="B535" s="623" t="s">
        <v>3697</v>
      </c>
      <c r="C535" s="596"/>
      <c r="D535" s="592"/>
      <c r="E535" s="589"/>
      <c r="F535" s="589"/>
      <c r="H535" s="589"/>
      <c r="I535" s="589"/>
      <c r="J535" s="589"/>
      <c r="K535" s="592"/>
      <c r="L535" s="592"/>
    </row>
    <row r="536" spans="1:12" s="591" customFormat="1">
      <c r="A536" s="1026"/>
      <c r="B536" s="624" t="s">
        <v>4121</v>
      </c>
      <c r="C536" s="596"/>
      <c r="D536" s="592"/>
      <c r="E536" s="589"/>
      <c r="F536" s="589"/>
      <c r="H536" s="589"/>
      <c r="I536" s="589"/>
      <c r="J536" s="589"/>
      <c r="K536" s="592"/>
      <c r="L536" s="592"/>
    </row>
    <row r="537" spans="1:12" s="591" customFormat="1">
      <c r="A537" s="1026"/>
      <c r="B537" s="624" t="s">
        <v>4122</v>
      </c>
      <c r="C537" s="596"/>
      <c r="D537" s="592"/>
      <c r="E537" s="589"/>
      <c r="F537" s="589"/>
      <c r="H537" s="589"/>
      <c r="I537" s="589"/>
      <c r="J537" s="589"/>
      <c r="K537" s="592"/>
      <c r="L537" s="592"/>
    </row>
    <row r="538" spans="1:12" s="591" customFormat="1">
      <c r="A538" s="1026"/>
      <c r="B538" s="624" t="s">
        <v>4123</v>
      </c>
      <c r="C538" s="596"/>
      <c r="D538" s="592"/>
      <c r="E538" s="589"/>
      <c r="F538" s="589"/>
      <c r="H538" s="589"/>
      <c r="I538" s="589"/>
      <c r="J538" s="589"/>
      <c r="K538" s="592"/>
      <c r="L538" s="592"/>
    </row>
    <row r="539" spans="1:12" s="591" customFormat="1">
      <c r="A539" s="1026"/>
      <c r="B539" s="624" t="s">
        <v>4124</v>
      </c>
      <c r="C539" s="596"/>
      <c r="D539" s="592"/>
      <c r="E539" s="589"/>
      <c r="F539" s="589"/>
      <c r="H539" s="589"/>
      <c r="I539" s="589"/>
      <c r="J539" s="589"/>
      <c r="K539" s="592"/>
      <c r="L539" s="592"/>
    </row>
    <row r="540" spans="1:12" s="591" customFormat="1">
      <c r="A540" s="1026"/>
      <c r="B540" s="624" t="s">
        <v>4125</v>
      </c>
      <c r="C540" s="596"/>
      <c r="D540" s="592"/>
      <c r="E540" s="589"/>
      <c r="F540" s="589"/>
      <c r="H540" s="589"/>
      <c r="I540" s="589"/>
      <c r="J540" s="589"/>
      <c r="K540" s="592"/>
      <c r="L540" s="592"/>
    </row>
    <row r="541" spans="1:12" s="591" customFormat="1">
      <c r="A541" s="1026"/>
      <c r="B541" s="624" t="s">
        <v>4126</v>
      </c>
      <c r="C541" s="596"/>
      <c r="D541" s="592"/>
      <c r="E541" s="589"/>
      <c r="F541" s="589"/>
      <c r="H541" s="589"/>
      <c r="I541" s="589"/>
      <c r="J541" s="589"/>
      <c r="K541" s="592"/>
      <c r="L541" s="592"/>
    </row>
    <row r="542" spans="1:12" s="591" customFormat="1">
      <c r="A542" s="1026"/>
      <c r="B542" s="624" t="s">
        <v>4127</v>
      </c>
      <c r="C542" s="596"/>
      <c r="D542" s="592"/>
      <c r="E542" s="589"/>
      <c r="F542" s="589"/>
      <c r="H542" s="589"/>
      <c r="I542" s="589"/>
      <c r="J542" s="589"/>
      <c r="K542" s="592"/>
      <c r="L542" s="592"/>
    </row>
    <row r="543" spans="1:12" s="591" customFormat="1">
      <c r="A543" s="1026"/>
      <c r="B543" s="624" t="s">
        <v>4128</v>
      </c>
      <c r="C543" s="596"/>
      <c r="D543" s="592"/>
      <c r="E543" s="589"/>
      <c r="F543" s="589"/>
      <c r="H543" s="589"/>
      <c r="I543" s="589"/>
      <c r="J543" s="589"/>
      <c r="K543" s="592"/>
      <c r="L543" s="592"/>
    </row>
    <row r="544" spans="1:12" s="591" customFormat="1">
      <c r="A544" s="1026"/>
      <c r="B544" s="624" t="s">
        <v>4129</v>
      </c>
      <c r="C544" s="596"/>
      <c r="D544" s="592"/>
      <c r="E544" s="589"/>
      <c r="F544" s="589"/>
      <c r="H544" s="589"/>
      <c r="I544" s="589"/>
      <c r="J544" s="589"/>
      <c r="K544" s="592"/>
      <c r="L544" s="592"/>
    </row>
    <row r="545" spans="1:12" s="591" customFormat="1">
      <c r="A545" s="1026"/>
      <c r="B545" s="624" t="s">
        <v>4130</v>
      </c>
      <c r="C545" s="596"/>
      <c r="D545" s="592"/>
      <c r="E545" s="589"/>
      <c r="F545" s="589"/>
      <c r="H545" s="589"/>
      <c r="I545" s="589"/>
      <c r="J545" s="589"/>
      <c r="K545" s="592"/>
      <c r="L545" s="592"/>
    </row>
    <row r="546" spans="1:12" s="591" customFormat="1">
      <c r="A546" s="1026"/>
      <c r="B546" s="625" t="s">
        <v>4131</v>
      </c>
      <c r="C546" s="596"/>
      <c r="D546" s="592"/>
      <c r="E546" s="589"/>
      <c r="F546" s="589"/>
      <c r="H546" s="589"/>
      <c r="I546" s="589"/>
      <c r="J546" s="589"/>
      <c r="K546" s="592"/>
      <c r="L546" s="592"/>
    </row>
    <row r="547" spans="1:12" s="591" customFormat="1">
      <c r="A547" s="1026"/>
      <c r="B547" s="624" t="s">
        <v>4132</v>
      </c>
      <c r="C547" s="596"/>
      <c r="D547" s="592"/>
      <c r="E547" s="589"/>
      <c r="F547" s="589"/>
      <c r="H547" s="589"/>
      <c r="I547" s="589"/>
      <c r="J547" s="589"/>
      <c r="K547" s="592"/>
      <c r="L547" s="592"/>
    </row>
    <row r="548" spans="1:12" s="591" customFormat="1">
      <c r="A548" s="1026"/>
      <c r="B548" s="624" t="s">
        <v>4208</v>
      </c>
      <c r="C548" s="596"/>
      <c r="D548" s="592"/>
      <c r="E548" s="589"/>
      <c r="F548" s="589"/>
      <c r="H548" s="589"/>
      <c r="I548" s="589"/>
      <c r="J548" s="589"/>
      <c r="K548" s="592"/>
      <c r="L548" s="592"/>
    </row>
    <row r="549" spans="1:12" s="591" customFormat="1">
      <c r="A549" s="1026"/>
      <c r="B549" s="624" t="s">
        <v>4209</v>
      </c>
      <c r="C549" s="596"/>
      <c r="D549" s="592"/>
      <c r="E549" s="589"/>
      <c r="F549" s="589"/>
      <c r="H549" s="589"/>
      <c r="I549" s="589"/>
      <c r="J549" s="589"/>
      <c r="K549" s="592"/>
      <c r="L549" s="592"/>
    </row>
    <row r="550" spans="1:12" s="591" customFormat="1">
      <c r="A550" s="1026"/>
      <c r="B550" s="624" t="s">
        <v>4210</v>
      </c>
      <c r="C550" s="596"/>
      <c r="D550" s="592"/>
      <c r="E550" s="589"/>
      <c r="F550" s="589"/>
      <c r="H550" s="589"/>
      <c r="I550" s="589"/>
      <c r="J550" s="589"/>
      <c r="K550" s="592"/>
      <c r="L550" s="592"/>
    </row>
    <row r="551" spans="1:12" s="591" customFormat="1">
      <c r="A551" s="1026"/>
      <c r="B551" s="624" t="s">
        <v>4209</v>
      </c>
      <c r="C551" s="596"/>
      <c r="D551" s="592"/>
      <c r="E551" s="589"/>
      <c r="F551" s="589"/>
      <c r="H551" s="589"/>
      <c r="I551" s="589"/>
      <c r="J551" s="589"/>
      <c r="K551" s="592"/>
      <c r="L551" s="592"/>
    </row>
    <row r="552" spans="1:12" s="591" customFormat="1">
      <c r="A552" s="1026"/>
      <c r="B552" s="624" t="s">
        <v>4136</v>
      </c>
      <c r="C552" s="596"/>
      <c r="D552" s="592"/>
      <c r="E552" s="589"/>
      <c r="F552" s="589"/>
      <c r="H552" s="589"/>
      <c r="I552" s="589"/>
      <c r="J552" s="589"/>
      <c r="K552" s="592"/>
      <c r="L552" s="592"/>
    </row>
    <row r="553" spans="1:12" s="591" customFormat="1">
      <c r="A553" s="1026"/>
      <c r="B553" s="625" t="s">
        <v>4137</v>
      </c>
      <c r="C553" s="596"/>
      <c r="D553" s="592"/>
      <c r="E553" s="589"/>
      <c r="F553" s="589"/>
      <c r="H553" s="589"/>
      <c r="I553" s="589"/>
      <c r="J553" s="589"/>
      <c r="K553" s="592"/>
      <c r="L553" s="592"/>
    </row>
    <row r="554" spans="1:12" s="591" customFormat="1">
      <c r="A554" s="1026"/>
      <c r="B554" s="624" t="s">
        <v>4138</v>
      </c>
      <c r="C554" s="596"/>
      <c r="D554" s="592"/>
      <c r="E554" s="589"/>
      <c r="F554" s="589"/>
      <c r="H554" s="589"/>
      <c r="I554" s="589"/>
      <c r="J554" s="589"/>
      <c r="K554" s="592"/>
      <c r="L554" s="592"/>
    </row>
    <row r="555" spans="1:12" s="591" customFormat="1">
      <c r="A555" s="1026"/>
      <c r="B555" s="624" t="s">
        <v>4139</v>
      </c>
      <c r="C555" s="596"/>
      <c r="D555" s="592"/>
      <c r="E555" s="589"/>
      <c r="F555" s="589"/>
      <c r="H555" s="589"/>
      <c r="I555" s="589"/>
      <c r="J555" s="589"/>
      <c r="K555" s="592"/>
      <c r="L555" s="592"/>
    </row>
    <row r="556" spans="1:12" s="591" customFormat="1">
      <c r="A556" s="1026"/>
      <c r="B556" s="624" t="s">
        <v>4140</v>
      </c>
      <c r="C556" s="596"/>
      <c r="D556" s="592"/>
      <c r="E556" s="589"/>
      <c r="F556" s="589"/>
      <c r="H556" s="589"/>
      <c r="I556" s="589"/>
      <c r="J556" s="589"/>
      <c r="K556" s="592"/>
      <c r="L556" s="592"/>
    </row>
    <row r="557" spans="1:12" s="591" customFormat="1">
      <c r="A557" s="1026"/>
      <c r="B557" s="626" t="s">
        <v>4141</v>
      </c>
      <c r="C557" s="596"/>
      <c r="D557" s="592"/>
      <c r="E557" s="589"/>
      <c r="F557" s="589"/>
      <c r="H557" s="589"/>
      <c r="I557" s="589"/>
      <c r="J557" s="589"/>
      <c r="K557" s="592"/>
      <c r="L557" s="592"/>
    </row>
    <row r="558" spans="1:12" s="591" customFormat="1">
      <c r="A558" s="1026"/>
      <c r="B558" s="624" t="s">
        <v>4142</v>
      </c>
      <c r="C558" s="596"/>
      <c r="D558" s="592"/>
      <c r="E558" s="589"/>
      <c r="F558" s="589"/>
      <c r="H558" s="589"/>
      <c r="I558" s="589"/>
      <c r="J558" s="589"/>
      <c r="K558" s="592"/>
      <c r="L558" s="592"/>
    </row>
    <row r="559" spans="1:12" s="591" customFormat="1">
      <c r="A559" s="1026"/>
      <c r="B559" s="624" t="s">
        <v>4143</v>
      </c>
      <c r="C559" s="596"/>
      <c r="D559" s="592"/>
      <c r="E559" s="589"/>
      <c r="F559" s="589"/>
      <c r="H559" s="589"/>
      <c r="I559" s="589"/>
      <c r="J559" s="589"/>
      <c r="K559" s="592"/>
      <c r="L559" s="592"/>
    </row>
    <row r="560" spans="1:12" s="591" customFormat="1">
      <c r="A560" s="1026"/>
      <c r="B560" s="624" t="s">
        <v>4144</v>
      </c>
      <c r="C560" s="596"/>
      <c r="D560" s="592"/>
      <c r="E560" s="589"/>
      <c r="F560" s="589"/>
      <c r="H560" s="589"/>
      <c r="I560" s="589"/>
      <c r="J560" s="589"/>
      <c r="K560" s="592"/>
      <c r="L560" s="592"/>
    </row>
    <row r="561" spans="1:12" s="591" customFormat="1">
      <c r="A561" s="1026"/>
      <c r="B561" s="624" t="s">
        <v>4211</v>
      </c>
      <c r="C561" s="596"/>
      <c r="D561" s="592"/>
      <c r="E561" s="589"/>
      <c r="F561" s="589"/>
      <c r="H561" s="589"/>
      <c r="I561" s="589"/>
      <c r="J561" s="589"/>
      <c r="K561" s="592"/>
      <c r="L561" s="592"/>
    </row>
    <row r="562" spans="1:12" s="591" customFormat="1">
      <c r="A562" s="1026"/>
      <c r="B562" s="624" t="s">
        <v>4212</v>
      </c>
      <c r="C562" s="596"/>
      <c r="D562" s="592"/>
      <c r="E562" s="589"/>
      <c r="F562" s="589"/>
      <c r="H562" s="589"/>
      <c r="I562" s="589"/>
      <c r="J562" s="589"/>
      <c r="K562" s="592"/>
      <c r="L562" s="592"/>
    </row>
    <row r="563" spans="1:12" s="591" customFormat="1">
      <c r="A563" s="1026"/>
      <c r="B563" s="624" t="s">
        <v>4147</v>
      </c>
      <c r="C563" s="596"/>
      <c r="D563" s="592"/>
      <c r="E563" s="589"/>
      <c r="F563" s="589"/>
      <c r="H563" s="589"/>
      <c r="I563" s="589"/>
      <c r="J563" s="589"/>
      <c r="K563" s="592"/>
      <c r="L563" s="592"/>
    </row>
    <row r="564" spans="1:12" s="591" customFormat="1">
      <c r="A564" s="1026"/>
      <c r="B564" s="624" t="s">
        <v>4148</v>
      </c>
      <c r="C564" s="596"/>
      <c r="D564" s="592"/>
      <c r="E564" s="589"/>
      <c r="F564" s="589"/>
      <c r="H564" s="589"/>
      <c r="I564" s="589"/>
      <c r="J564" s="589"/>
      <c r="K564" s="592"/>
      <c r="L564" s="592"/>
    </row>
    <row r="565" spans="1:12" s="591" customFormat="1">
      <c r="A565" s="1026"/>
      <c r="B565" s="626" t="s">
        <v>4149</v>
      </c>
      <c r="C565" s="596"/>
      <c r="D565" s="592"/>
      <c r="E565" s="589"/>
      <c r="F565" s="589"/>
      <c r="H565" s="589"/>
      <c r="I565" s="589"/>
      <c r="J565" s="589"/>
      <c r="K565" s="592"/>
      <c r="L565" s="592"/>
    </row>
    <row r="566" spans="1:12" s="591" customFormat="1">
      <c r="A566" s="1026"/>
      <c r="B566" s="624" t="s">
        <v>4209</v>
      </c>
      <c r="C566" s="596"/>
      <c r="D566" s="592"/>
      <c r="E566" s="589"/>
      <c r="F566" s="589"/>
      <c r="H566" s="589"/>
      <c r="I566" s="589"/>
      <c r="J566" s="589"/>
      <c r="K566" s="592"/>
      <c r="L566" s="592"/>
    </row>
    <row r="567" spans="1:12" s="591" customFormat="1">
      <c r="A567" s="1026"/>
      <c r="B567" s="624" t="s">
        <v>4213</v>
      </c>
      <c r="C567" s="596"/>
      <c r="D567" s="592"/>
      <c r="E567" s="589"/>
      <c r="F567" s="589"/>
      <c r="H567" s="589"/>
      <c r="I567" s="589"/>
      <c r="J567" s="589"/>
      <c r="K567" s="592"/>
      <c r="L567" s="592"/>
    </row>
    <row r="568" spans="1:12" s="591" customFormat="1">
      <c r="A568" s="1026"/>
      <c r="B568" s="626" t="s">
        <v>4151</v>
      </c>
      <c r="C568" s="596"/>
      <c r="D568" s="592"/>
      <c r="E568" s="589"/>
      <c r="F568" s="589"/>
      <c r="H568" s="589"/>
      <c r="I568" s="589"/>
      <c r="J568" s="589"/>
      <c r="K568" s="592"/>
      <c r="L568" s="592"/>
    </row>
    <row r="569" spans="1:12" s="591" customFormat="1">
      <c r="A569" s="1026"/>
      <c r="B569" s="626" t="s">
        <v>4214</v>
      </c>
      <c r="C569" s="596"/>
      <c r="D569" s="592"/>
      <c r="E569" s="589"/>
      <c r="F569" s="589"/>
      <c r="H569" s="589"/>
      <c r="I569" s="589"/>
      <c r="J569" s="589"/>
      <c r="K569" s="592"/>
      <c r="L569" s="592"/>
    </row>
    <row r="570" spans="1:12" s="591" customFormat="1" ht="28">
      <c r="A570" s="1026"/>
      <c r="B570" s="626" t="s">
        <v>4153</v>
      </c>
      <c r="C570" s="596"/>
      <c r="D570" s="592"/>
      <c r="E570" s="589"/>
      <c r="F570" s="589"/>
      <c r="H570" s="589"/>
      <c r="I570" s="589"/>
      <c r="J570" s="589"/>
      <c r="K570" s="592"/>
      <c r="L570" s="592"/>
    </row>
    <row r="571" spans="1:12" s="591" customFormat="1">
      <c r="A571" s="1026"/>
      <c r="B571" s="626" t="s">
        <v>4141</v>
      </c>
      <c r="C571" s="596"/>
      <c r="D571" s="592"/>
      <c r="E571" s="589"/>
      <c r="F571" s="589"/>
      <c r="H571" s="589"/>
      <c r="I571" s="589"/>
      <c r="J571" s="589"/>
      <c r="K571" s="592"/>
      <c r="L571" s="592"/>
    </row>
    <row r="572" spans="1:12" s="591" customFormat="1">
      <c r="A572" s="1026"/>
      <c r="B572" s="624" t="s">
        <v>4142</v>
      </c>
      <c r="C572" s="596"/>
      <c r="D572" s="592"/>
      <c r="E572" s="589"/>
      <c r="F572" s="589"/>
      <c r="H572" s="589"/>
      <c r="I572" s="589"/>
      <c r="J572" s="589"/>
      <c r="K572" s="592"/>
      <c r="L572" s="592"/>
    </row>
    <row r="573" spans="1:12" s="591" customFormat="1">
      <c r="A573" s="1026"/>
      <c r="B573" s="626" t="s">
        <v>4154</v>
      </c>
      <c r="C573" s="596"/>
      <c r="D573" s="592"/>
      <c r="E573" s="589"/>
      <c r="F573" s="589"/>
      <c r="H573" s="589"/>
      <c r="I573" s="589"/>
      <c r="J573" s="589"/>
      <c r="K573" s="592"/>
      <c r="L573" s="592"/>
    </row>
    <row r="574" spans="1:12" s="591" customFormat="1" ht="56">
      <c r="A574" s="1026"/>
      <c r="B574" s="626" t="s">
        <v>4215</v>
      </c>
      <c r="C574" s="596"/>
      <c r="D574" s="592"/>
      <c r="E574" s="589"/>
      <c r="F574" s="589"/>
      <c r="H574" s="589"/>
      <c r="I574" s="589"/>
      <c r="J574" s="589"/>
      <c r="K574" s="592"/>
      <c r="L574" s="592"/>
    </row>
    <row r="575" spans="1:12" s="591" customFormat="1">
      <c r="A575" s="1026"/>
      <c r="B575" s="626" t="s">
        <v>4038</v>
      </c>
      <c r="C575" s="596"/>
      <c r="D575" s="592"/>
      <c r="E575" s="589"/>
      <c r="F575" s="589"/>
      <c r="H575" s="589"/>
      <c r="I575" s="589"/>
      <c r="J575" s="589"/>
      <c r="K575" s="592"/>
      <c r="L575" s="592"/>
    </row>
    <row r="576" spans="1:12" s="591" customFormat="1">
      <c r="A576" s="1026"/>
      <c r="B576" s="626" t="s">
        <v>4037</v>
      </c>
      <c r="C576" s="596"/>
      <c r="D576" s="592"/>
      <c r="E576" s="589"/>
      <c r="F576" s="589"/>
      <c r="H576" s="589"/>
      <c r="I576" s="589"/>
      <c r="J576" s="589"/>
      <c r="K576" s="592"/>
      <c r="L576" s="592"/>
    </row>
    <row r="577" spans="1:12" s="591" customFormat="1">
      <c r="A577" s="1026"/>
      <c r="B577" s="625" t="s">
        <v>4156</v>
      </c>
      <c r="C577" s="596"/>
      <c r="D577" s="592"/>
      <c r="E577" s="589"/>
      <c r="F577" s="589"/>
      <c r="H577" s="589"/>
      <c r="I577" s="589"/>
      <c r="J577" s="589"/>
      <c r="K577" s="592"/>
      <c r="L577" s="592"/>
    </row>
    <row r="578" spans="1:12" s="591" customFormat="1">
      <c r="A578" s="1026"/>
      <c r="B578" s="624" t="s">
        <v>4157</v>
      </c>
      <c r="C578" s="596"/>
      <c r="D578" s="592"/>
      <c r="E578" s="589"/>
      <c r="F578" s="589"/>
      <c r="H578" s="589"/>
      <c r="I578" s="589"/>
      <c r="J578" s="589"/>
      <c r="K578" s="592"/>
      <c r="L578" s="592"/>
    </row>
    <row r="579" spans="1:12" s="591" customFormat="1">
      <c r="A579" s="1026"/>
      <c r="B579" s="624" t="s">
        <v>4139</v>
      </c>
      <c r="C579" s="596"/>
      <c r="D579" s="592"/>
      <c r="E579" s="589"/>
      <c r="F579" s="589"/>
      <c r="H579" s="589"/>
      <c r="I579" s="589"/>
      <c r="J579" s="589"/>
      <c r="K579" s="592"/>
      <c r="L579" s="592"/>
    </row>
    <row r="580" spans="1:12" s="591" customFormat="1">
      <c r="A580" s="1026"/>
      <c r="B580" s="626" t="s">
        <v>4141</v>
      </c>
      <c r="C580" s="596"/>
      <c r="D580" s="592"/>
      <c r="E580" s="589"/>
      <c r="F580" s="589"/>
      <c r="H580" s="589"/>
      <c r="I580" s="589"/>
      <c r="J580" s="589"/>
      <c r="K580" s="592"/>
      <c r="L580" s="592"/>
    </row>
    <row r="581" spans="1:12" s="591" customFormat="1">
      <c r="A581" s="1026"/>
      <c r="B581" s="624" t="s">
        <v>4142</v>
      </c>
      <c r="C581" s="596"/>
      <c r="D581" s="592"/>
      <c r="E581" s="589"/>
      <c r="F581" s="589"/>
      <c r="H581" s="589"/>
      <c r="I581" s="589"/>
      <c r="J581" s="589"/>
      <c r="K581" s="592"/>
      <c r="L581" s="592"/>
    </row>
    <row r="582" spans="1:12" s="591" customFormat="1">
      <c r="A582" s="1026"/>
      <c r="B582" s="624" t="s">
        <v>4158</v>
      </c>
      <c r="C582" s="596"/>
      <c r="D582" s="592"/>
      <c r="E582" s="589"/>
      <c r="F582" s="589"/>
      <c r="H582" s="589"/>
      <c r="I582" s="589"/>
      <c r="J582" s="589"/>
      <c r="K582" s="592"/>
      <c r="L582" s="592"/>
    </row>
    <row r="583" spans="1:12" s="591" customFormat="1">
      <c r="A583" s="1026"/>
      <c r="B583" s="624" t="s">
        <v>4159</v>
      </c>
      <c r="C583" s="596"/>
      <c r="D583" s="592"/>
      <c r="E583" s="589"/>
      <c r="F583" s="589"/>
      <c r="H583" s="589"/>
      <c r="I583" s="589"/>
      <c r="J583" s="589"/>
      <c r="K583" s="592"/>
      <c r="L583" s="592"/>
    </row>
    <row r="584" spans="1:12" s="591" customFormat="1">
      <c r="A584" s="1026"/>
      <c r="B584" s="626" t="s">
        <v>4149</v>
      </c>
      <c r="C584" s="596"/>
      <c r="D584" s="592"/>
      <c r="E584" s="589"/>
      <c r="F584" s="589"/>
      <c r="H584" s="589"/>
      <c r="I584" s="589"/>
      <c r="J584" s="589"/>
      <c r="K584" s="592"/>
      <c r="L584" s="592"/>
    </row>
    <row r="585" spans="1:12" s="591" customFormat="1">
      <c r="A585" s="1026"/>
      <c r="B585" s="624" t="s">
        <v>4209</v>
      </c>
      <c r="C585" s="596"/>
      <c r="D585" s="592"/>
      <c r="E585" s="589"/>
      <c r="F585" s="589"/>
      <c r="H585" s="589"/>
      <c r="I585" s="589"/>
      <c r="J585" s="589"/>
      <c r="K585" s="592"/>
      <c r="L585" s="592"/>
    </row>
    <row r="586" spans="1:12" s="591" customFormat="1">
      <c r="A586" s="1026"/>
      <c r="B586" s="624" t="s">
        <v>4213</v>
      </c>
      <c r="C586" s="596"/>
      <c r="D586" s="592"/>
      <c r="E586" s="589"/>
      <c r="F586" s="589"/>
      <c r="H586" s="589"/>
      <c r="I586" s="589"/>
      <c r="J586" s="589"/>
      <c r="K586" s="592"/>
      <c r="L586" s="592"/>
    </row>
    <row r="587" spans="1:12" s="591" customFormat="1">
      <c r="A587" s="1026"/>
      <c r="B587" s="626" t="s">
        <v>4151</v>
      </c>
      <c r="C587" s="596"/>
      <c r="D587" s="592"/>
      <c r="E587" s="589"/>
      <c r="F587" s="589"/>
      <c r="H587" s="589"/>
      <c r="I587" s="589"/>
      <c r="J587" s="589"/>
      <c r="K587" s="592"/>
      <c r="L587" s="592"/>
    </row>
    <row r="588" spans="1:12" s="591" customFormat="1">
      <c r="A588" s="1026"/>
      <c r="B588" s="626" t="s">
        <v>4214</v>
      </c>
      <c r="C588" s="596"/>
      <c r="D588" s="592"/>
      <c r="E588" s="589"/>
      <c r="F588" s="589"/>
      <c r="H588" s="589"/>
      <c r="I588" s="589"/>
      <c r="J588" s="589"/>
      <c r="K588" s="592"/>
      <c r="L588" s="592"/>
    </row>
    <row r="589" spans="1:12" s="591" customFormat="1" ht="28">
      <c r="A589" s="1026"/>
      <c r="B589" s="626" t="s">
        <v>4153</v>
      </c>
      <c r="C589" s="596"/>
      <c r="D589" s="592"/>
      <c r="E589" s="589"/>
      <c r="F589" s="589"/>
      <c r="H589" s="589"/>
      <c r="I589" s="589"/>
      <c r="J589" s="589"/>
      <c r="K589" s="592"/>
      <c r="L589" s="592"/>
    </row>
    <row r="590" spans="1:12" s="591" customFormat="1">
      <c r="A590" s="1026"/>
      <c r="B590" s="624" t="s">
        <v>4140</v>
      </c>
      <c r="C590" s="596"/>
      <c r="D590" s="592"/>
      <c r="E590" s="589"/>
      <c r="F590" s="589"/>
      <c r="H590" s="589"/>
      <c r="I590" s="589"/>
      <c r="J590" s="589"/>
      <c r="K590" s="592"/>
      <c r="L590" s="592"/>
    </row>
    <row r="591" spans="1:12" s="591" customFormat="1">
      <c r="A591" s="1026"/>
      <c r="B591" s="626" t="s">
        <v>4141</v>
      </c>
      <c r="C591" s="596"/>
      <c r="D591" s="592"/>
      <c r="E591" s="589"/>
      <c r="F591" s="589"/>
      <c r="H591" s="589"/>
      <c r="I591" s="589"/>
      <c r="J591" s="589"/>
      <c r="K591" s="592"/>
      <c r="L591" s="592"/>
    </row>
    <row r="592" spans="1:12" s="591" customFormat="1">
      <c r="A592" s="1026"/>
      <c r="B592" s="624" t="s">
        <v>4142</v>
      </c>
      <c r="C592" s="596"/>
      <c r="D592" s="592"/>
      <c r="E592" s="589"/>
      <c r="F592" s="589"/>
      <c r="H592" s="589"/>
      <c r="I592" s="589"/>
      <c r="J592" s="589"/>
      <c r="K592" s="592"/>
      <c r="L592" s="592"/>
    </row>
    <row r="593" spans="1:12" s="591" customFormat="1">
      <c r="A593" s="1026"/>
      <c r="B593" s="624" t="s">
        <v>4160</v>
      </c>
      <c r="C593" s="596"/>
      <c r="D593" s="592"/>
      <c r="E593" s="589"/>
      <c r="F593" s="589"/>
      <c r="H593" s="589"/>
      <c r="I593" s="589"/>
      <c r="J593" s="589"/>
      <c r="K593" s="592"/>
      <c r="L593" s="592"/>
    </row>
    <row r="594" spans="1:12" s="591" customFormat="1">
      <c r="A594" s="1026"/>
      <c r="B594" s="622" t="s">
        <v>4161</v>
      </c>
      <c r="C594" s="596"/>
      <c r="D594" s="592"/>
      <c r="E594" s="589"/>
      <c r="F594" s="589"/>
      <c r="H594" s="589"/>
      <c r="I594" s="589"/>
      <c r="J594" s="589"/>
      <c r="K594" s="592"/>
      <c r="L594" s="592"/>
    </row>
    <row r="595" spans="1:12" s="591" customFormat="1">
      <c r="A595" s="1026"/>
      <c r="B595" s="624" t="s">
        <v>4162</v>
      </c>
      <c r="C595" s="596"/>
      <c r="D595" s="592"/>
      <c r="E595" s="589"/>
      <c r="F595" s="589"/>
      <c r="H595" s="589"/>
      <c r="I595" s="589"/>
      <c r="J595" s="589"/>
      <c r="K595" s="592"/>
      <c r="L595" s="592"/>
    </row>
    <row r="596" spans="1:12" s="591" customFormat="1" ht="42">
      <c r="A596" s="1026"/>
      <c r="B596" s="624" t="s">
        <v>4163</v>
      </c>
      <c r="C596" s="596"/>
      <c r="D596" s="592"/>
      <c r="E596" s="589"/>
      <c r="F596" s="589"/>
      <c r="H596" s="589"/>
      <c r="I596" s="589"/>
      <c r="J596" s="589"/>
      <c r="K596" s="592"/>
      <c r="L596" s="592"/>
    </row>
    <row r="597" spans="1:12" s="591" customFormat="1">
      <c r="A597" s="1026"/>
      <c r="B597" s="624" t="s">
        <v>4164</v>
      </c>
      <c r="C597" s="596"/>
      <c r="D597" s="592"/>
      <c r="E597" s="589"/>
      <c r="F597" s="589"/>
      <c r="H597" s="589"/>
      <c r="I597" s="589"/>
      <c r="J597" s="589"/>
      <c r="K597" s="592"/>
      <c r="L597" s="592"/>
    </row>
    <row r="598" spans="1:12" s="591" customFormat="1">
      <c r="A598" s="1026"/>
      <c r="B598" s="624" t="s">
        <v>4165</v>
      </c>
      <c r="C598" s="596"/>
      <c r="D598" s="592"/>
      <c r="E598" s="589"/>
      <c r="F598" s="589"/>
      <c r="H598" s="589"/>
      <c r="I598" s="589"/>
      <c r="J598" s="589"/>
      <c r="K598" s="592"/>
      <c r="L598" s="592"/>
    </row>
    <row r="599" spans="1:12" s="591" customFormat="1">
      <c r="A599" s="1026"/>
      <c r="B599" s="624" t="s">
        <v>4166</v>
      </c>
      <c r="C599" s="596"/>
      <c r="D599" s="592"/>
      <c r="E599" s="589"/>
      <c r="F599" s="589"/>
      <c r="H599" s="589"/>
      <c r="I599" s="589"/>
      <c r="J599" s="589"/>
      <c r="K599" s="592"/>
      <c r="L599" s="592"/>
    </row>
    <row r="600" spans="1:12" s="591" customFormat="1">
      <c r="A600" s="1026"/>
      <c r="B600" s="624" t="s">
        <v>4167</v>
      </c>
      <c r="C600" s="596"/>
      <c r="D600" s="592"/>
      <c r="E600" s="589"/>
      <c r="F600" s="589"/>
      <c r="H600" s="589"/>
      <c r="I600" s="589"/>
      <c r="J600" s="589"/>
      <c r="K600" s="592"/>
      <c r="L600" s="592"/>
    </row>
    <row r="601" spans="1:12" s="591" customFormat="1">
      <c r="A601" s="1026"/>
      <c r="B601" s="624" t="s">
        <v>4168</v>
      </c>
      <c r="C601" s="596"/>
      <c r="D601" s="592"/>
      <c r="E601" s="589"/>
      <c r="F601" s="589"/>
      <c r="H601" s="589"/>
      <c r="I601" s="589"/>
      <c r="J601" s="589"/>
      <c r="K601" s="592"/>
      <c r="L601" s="592"/>
    </row>
    <row r="602" spans="1:12" s="591" customFormat="1">
      <c r="A602" s="1026"/>
      <c r="B602" s="624" t="s">
        <v>4169</v>
      </c>
      <c r="C602" s="596"/>
      <c r="D602" s="592"/>
      <c r="E602" s="589"/>
      <c r="F602" s="589"/>
      <c r="H602" s="589"/>
      <c r="I602" s="589"/>
      <c r="J602" s="589"/>
      <c r="K602" s="592"/>
      <c r="L602" s="592"/>
    </row>
    <row r="603" spans="1:12" s="591" customFormat="1" ht="28">
      <c r="A603" s="1026"/>
      <c r="B603" s="624" t="s">
        <v>4170</v>
      </c>
      <c r="C603" s="596"/>
      <c r="D603" s="592"/>
      <c r="E603" s="589"/>
      <c r="F603" s="589"/>
      <c r="H603" s="589"/>
      <c r="I603" s="589"/>
      <c r="J603" s="589"/>
      <c r="K603" s="592"/>
      <c r="L603" s="592"/>
    </row>
    <row r="604" spans="1:12" s="591" customFormat="1">
      <c r="A604" s="1026"/>
      <c r="B604" s="624" t="s">
        <v>4171</v>
      </c>
      <c r="C604" s="596"/>
      <c r="D604" s="592"/>
      <c r="E604" s="589"/>
      <c r="F604" s="589"/>
      <c r="H604" s="589"/>
      <c r="I604" s="589"/>
      <c r="J604" s="589"/>
      <c r="K604" s="592"/>
      <c r="L604" s="592"/>
    </row>
    <row r="605" spans="1:12" s="591" customFormat="1">
      <c r="A605" s="1026"/>
      <c r="B605" s="624" t="s">
        <v>4172</v>
      </c>
      <c r="C605" s="596"/>
      <c r="D605" s="592"/>
      <c r="E605" s="589"/>
      <c r="F605" s="589"/>
      <c r="H605" s="589"/>
      <c r="I605" s="589"/>
      <c r="J605" s="589"/>
      <c r="K605" s="592"/>
      <c r="L605" s="592"/>
    </row>
    <row r="606" spans="1:12" s="591" customFormat="1">
      <c r="A606" s="1026"/>
      <c r="B606" s="624" t="s">
        <v>4173</v>
      </c>
      <c r="C606" s="596"/>
      <c r="D606" s="592"/>
      <c r="E606" s="589"/>
      <c r="F606" s="589"/>
      <c r="H606" s="589"/>
      <c r="I606" s="589"/>
      <c r="J606" s="589"/>
      <c r="K606" s="592"/>
      <c r="L606" s="592"/>
    </row>
    <row r="607" spans="1:12" s="591" customFormat="1">
      <c r="A607" s="1026"/>
      <c r="B607" s="624" t="s">
        <v>4174</v>
      </c>
      <c r="C607" s="596"/>
      <c r="D607" s="592"/>
      <c r="E607" s="589"/>
      <c r="F607" s="589"/>
      <c r="H607" s="589"/>
      <c r="I607" s="589"/>
      <c r="J607" s="589"/>
      <c r="K607" s="592"/>
      <c r="L607" s="592"/>
    </row>
    <row r="608" spans="1:12" s="591" customFormat="1">
      <c r="A608" s="1026"/>
      <c r="B608" s="624" t="s">
        <v>4175</v>
      </c>
      <c r="C608" s="596"/>
      <c r="D608" s="592"/>
      <c r="E608" s="589"/>
      <c r="F608" s="589"/>
      <c r="H608" s="589"/>
      <c r="I608" s="589"/>
      <c r="J608" s="589"/>
      <c r="K608" s="592"/>
      <c r="L608" s="592"/>
    </row>
    <row r="609" spans="1:12" s="591" customFormat="1" ht="28">
      <c r="A609" s="1026"/>
      <c r="B609" s="624" t="s">
        <v>4176</v>
      </c>
      <c r="C609" s="596"/>
      <c r="D609" s="592"/>
      <c r="E609" s="589"/>
      <c r="F609" s="589"/>
      <c r="H609" s="589"/>
      <c r="I609" s="589"/>
      <c r="J609" s="589"/>
      <c r="K609" s="592"/>
      <c r="L609" s="592"/>
    </row>
    <row r="610" spans="1:12" s="591" customFormat="1" ht="28">
      <c r="A610" s="1026"/>
      <c r="B610" s="624" t="s">
        <v>4177</v>
      </c>
      <c r="C610" s="596"/>
      <c r="D610" s="592"/>
      <c r="E610" s="589"/>
      <c r="F610" s="589"/>
      <c r="H610" s="589"/>
      <c r="I610" s="589"/>
      <c r="J610" s="589"/>
      <c r="K610" s="592"/>
      <c r="L610" s="592"/>
    </row>
    <row r="611" spans="1:12" s="591" customFormat="1">
      <c r="A611" s="1026"/>
      <c r="B611" s="624" t="s">
        <v>4178</v>
      </c>
      <c r="C611" s="596"/>
      <c r="D611" s="592"/>
      <c r="E611" s="589"/>
      <c r="F611" s="589"/>
      <c r="H611" s="589"/>
      <c r="I611" s="589"/>
      <c r="J611" s="589"/>
      <c r="K611" s="592"/>
      <c r="L611" s="592"/>
    </row>
    <row r="612" spans="1:12" s="591" customFormat="1">
      <c r="A612" s="1026"/>
      <c r="B612" s="624" t="s">
        <v>4179</v>
      </c>
      <c r="C612" s="596"/>
      <c r="D612" s="592"/>
      <c r="E612" s="589"/>
      <c r="F612" s="589"/>
      <c r="H612" s="589"/>
      <c r="I612" s="589"/>
      <c r="J612" s="589"/>
      <c r="K612" s="592"/>
      <c r="L612" s="592"/>
    </row>
    <row r="613" spans="1:12" s="591" customFormat="1" ht="28">
      <c r="A613" s="1026"/>
      <c r="B613" s="624" t="s">
        <v>4180</v>
      </c>
      <c r="C613" s="596"/>
      <c r="D613" s="592"/>
      <c r="E613" s="589"/>
      <c r="F613" s="589"/>
      <c r="H613" s="589"/>
      <c r="I613" s="589"/>
      <c r="J613" s="589"/>
      <c r="K613" s="592"/>
      <c r="L613" s="592"/>
    </row>
    <row r="614" spans="1:12" s="591" customFormat="1">
      <c r="A614" s="1026"/>
      <c r="B614" s="624" t="s">
        <v>4181</v>
      </c>
      <c r="C614" s="596"/>
      <c r="D614" s="592"/>
      <c r="E614" s="589"/>
      <c r="F614" s="589"/>
      <c r="H614" s="589"/>
      <c r="I614" s="589"/>
      <c r="J614" s="589"/>
      <c r="K614" s="592"/>
      <c r="L614" s="592"/>
    </row>
    <row r="615" spans="1:12" s="591" customFormat="1">
      <c r="A615" s="1026"/>
      <c r="B615" s="624" t="s">
        <v>4182</v>
      </c>
      <c r="C615" s="596"/>
      <c r="D615" s="592"/>
      <c r="E615" s="589"/>
      <c r="F615" s="589"/>
      <c r="H615" s="589"/>
      <c r="I615" s="589"/>
      <c r="J615" s="589"/>
      <c r="K615" s="592"/>
      <c r="L615" s="592"/>
    </row>
    <row r="616" spans="1:12" s="591" customFormat="1" ht="28">
      <c r="A616" s="1026"/>
      <c r="B616" s="624" t="s">
        <v>4183</v>
      </c>
      <c r="C616" s="596"/>
      <c r="D616" s="592"/>
      <c r="E616" s="589"/>
      <c r="F616" s="589"/>
      <c r="H616" s="589"/>
      <c r="I616" s="589"/>
      <c r="J616" s="589"/>
      <c r="K616" s="592"/>
      <c r="L616" s="592"/>
    </row>
    <row r="617" spans="1:12" s="591" customFormat="1" ht="28">
      <c r="A617" s="1026"/>
      <c r="B617" s="624" t="s">
        <v>4184</v>
      </c>
      <c r="C617" s="596"/>
      <c r="D617" s="592"/>
      <c r="E617" s="589"/>
      <c r="F617" s="589"/>
      <c r="H617" s="589"/>
      <c r="I617" s="589"/>
      <c r="J617" s="589"/>
      <c r="K617" s="592"/>
      <c r="L617" s="592"/>
    </row>
    <row r="618" spans="1:12" s="591" customFormat="1" ht="28">
      <c r="A618" s="1026"/>
      <c r="B618" s="624" t="s">
        <v>4185</v>
      </c>
      <c r="C618" s="596"/>
      <c r="D618" s="592"/>
      <c r="E618" s="589"/>
      <c r="F618" s="589"/>
      <c r="H618" s="589"/>
      <c r="I618" s="589"/>
      <c r="J618" s="589"/>
      <c r="K618" s="592"/>
      <c r="L618" s="592"/>
    </row>
    <row r="619" spans="1:12" s="591" customFormat="1">
      <c r="A619" s="1026"/>
      <c r="B619" s="624" t="s">
        <v>4186</v>
      </c>
      <c r="C619" s="596"/>
      <c r="D619" s="592"/>
      <c r="E619" s="589"/>
      <c r="F619" s="589"/>
      <c r="H619" s="589"/>
      <c r="I619" s="589"/>
      <c r="J619" s="589"/>
      <c r="K619" s="592"/>
      <c r="L619" s="592"/>
    </row>
    <row r="620" spans="1:12" s="591" customFormat="1">
      <c r="A620" s="1026"/>
      <c r="B620" s="624" t="s">
        <v>4187</v>
      </c>
      <c r="C620" s="596"/>
      <c r="D620" s="592"/>
      <c r="E620" s="589"/>
      <c r="F620" s="589"/>
      <c r="H620" s="589"/>
      <c r="I620" s="589"/>
      <c r="J620" s="589"/>
      <c r="K620" s="592"/>
      <c r="L620" s="592"/>
    </row>
    <row r="621" spans="1:12" s="591" customFormat="1">
      <c r="A621" s="1026"/>
      <c r="B621" s="624" t="s">
        <v>4188</v>
      </c>
      <c r="C621" s="596"/>
      <c r="D621" s="592"/>
      <c r="E621" s="589"/>
      <c r="F621" s="589"/>
      <c r="H621" s="589"/>
      <c r="I621" s="589"/>
      <c r="J621" s="589"/>
      <c r="K621" s="592"/>
      <c r="L621" s="592"/>
    </row>
    <row r="622" spans="1:12" s="591" customFormat="1">
      <c r="A622" s="1026"/>
      <c r="B622" s="624" t="s">
        <v>4189</v>
      </c>
      <c r="C622" s="596"/>
      <c r="D622" s="592"/>
      <c r="E622" s="589"/>
      <c r="F622" s="589"/>
      <c r="H622" s="589"/>
      <c r="I622" s="589"/>
      <c r="J622" s="589"/>
      <c r="K622" s="592"/>
      <c r="L622" s="592"/>
    </row>
    <row r="623" spans="1:12" s="591" customFormat="1">
      <c r="A623" s="1026"/>
      <c r="B623" s="624" t="s">
        <v>4190</v>
      </c>
      <c r="C623" s="596"/>
      <c r="D623" s="592"/>
      <c r="E623" s="589"/>
      <c r="F623" s="589"/>
      <c r="H623" s="589"/>
      <c r="I623" s="589"/>
      <c r="J623" s="589"/>
      <c r="K623" s="592"/>
      <c r="L623" s="592"/>
    </row>
    <row r="624" spans="1:12" s="591" customFormat="1">
      <c r="A624" s="1026"/>
      <c r="B624" s="624" t="s">
        <v>4191</v>
      </c>
      <c r="C624" s="596"/>
      <c r="D624" s="592"/>
      <c r="E624" s="589"/>
      <c r="F624" s="589"/>
      <c r="H624" s="589"/>
      <c r="I624" s="589"/>
      <c r="J624" s="589"/>
      <c r="K624" s="592"/>
      <c r="L624" s="592"/>
    </row>
    <row r="625" spans="1:12" s="591" customFormat="1">
      <c r="A625" s="1026"/>
      <c r="B625" s="624" t="s">
        <v>4192</v>
      </c>
      <c r="C625" s="596"/>
      <c r="D625" s="592"/>
      <c r="E625" s="589"/>
      <c r="F625" s="589"/>
      <c r="H625" s="589"/>
      <c r="I625" s="589"/>
      <c r="J625" s="589"/>
      <c r="K625" s="592"/>
      <c r="L625" s="592"/>
    </row>
    <row r="626" spans="1:12" s="591" customFormat="1">
      <c r="A626" s="1026"/>
      <c r="B626" s="624" t="s">
        <v>4193</v>
      </c>
      <c r="C626" s="596"/>
      <c r="D626" s="592"/>
      <c r="E626" s="589"/>
      <c r="F626" s="589"/>
      <c r="H626" s="589"/>
      <c r="I626" s="589"/>
      <c r="J626" s="589"/>
      <c r="K626" s="592"/>
      <c r="L626" s="592"/>
    </row>
    <row r="627" spans="1:12" s="591" customFormat="1" ht="28">
      <c r="A627" s="1026"/>
      <c r="B627" s="624" t="s">
        <v>4194</v>
      </c>
      <c r="C627" s="596"/>
      <c r="D627" s="592"/>
      <c r="E627" s="589"/>
      <c r="F627" s="589"/>
      <c r="H627" s="589"/>
      <c r="I627" s="589"/>
      <c r="J627" s="589"/>
      <c r="K627" s="592"/>
      <c r="L627" s="592"/>
    </row>
    <row r="628" spans="1:12" s="591" customFormat="1">
      <c r="A628" s="1026"/>
      <c r="B628" s="622" t="s">
        <v>4195</v>
      </c>
      <c r="C628" s="596"/>
      <c r="D628" s="592"/>
      <c r="E628" s="589"/>
      <c r="F628" s="589"/>
      <c r="H628" s="589"/>
      <c r="I628" s="589"/>
      <c r="J628" s="589"/>
      <c r="K628" s="592"/>
      <c r="L628" s="592"/>
    </row>
    <row r="629" spans="1:12" s="591" customFormat="1">
      <c r="A629" s="1026"/>
      <c r="B629" s="624" t="s">
        <v>4196</v>
      </c>
      <c r="C629" s="596"/>
      <c r="D629" s="592"/>
      <c r="E629" s="589"/>
      <c r="F629" s="589"/>
      <c r="H629" s="589"/>
      <c r="I629" s="589"/>
      <c r="J629" s="589"/>
      <c r="K629" s="592"/>
      <c r="L629" s="592"/>
    </row>
    <row r="630" spans="1:12" s="591" customFormat="1" ht="28">
      <c r="A630" s="1026"/>
      <c r="B630" s="623" t="s">
        <v>3732</v>
      </c>
      <c r="C630" s="596"/>
      <c r="D630" s="592"/>
      <c r="E630" s="589"/>
      <c r="F630" s="589"/>
      <c r="H630" s="589"/>
      <c r="I630" s="589"/>
      <c r="J630" s="589"/>
      <c r="K630" s="592"/>
      <c r="L630" s="592"/>
    </row>
    <row r="631" spans="1:12" s="591" customFormat="1">
      <c r="A631" s="1026"/>
      <c r="B631" s="623" t="s">
        <v>4197</v>
      </c>
      <c r="C631" s="596"/>
      <c r="D631" s="592"/>
      <c r="E631" s="589"/>
      <c r="F631" s="589"/>
      <c r="H631" s="589"/>
      <c r="I631" s="589"/>
      <c r="J631" s="589"/>
      <c r="K631" s="592"/>
      <c r="L631" s="592"/>
    </row>
    <row r="632" spans="1:12" s="591" customFormat="1" ht="28">
      <c r="A632" s="1026"/>
      <c r="B632" s="623" t="s">
        <v>4198</v>
      </c>
      <c r="C632" s="596"/>
      <c r="D632" s="592"/>
      <c r="E632" s="589"/>
      <c r="F632" s="589"/>
      <c r="H632" s="589"/>
      <c r="I632" s="589"/>
      <c r="J632" s="589"/>
      <c r="K632" s="592"/>
      <c r="L632" s="592"/>
    </row>
    <row r="633" spans="1:12" s="591" customFormat="1">
      <c r="A633" s="1026"/>
      <c r="B633" s="623" t="s">
        <v>4199</v>
      </c>
      <c r="C633" s="596"/>
      <c r="D633" s="592"/>
      <c r="E633" s="589"/>
      <c r="F633" s="589"/>
      <c r="H633" s="589"/>
      <c r="I633" s="589"/>
      <c r="J633" s="589"/>
      <c r="K633" s="592"/>
      <c r="L633" s="592"/>
    </row>
    <row r="634" spans="1:12" s="591" customFormat="1">
      <c r="A634" s="1026"/>
      <c r="B634" s="623" t="s">
        <v>4200</v>
      </c>
      <c r="C634" s="596"/>
      <c r="D634" s="592"/>
      <c r="E634" s="589"/>
      <c r="F634" s="589"/>
      <c r="H634" s="589"/>
      <c r="I634" s="589"/>
      <c r="J634" s="589"/>
      <c r="K634" s="592"/>
      <c r="L634" s="592"/>
    </row>
    <row r="635" spans="1:12" s="591" customFormat="1">
      <c r="A635" s="1026"/>
      <c r="B635" s="623" t="s">
        <v>4201</v>
      </c>
      <c r="C635" s="596"/>
      <c r="D635" s="592"/>
      <c r="E635" s="589"/>
      <c r="F635" s="589"/>
      <c r="H635" s="589"/>
      <c r="I635" s="589"/>
      <c r="J635" s="589"/>
      <c r="K635" s="592"/>
      <c r="L635" s="592"/>
    </row>
    <row r="636" spans="1:12" s="591" customFormat="1" ht="28">
      <c r="A636" s="1026"/>
      <c r="B636" s="623" t="s">
        <v>4202</v>
      </c>
      <c r="C636" s="596"/>
      <c r="D636" s="592"/>
      <c r="E636" s="589"/>
      <c r="F636" s="589"/>
      <c r="H636" s="589"/>
      <c r="I636" s="589"/>
      <c r="J636" s="589"/>
      <c r="K636" s="592"/>
      <c r="L636" s="592"/>
    </row>
    <row r="637" spans="1:12" s="591" customFormat="1">
      <c r="A637" s="1026"/>
      <c r="B637" s="623" t="s">
        <v>4203</v>
      </c>
      <c r="C637" s="596"/>
      <c r="D637" s="592"/>
      <c r="E637" s="589"/>
      <c r="F637" s="589"/>
      <c r="H637" s="589"/>
      <c r="I637" s="589"/>
      <c r="J637" s="589"/>
      <c r="K637" s="592"/>
      <c r="L637" s="592"/>
    </row>
    <row r="638" spans="1:12" s="591" customFormat="1">
      <c r="A638" s="1026"/>
      <c r="B638" s="623" t="s">
        <v>4204</v>
      </c>
      <c r="C638" s="596"/>
      <c r="D638" s="592"/>
      <c r="E638" s="589"/>
      <c r="F638" s="589"/>
      <c r="H638" s="589"/>
      <c r="I638" s="589"/>
      <c r="J638" s="589"/>
      <c r="K638" s="592"/>
      <c r="L638" s="592"/>
    </row>
    <row r="639" spans="1:12" s="591" customFormat="1" ht="42">
      <c r="A639" s="1026"/>
      <c r="B639" s="598" t="s">
        <v>3734</v>
      </c>
      <c r="C639" s="596"/>
      <c r="D639" s="592"/>
      <c r="E639" s="589"/>
      <c r="F639" s="589"/>
      <c r="H639" s="589"/>
      <c r="I639" s="589"/>
      <c r="J639" s="589"/>
      <c r="K639" s="592"/>
      <c r="L639" s="592"/>
    </row>
    <row r="640" spans="1:12" s="591" customFormat="1">
      <c r="A640" s="1026"/>
      <c r="B640" s="575" t="s">
        <v>3735</v>
      </c>
      <c r="C640" s="596"/>
      <c r="D640" s="592"/>
      <c r="E640" s="589"/>
      <c r="F640" s="589"/>
      <c r="H640" s="589"/>
      <c r="I640" s="589"/>
      <c r="J640" s="589"/>
      <c r="K640" s="592"/>
      <c r="L640" s="592"/>
    </row>
    <row r="641" spans="1:12" s="591" customFormat="1">
      <c r="A641" s="1026"/>
      <c r="B641" s="575" t="s">
        <v>3736</v>
      </c>
      <c r="C641" s="596"/>
      <c r="D641" s="592"/>
      <c r="E641" s="589"/>
      <c r="F641" s="589"/>
      <c r="H641" s="589"/>
      <c r="I641" s="589"/>
      <c r="J641" s="589"/>
      <c r="K641" s="592"/>
      <c r="L641" s="592"/>
    </row>
    <row r="642" spans="1:12" s="591" customFormat="1" ht="28">
      <c r="A642" s="1026"/>
      <c r="B642" s="599" t="s">
        <v>3737</v>
      </c>
      <c r="C642" s="596"/>
      <c r="D642" s="592"/>
      <c r="E642" s="589"/>
      <c r="F642" s="589"/>
      <c r="H642" s="589"/>
      <c r="I642" s="589"/>
      <c r="J642" s="589"/>
      <c r="K642" s="592"/>
      <c r="L642" s="592"/>
    </row>
    <row r="643" spans="1:12" s="591" customFormat="1">
      <c r="A643" s="1026"/>
      <c r="B643" s="595" t="s">
        <v>4216</v>
      </c>
      <c r="C643" s="596" t="s">
        <v>32</v>
      </c>
      <c r="D643" s="592">
        <v>1</v>
      </c>
      <c r="E643" s="1260"/>
      <c r="F643" s="589">
        <f>D643*E643</f>
        <v>0</v>
      </c>
      <c r="H643" s="589"/>
      <c r="I643" s="589"/>
      <c r="J643" s="589"/>
      <c r="K643" s="592"/>
      <c r="L643" s="592"/>
    </row>
    <row r="644" spans="1:12" s="591" customFormat="1">
      <c r="A644" s="1026"/>
      <c r="B644" s="595"/>
      <c r="C644" s="596"/>
      <c r="D644" s="592"/>
      <c r="E644" s="589"/>
      <c r="F644" s="589"/>
      <c r="H644" s="589"/>
      <c r="I644" s="589"/>
      <c r="J644" s="589"/>
      <c r="K644" s="592"/>
      <c r="L644" s="592"/>
    </row>
    <row r="645" spans="1:12">
      <c r="A645" s="1027">
        <f>COUNT($A$1:A644)+1</f>
        <v>13</v>
      </c>
      <c r="B645" s="576" t="s">
        <v>4217</v>
      </c>
      <c r="D645" s="592"/>
      <c r="E645" s="589"/>
      <c r="F645" s="589"/>
    </row>
    <row r="646" spans="1:12">
      <c r="A646" s="1027"/>
      <c r="B646" s="576" t="s">
        <v>4218</v>
      </c>
      <c r="D646" s="592"/>
      <c r="E646" s="589"/>
      <c r="F646" s="589"/>
    </row>
    <row r="647" spans="1:12" ht="238">
      <c r="A647" s="1026"/>
      <c r="B647" s="598" t="s">
        <v>4005</v>
      </c>
      <c r="C647" s="1086"/>
      <c r="D647" s="592"/>
      <c r="E647" s="589"/>
      <c r="F647" s="589"/>
    </row>
    <row r="648" spans="1:12" ht="140">
      <c r="A648" s="1026"/>
      <c r="B648" s="598" t="s">
        <v>4006</v>
      </c>
      <c r="C648" s="1086"/>
      <c r="D648" s="592"/>
      <c r="E648" s="589"/>
      <c r="F648" s="589"/>
    </row>
    <row r="649" spans="1:12" ht="28">
      <c r="A649" s="1026"/>
      <c r="B649" s="598" t="s">
        <v>4007</v>
      </c>
      <c r="C649" s="1086"/>
      <c r="D649" s="592"/>
      <c r="E649" s="589"/>
      <c r="F649" s="589"/>
    </row>
    <row r="650" spans="1:12" s="591" customFormat="1">
      <c r="A650" s="1026"/>
      <c r="B650" s="598" t="s">
        <v>4008</v>
      </c>
      <c r="C650" s="1086"/>
      <c r="D650" s="592"/>
      <c r="E650" s="589"/>
      <c r="F650" s="589"/>
      <c r="H650" s="589"/>
      <c r="I650" s="589"/>
      <c r="J650" s="589"/>
      <c r="K650" s="592"/>
      <c r="L650" s="592"/>
    </row>
    <row r="651" spans="1:12" s="591" customFormat="1" ht="84">
      <c r="A651" s="1026"/>
      <c r="B651" s="598" t="s">
        <v>4009</v>
      </c>
      <c r="C651" s="1086"/>
      <c r="D651" s="592"/>
      <c r="E651" s="589"/>
      <c r="F651" s="589"/>
      <c r="H651" s="589"/>
      <c r="I651" s="589"/>
      <c r="J651" s="589"/>
      <c r="K651" s="592"/>
      <c r="L651" s="592"/>
    </row>
    <row r="652" spans="1:12" s="591" customFormat="1" ht="70">
      <c r="A652" s="1026"/>
      <c r="B652" s="598" t="s">
        <v>4010</v>
      </c>
      <c r="C652" s="1086"/>
      <c r="D652" s="592"/>
      <c r="E652" s="589"/>
      <c r="F652" s="589"/>
      <c r="H652" s="589"/>
      <c r="I652" s="589"/>
      <c r="J652" s="589"/>
      <c r="K652" s="592"/>
      <c r="L652" s="592"/>
    </row>
    <row r="653" spans="1:12" s="591" customFormat="1">
      <c r="A653" s="1026"/>
      <c r="B653" s="598" t="s">
        <v>4011</v>
      </c>
      <c r="C653" s="1086"/>
      <c r="D653" s="592"/>
      <c r="E653" s="589"/>
      <c r="F653" s="589"/>
      <c r="H653" s="589"/>
      <c r="I653" s="589"/>
      <c r="J653" s="589"/>
      <c r="K653" s="592"/>
      <c r="L653" s="592"/>
    </row>
    <row r="654" spans="1:12" s="591" customFormat="1">
      <c r="A654" s="1026"/>
      <c r="B654" s="598" t="s">
        <v>4012</v>
      </c>
      <c r="C654" s="1086"/>
      <c r="D654" s="592"/>
      <c r="E654" s="589"/>
      <c r="F654" s="589"/>
      <c r="H654" s="589"/>
      <c r="I654" s="589"/>
      <c r="J654" s="589"/>
      <c r="K654" s="592"/>
      <c r="L654" s="592"/>
    </row>
    <row r="655" spans="1:12" s="591" customFormat="1" ht="42">
      <c r="A655" s="1026"/>
      <c r="B655" s="598" t="s">
        <v>4013</v>
      </c>
      <c r="C655" s="1086"/>
      <c r="D655" s="592"/>
      <c r="E655" s="589"/>
      <c r="F655" s="589"/>
      <c r="H655" s="589"/>
      <c r="I655" s="589"/>
      <c r="J655" s="589"/>
      <c r="K655" s="592"/>
      <c r="L655" s="592"/>
    </row>
    <row r="656" spans="1:12" s="591" customFormat="1">
      <c r="A656" s="1026"/>
      <c r="B656" s="598" t="s">
        <v>4014</v>
      </c>
      <c r="C656" s="1086"/>
      <c r="D656" s="592"/>
      <c r="E656" s="589"/>
      <c r="F656" s="589"/>
      <c r="H656" s="589"/>
      <c r="I656" s="589"/>
      <c r="J656" s="589"/>
      <c r="K656" s="592"/>
      <c r="L656" s="592"/>
    </row>
    <row r="657" spans="1:12" s="591" customFormat="1" ht="84">
      <c r="A657" s="1026"/>
      <c r="B657" s="598" t="s">
        <v>4015</v>
      </c>
      <c r="C657" s="1086"/>
      <c r="D657" s="592"/>
      <c r="E657" s="589"/>
      <c r="F657" s="589"/>
      <c r="H657" s="589"/>
      <c r="I657" s="589"/>
      <c r="J657" s="589"/>
      <c r="K657" s="592"/>
      <c r="L657" s="592"/>
    </row>
    <row r="658" spans="1:12" s="591" customFormat="1">
      <c r="A658" s="1026"/>
      <c r="B658" s="598" t="s">
        <v>3710</v>
      </c>
      <c r="C658" s="1086"/>
      <c r="D658" s="592"/>
      <c r="E658" s="589"/>
      <c r="F658" s="589"/>
      <c r="H658" s="589"/>
      <c r="I658" s="589"/>
      <c r="J658" s="589"/>
      <c r="K658" s="592"/>
      <c r="L658" s="592"/>
    </row>
    <row r="659" spans="1:12" s="591" customFormat="1">
      <c r="A659" s="1026"/>
      <c r="B659" s="598" t="s">
        <v>4016</v>
      </c>
      <c r="C659" s="1086"/>
      <c r="D659" s="592"/>
      <c r="E659" s="589"/>
      <c r="F659" s="589"/>
      <c r="H659" s="589"/>
      <c r="I659" s="589"/>
      <c r="J659" s="589"/>
      <c r="K659" s="592"/>
      <c r="L659" s="592"/>
    </row>
    <row r="660" spans="1:12" s="591" customFormat="1">
      <c r="A660" s="1026"/>
      <c r="B660" s="598" t="s">
        <v>4017</v>
      </c>
      <c r="C660" s="1086"/>
      <c r="D660" s="592"/>
      <c r="E660" s="589"/>
      <c r="F660" s="589"/>
      <c r="H660" s="589"/>
      <c r="I660" s="589"/>
      <c r="J660" s="589"/>
      <c r="K660" s="592"/>
      <c r="L660" s="592"/>
    </row>
    <row r="661" spans="1:12" s="591" customFormat="1" ht="84">
      <c r="A661" s="1026"/>
      <c r="B661" s="598" t="s">
        <v>4219</v>
      </c>
      <c r="C661" s="1086"/>
      <c r="D661" s="592"/>
      <c r="E661" s="589"/>
      <c r="F661" s="589"/>
      <c r="H661" s="589"/>
      <c r="I661" s="589"/>
      <c r="J661" s="589"/>
      <c r="K661" s="592"/>
      <c r="L661" s="592"/>
    </row>
    <row r="662" spans="1:12" s="591" customFormat="1" ht="84">
      <c r="A662" s="1026"/>
      <c r="B662" s="598" t="s">
        <v>4220</v>
      </c>
      <c r="C662" s="1086"/>
      <c r="D662" s="592"/>
      <c r="E662" s="589"/>
      <c r="F662" s="589"/>
      <c r="H662" s="589"/>
      <c r="I662" s="589"/>
      <c r="J662" s="589"/>
      <c r="K662" s="592"/>
      <c r="L662" s="592"/>
    </row>
    <row r="663" spans="1:12" s="591" customFormat="1" ht="84">
      <c r="A663" s="1026"/>
      <c r="B663" s="598" t="s">
        <v>4020</v>
      </c>
      <c r="C663" s="1086"/>
      <c r="D663" s="592"/>
      <c r="E663" s="589"/>
      <c r="F663" s="589"/>
      <c r="H663" s="589"/>
      <c r="I663" s="589"/>
      <c r="J663" s="589"/>
      <c r="K663" s="592"/>
      <c r="L663" s="592"/>
    </row>
    <row r="664" spans="1:12" s="591" customFormat="1">
      <c r="A664" s="1026"/>
      <c r="B664" s="598" t="s">
        <v>4021</v>
      </c>
      <c r="C664" s="1086"/>
      <c r="D664" s="592"/>
      <c r="E664" s="589"/>
      <c r="F664" s="589"/>
      <c r="H664" s="589"/>
      <c r="I664" s="589"/>
      <c r="J664" s="589"/>
      <c r="K664" s="592"/>
      <c r="L664" s="592"/>
    </row>
    <row r="665" spans="1:12" s="591" customFormat="1">
      <c r="A665" s="1026"/>
      <c r="B665" s="598" t="s">
        <v>4106</v>
      </c>
      <c r="C665" s="1086"/>
      <c r="D665" s="592"/>
      <c r="E665" s="589"/>
      <c r="F665" s="589"/>
      <c r="H665" s="589"/>
      <c r="I665" s="589"/>
      <c r="J665" s="589"/>
      <c r="K665" s="592"/>
      <c r="L665" s="592"/>
    </row>
    <row r="666" spans="1:12" s="591" customFormat="1">
      <c r="A666" s="1026"/>
      <c r="B666" s="598" t="s">
        <v>4221</v>
      </c>
      <c r="C666" s="1086"/>
      <c r="D666" s="592"/>
      <c r="E666" s="589"/>
      <c r="F666" s="589"/>
      <c r="H666" s="589"/>
      <c r="I666" s="589"/>
      <c r="J666" s="589"/>
      <c r="K666" s="592"/>
      <c r="L666" s="592"/>
    </row>
    <row r="667" spans="1:12" s="591" customFormat="1">
      <c r="A667" s="1026"/>
      <c r="B667" s="598" t="s">
        <v>4024</v>
      </c>
      <c r="C667" s="1086"/>
      <c r="D667" s="592"/>
      <c r="E667" s="589"/>
      <c r="F667" s="589"/>
      <c r="H667" s="589"/>
      <c r="I667" s="589"/>
      <c r="J667" s="589"/>
      <c r="K667" s="592"/>
      <c r="L667" s="592"/>
    </row>
    <row r="668" spans="1:12" s="591" customFormat="1">
      <c r="A668" s="1026"/>
      <c r="B668" s="598" t="s">
        <v>4222</v>
      </c>
      <c r="C668" s="1086"/>
      <c r="D668" s="592"/>
      <c r="E668" s="589"/>
      <c r="F668" s="589"/>
      <c r="H668" s="589"/>
      <c r="I668" s="589"/>
      <c r="J668" s="589"/>
      <c r="K668" s="592"/>
      <c r="L668" s="592"/>
    </row>
    <row r="669" spans="1:12" s="591" customFormat="1">
      <c r="A669" s="1026"/>
      <c r="B669" s="598" t="s">
        <v>4223</v>
      </c>
      <c r="C669" s="1086"/>
      <c r="D669" s="592"/>
      <c r="E669" s="589"/>
      <c r="F669" s="589"/>
      <c r="H669" s="589"/>
      <c r="I669" s="589"/>
      <c r="J669" s="589"/>
      <c r="K669" s="592"/>
      <c r="L669" s="592"/>
    </row>
    <row r="670" spans="1:12" s="591" customFormat="1" ht="70">
      <c r="A670" s="1026"/>
      <c r="B670" s="598" t="s">
        <v>4027</v>
      </c>
      <c r="C670" s="1086"/>
      <c r="D670" s="592"/>
      <c r="E670" s="589"/>
      <c r="F670" s="589"/>
      <c r="H670" s="589"/>
      <c r="I670" s="589"/>
      <c r="J670" s="589"/>
      <c r="K670" s="592"/>
      <c r="L670" s="592"/>
    </row>
    <row r="671" spans="1:12" s="591" customFormat="1">
      <c r="A671" s="1026"/>
      <c r="B671" s="598" t="s">
        <v>4021</v>
      </c>
      <c r="C671" s="1086"/>
      <c r="D671" s="592"/>
      <c r="E671" s="589"/>
      <c r="F671" s="589"/>
      <c r="H671" s="589"/>
      <c r="I671" s="589"/>
      <c r="J671" s="589"/>
      <c r="K671" s="592"/>
      <c r="L671" s="592"/>
    </row>
    <row r="672" spans="1:12" s="591" customFormat="1">
      <c r="A672" s="1026"/>
      <c r="B672" s="598" t="s">
        <v>4028</v>
      </c>
      <c r="C672" s="1086"/>
      <c r="D672" s="592"/>
      <c r="E672" s="589"/>
      <c r="F672" s="589"/>
      <c r="H672" s="589"/>
      <c r="I672" s="589"/>
      <c r="J672" s="589"/>
      <c r="K672" s="592"/>
      <c r="L672" s="592"/>
    </row>
    <row r="673" spans="1:12" s="591" customFormat="1">
      <c r="A673" s="1026"/>
      <c r="B673" s="598" t="s">
        <v>4029</v>
      </c>
      <c r="C673" s="1086"/>
      <c r="D673" s="592"/>
      <c r="E673" s="589"/>
      <c r="F673" s="589"/>
      <c r="H673" s="589"/>
      <c r="I673" s="589"/>
      <c r="J673" s="589"/>
      <c r="K673" s="592"/>
      <c r="L673" s="592"/>
    </row>
    <row r="674" spans="1:12" s="591" customFormat="1">
      <c r="A674" s="1026"/>
      <c r="B674" s="598" t="s">
        <v>4224</v>
      </c>
      <c r="C674" s="1086"/>
      <c r="D674" s="592"/>
      <c r="E674" s="589"/>
      <c r="F674" s="589"/>
      <c r="H674" s="589"/>
      <c r="I674" s="589"/>
      <c r="J674" s="589"/>
      <c r="K674" s="592"/>
      <c r="L674" s="592"/>
    </row>
    <row r="675" spans="1:12" s="591" customFormat="1">
      <c r="A675" s="1026"/>
      <c r="B675" s="598" t="s">
        <v>4225</v>
      </c>
      <c r="C675" s="1086"/>
      <c r="D675" s="592"/>
      <c r="E675" s="589"/>
      <c r="F675" s="589"/>
      <c r="H675" s="589"/>
      <c r="I675" s="589"/>
      <c r="J675" s="589"/>
      <c r="K675" s="592"/>
      <c r="L675" s="592"/>
    </row>
    <row r="676" spans="1:12" s="591" customFormat="1">
      <c r="A676" s="1026"/>
      <c r="B676" s="598" t="s">
        <v>4226</v>
      </c>
      <c r="C676" s="1086"/>
      <c r="D676" s="592"/>
      <c r="E676" s="589"/>
      <c r="F676" s="589"/>
      <c r="H676" s="589"/>
      <c r="I676" s="589"/>
      <c r="J676" s="589"/>
      <c r="K676" s="592"/>
      <c r="L676" s="592"/>
    </row>
    <row r="677" spans="1:12" s="591" customFormat="1">
      <c r="A677" s="1026"/>
      <c r="B677" s="598" t="s">
        <v>4227</v>
      </c>
      <c r="C677" s="1086"/>
      <c r="D677" s="592"/>
      <c r="E677" s="589"/>
      <c r="F677" s="589"/>
      <c r="H677" s="589"/>
      <c r="I677" s="589"/>
      <c r="J677" s="589"/>
      <c r="K677" s="592"/>
      <c r="L677" s="592"/>
    </row>
    <row r="678" spans="1:12" s="591" customFormat="1">
      <c r="A678" s="1026"/>
      <c r="B678" s="598" t="s">
        <v>4034</v>
      </c>
      <c r="C678" s="1086"/>
      <c r="D678" s="592"/>
      <c r="E678" s="589"/>
      <c r="F678" s="589"/>
      <c r="H678" s="589"/>
      <c r="I678" s="589"/>
      <c r="J678" s="589"/>
      <c r="K678" s="592"/>
      <c r="L678" s="592"/>
    </row>
    <row r="679" spans="1:12" s="591" customFormat="1">
      <c r="A679" s="1026"/>
      <c r="B679" s="598" t="s">
        <v>4086</v>
      </c>
      <c r="C679" s="1086"/>
      <c r="D679" s="592"/>
      <c r="E679" s="589"/>
      <c r="F679" s="589"/>
      <c r="H679" s="589"/>
      <c r="I679" s="589"/>
      <c r="J679" s="589"/>
      <c r="K679" s="592"/>
      <c r="L679" s="592"/>
    </row>
    <row r="680" spans="1:12" s="591" customFormat="1">
      <c r="A680" s="1026"/>
      <c r="B680" s="598" t="s">
        <v>4036</v>
      </c>
      <c r="C680" s="1086"/>
      <c r="D680" s="592"/>
      <c r="E680" s="589"/>
      <c r="F680" s="589"/>
      <c r="H680" s="589"/>
      <c r="I680" s="589"/>
      <c r="J680" s="589"/>
      <c r="K680" s="592"/>
      <c r="L680" s="592"/>
    </row>
    <row r="681" spans="1:12" s="591" customFormat="1">
      <c r="A681" s="1026"/>
      <c r="B681" s="598" t="s">
        <v>4037</v>
      </c>
      <c r="C681" s="1086"/>
      <c r="D681" s="592"/>
      <c r="E681" s="589"/>
      <c r="F681" s="589"/>
      <c r="H681" s="589"/>
      <c r="I681" s="589"/>
      <c r="J681" s="589"/>
      <c r="K681" s="592"/>
      <c r="L681" s="592"/>
    </row>
    <row r="682" spans="1:12" s="591" customFormat="1">
      <c r="A682" s="1026"/>
      <c r="B682" s="598" t="s">
        <v>4087</v>
      </c>
      <c r="C682" s="1086"/>
      <c r="D682" s="592"/>
      <c r="E682" s="589"/>
      <c r="F682" s="589"/>
      <c r="H682" s="589"/>
      <c r="I682" s="589"/>
      <c r="J682" s="589"/>
      <c r="K682" s="592"/>
      <c r="L682" s="592"/>
    </row>
    <row r="683" spans="1:12" s="591" customFormat="1">
      <c r="A683" s="1026"/>
      <c r="B683" s="598" t="s">
        <v>4039</v>
      </c>
      <c r="C683" s="1086"/>
      <c r="D683" s="592"/>
      <c r="E683" s="589"/>
      <c r="F683" s="589"/>
      <c r="H683" s="589"/>
      <c r="I683" s="589"/>
      <c r="J683" s="589"/>
      <c r="K683" s="592"/>
      <c r="L683" s="592"/>
    </row>
    <row r="684" spans="1:12" s="591" customFormat="1" ht="70">
      <c r="A684" s="1026"/>
      <c r="B684" s="598" t="s">
        <v>4040</v>
      </c>
      <c r="C684" s="1086"/>
      <c r="D684" s="592"/>
      <c r="E684" s="589"/>
      <c r="F684" s="589"/>
      <c r="H684" s="589"/>
      <c r="I684" s="589"/>
      <c r="J684" s="589"/>
      <c r="K684" s="592"/>
      <c r="L684" s="592"/>
    </row>
    <row r="685" spans="1:12" s="591" customFormat="1">
      <c r="A685" s="1026"/>
      <c r="B685" s="598" t="s">
        <v>4012</v>
      </c>
      <c r="C685" s="1086"/>
      <c r="D685" s="592"/>
      <c r="E685" s="589"/>
      <c r="F685" s="589"/>
      <c r="H685" s="589"/>
      <c r="I685" s="589"/>
      <c r="J685" s="589"/>
      <c r="K685" s="592"/>
      <c r="L685" s="592"/>
    </row>
    <row r="686" spans="1:12" s="591" customFormat="1">
      <c r="A686" s="1026"/>
      <c r="B686" s="598" t="s">
        <v>4041</v>
      </c>
      <c r="C686" s="1086"/>
      <c r="D686" s="592"/>
      <c r="E686" s="589"/>
      <c r="F686" s="589"/>
      <c r="H686" s="589"/>
      <c r="I686" s="589"/>
      <c r="J686" s="589"/>
      <c r="K686" s="592"/>
      <c r="L686" s="592"/>
    </row>
    <row r="687" spans="1:12" s="591" customFormat="1" ht="70">
      <c r="A687" s="1026"/>
      <c r="B687" s="598" t="s">
        <v>4010</v>
      </c>
      <c r="C687" s="1086"/>
      <c r="D687" s="592"/>
      <c r="E687" s="589"/>
      <c r="F687" s="589"/>
      <c r="H687" s="589"/>
      <c r="I687" s="589"/>
      <c r="J687" s="589"/>
      <c r="K687" s="592"/>
      <c r="L687" s="592"/>
    </row>
    <row r="688" spans="1:12" s="591" customFormat="1">
      <c r="A688" s="1026"/>
      <c r="B688" s="598" t="s">
        <v>4042</v>
      </c>
      <c r="C688" s="1086"/>
      <c r="D688" s="592"/>
      <c r="E688" s="589"/>
      <c r="F688" s="589"/>
      <c r="H688" s="589"/>
      <c r="I688" s="589"/>
      <c r="J688" s="589"/>
      <c r="K688" s="592"/>
      <c r="L688" s="592"/>
    </row>
    <row r="689" spans="1:12" s="591" customFormat="1" ht="42">
      <c r="A689" s="1026"/>
      <c r="B689" s="598" t="s">
        <v>4043</v>
      </c>
      <c r="C689" s="1086"/>
      <c r="D689" s="592"/>
      <c r="E689" s="589"/>
      <c r="F689" s="589"/>
      <c r="H689" s="589"/>
      <c r="I689" s="589"/>
      <c r="J689" s="589"/>
      <c r="K689" s="592"/>
      <c r="L689" s="592"/>
    </row>
    <row r="690" spans="1:12" s="591" customFormat="1">
      <c r="A690" s="1026"/>
      <c r="B690" s="619" t="s">
        <v>4044</v>
      </c>
      <c r="C690" s="1086"/>
      <c r="D690" s="592"/>
      <c r="E690" s="589"/>
      <c r="F690" s="589"/>
      <c r="H690" s="589"/>
      <c r="I690" s="589"/>
      <c r="J690" s="589"/>
      <c r="K690" s="592"/>
      <c r="L690" s="592"/>
    </row>
    <row r="691" spans="1:12" s="591" customFormat="1" ht="28">
      <c r="A691" s="1026"/>
      <c r="B691" s="619" t="s">
        <v>4045</v>
      </c>
      <c r="C691" s="1086"/>
      <c r="D691" s="592"/>
      <c r="E691" s="589"/>
      <c r="F691" s="589"/>
      <c r="H691" s="589"/>
      <c r="I691" s="589"/>
      <c r="J691" s="589"/>
      <c r="K691" s="592"/>
      <c r="L691" s="592"/>
    </row>
    <row r="692" spans="1:12" s="591" customFormat="1" ht="84">
      <c r="A692" s="1026"/>
      <c r="B692" s="598" t="s">
        <v>4020</v>
      </c>
      <c r="C692" s="1086"/>
      <c r="D692" s="592"/>
      <c r="E692" s="589"/>
      <c r="F692" s="589"/>
      <c r="H692" s="589"/>
      <c r="I692" s="589"/>
      <c r="J692" s="589"/>
      <c r="K692" s="592"/>
      <c r="L692" s="592"/>
    </row>
    <row r="693" spans="1:12" s="591" customFormat="1">
      <c r="A693" s="1026"/>
      <c r="B693" s="598" t="s">
        <v>4021</v>
      </c>
      <c r="C693" s="1086"/>
      <c r="D693" s="592"/>
      <c r="E693" s="589"/>
      <c r="F693" s="589"/>
      <c r="H693" s="589"/>
      <c r="I693" s="589"/>
      <c r="J693" s="589"/>
      <c r="K693" s="592"/>
      <c r="L693" s="592"/>
    </row>
    <row r="694" spans="1:12" s="591" customFormat="1">
      <c r="A694" s="1026"/>
      <c r="B694" s="598" t="s">
        <v>4106</v>
      </c>
      <c r="C694" s="1086"/>
      <c r="D694" s="592"/>
      <c r="E694" s="589"/>
      <c r="F694" s="589"/>
      <c r="H694" s="589"/>
      <c r="I694" s="589"/>
      <c r="J694" s="589"/>
      <c r="K694" s="592"/>
      <c r="L694" s="592"/>
    </row>
    <row r="695" spans="1:12" s="591" customFormat="1">
      <c r="A695" s="1026"/>
      <c r="B695" s="598" t="s">
        <v>4221</v>
      </c>
      <c r="C695" s="1086"/>
      <c r="D695" s="592"/>
      <c r="E695" s="589"/>
      <c r="F695" s="589"/>
      <c r="H695" s="589"/>
      <c r="I695" s="589"/>
      <c r="J695" s="589"/>
      <c r="K695" s="592"/>
      <c r="L695" s="592"/>
    </row>
    <row r="696" spans="1:12" s="591" customFormat="1">
      <c r="A696" s="1026"/>
      <c r="B696" s="598" t="s">
        <v>4024</v>
      </c>
      <c r="C696" s="1086"/>
      <c r="D696" s="592"/>
      <c r="E696" s="589"/>
      <c r="F696" s="589"/>
      <c r="H696" s="589"/>
      <c r="I696" s="589"/>
      <c r="J696" s="589"/>
      <c r="K696" s="592"/>
      <c r="L696" s="592"/>
    </row>
    <row r="697" spans="1:12" s="591" customFormat="1">
      <c r="A697" s="1026"/>
      <c r="B697" s="598" t="s">
        <v>4228</v>
      </c>
      <c r="C697" s="1086"/>
      <c r="D697" s="592"/>
      <c r="E697" s="589"/>
      <c r="F697" s="589"/>
      <c r="H697" s="589"/>
      <c r="I697" s="589"/>
      <c r="J697" s="589"/>
      <c r="K697" s="592"/>
      <c r="L697" s="592"/>
    </row>
    <row r="698" spans="1:12" s="591" customFormat="1">
      <c r="A698" s="1026"/>
      <c r="B698" s="598" t="s">
        <v>4229</v>
      </c>
      <c r="C698" s="1086"/>
      <c r="D698" s="592"/>
      <c r="E698" s="589"/>
      <c r="F698" s="589"/>
      <c r="H698" s="589"/>
      <c r="I698" s="589"/>
      <c r="J698" s="589"/>
      <c r="K698" s="592"/>
      <c r="L698" s="592"/>
    </row>
    <row r="699" spans="1:12" s="591" customFormat="1" ht="84">
      <c r="A699" s="1026"/>
      <c r="B699" s="598" t="s">
        <v>4009</v>
      </c>
      <c r="C699" s="1086"/>
      <c r="D699" s="592"/>
      <c r="E699" s="589"/>
      <c r="F699" s="589"/>
      <c r="H699" s="589"/>
      <c r="I699" s="589"/>
      <c r="J699" s="589"/>
      <c r="K699" s="592"/>
      <c r="L699" s="592"/>
    </row>
    <row r="700" spans="1:12" s="591" customFormat="1" ht="70">
      <c r="A700" s="1026"/>
      <c r="B700" s="598" t="s">
        <v>4010</v>
      </c>
      <c r="C700" s="1086"/>
      <c r="D700" s="592"/>
      <c r="E700" s="589"/>
      <c r="F700" s="589"/>
      <c r="H700" s="589"/>
      <c r="I700" s="589"/>
      <c r="J700" s="589"/>
      <c r="K700" s="592"/>
      <c r="L700" s="592"/>
    </row>
    <row r="701" spans="1:12" s="591" customFormat="1">
      <c r="A701" s="1026"/>
      <c r="B701" s="598" t="s">
        <v>4011</v>
      </c>
      <c r="C701" s="1086"/>
      <c r="D701" s="592"/>
      <c r="E701" s="589"/>
      <c r="F701" s="589"/>
      <c r="H701" s="589"/>
      <c r="I701" s="589"/>
      <c r="J701" s="589"/>
      <c r="K701" s="592"/>
      <c r="L701" s="592"/>
    </row>
    <row r="702" spans="1:12" s="591" customFormat="1">
      <c r="A702" s="1026"/>
      <c r="B702" s="598" t="s">
        <v>4012</v>
      </c>
      <c r="C702" s="1086"/>
      <c r="D702" s="592"/>
      <c r="E702" s="589"/>
      <c r="F702" s="589"/>
      <c r="H702" s="589"/>
      <c r="I702" s="589"/>
      <c r="J702" s="589"/>
      <c r="K702" s="592"/>
      <c r="L702" s="592"/>
    </row>
    <row r="703" spans="1:12" s="591" customFormat="1" ht="336">
      <c r="A703" s="1026"/>
      <c r="B703" s="620" t="s">
        <v>4046</v>
      </c>
      <c r="C703" s="1086"/>
      <c r="D703" s="592"/>
      <c r="E703" s="589"/>
      <c r="F703" s="589"/>
      <c r="H703" s="589"/>
      <c r="I703" s="589"/>
      <c r="J703" s="589"/>
      <c r="K703" s="592"/>
      <c r="L703" s="592"/>
    </row>
    <row r="704" spans="1:12" s="591" customFormat="1" ht="56">
      <c r="A704" s="1026"/>
      <c r="B704" s="598" t="s">
        <v>4047</v>
      </c>
      <c r="C704" s="1086"/>
      <c r="D704" s="592"/>
      <c r="E704" s="589"/>
      <c r="F704" s="589"/>
      <c r="H704" s="589"/>
      <c r="I704" s="589"/>
      <c r="J704" s="589"/>
      <c r="K704" s="592"/>
      <c r="L704" s="592"/>
    </row>
    <row r="705" spans="1:12" s="591" customFormat="1">
      <c r="A705" s="1026"/>
      <c r="B705" s="598" t="s">
        <v>4048</v>
      </c>
      <c r="C705" s="1086"/>
      <c r="D705" s="592"/>
      <c r="E705" s="589"/>
      <c r="F705" s="589"/>
      <c r="H705" s="589"/>
      <c r="I705" s="589"/>
      <c r="J705" s="589"/>
      <c r="K705" s="592"/>
      <c r="L705" s="592"/>
    </row>
    <row r="706" spans="1:12" s="591" customFormat="1">
      <c r="A706" s="1026"/>
      <c r="B706" s="598" t="s">
        <v>4049</v>
      </c>
      <c r="C706" s="1086"/>
      <c r="D706" s="592"/>
      <c r="E706" s="589"/>
      <c r="F706" s="589"/>
      <c r="H706" s="589"/>
      <c r="I706" s="589"/>
      <c r="J706" s="589"/>
      <c r="K706" s="592"/>
      <c r="L706" s="592"/>
    </row>
    <row r="707" spans="1:12" s="591" customFormat="1">
      <c r="A707" s="1026"/>
      <c r="B707" s="598" t="s">
        <v>4230</v>
      </c>
      <c r="C707" s="1086"/>
      <c r="D707" s="592"/>
      <c r="E707" s="589"/>
      <c r="F707" s="589"/>
      <c r="H707" s="589"/>
      <c r="I707" s="589"/>
      <c r="J707" s="589"/>
      <c r="K707" s="592"/>
      <c r="L707" s="592"/>
    </row>
    <row r="708" spans="1:12" s="591" customFormat="1">
      <c r="A708" s="1026"/>
      <c r="B708" s="598" t="s">
        <v>4231</v>
      </c>
      <c r="C708" s="1086"/>
      <c r="D708" s="592"/>
      <c r="E708" s="589"/>
      <c r="F708" s="589"/>
      <c r="H708" s="589"/>
      <c r="I708" s="589"/>
      <c r="J708" s="589"/>
      <c r="K708" s="592"/>
      <c r="L708" s="592"/>
    </row>
    <row r="709" spans="1:12" s="591" customFormat="1">
      <c r="A709" s="1026"/>
      <c r="B709" s="598" t="s">
        <v>4052</v>
      </c>
      <c r="C709" s="1086"/>
      <c r="D709" s="592"/>
      <c r="E709" s="589"/>
      <c r="F709" s="589"/>
      <c r="H709" s="589"/>
      <c r="I709" s="589"/>
      <c r="J709" s="589"/>
      <c r="K709" s="592"/>
      <c r="L709" s="592"/>
    </row>
    <row r="710" spans="1:12" s="591" customFormat="1">
      <c r="A710" s="1026"/>
      <c r="B710" s="598" t="s">
        <v>4053</v>
      </c>
      <c r="C710" s="1086"/>
      <c r="D710" s="592"/>
      <c r="E710" s="589"/>
      <c r="F710" s="589"/>
      <c r="H710" s="589"/>
      <c r="I710" s="589"/>
      <c r="J710" s="589"/>
      <c r="K710" s="592"/>
      <c r="L710" s="592"/>
    </row>
    <row r="711" spans="1:12" s="591" customFormat="1">
      <c r="A711" s="1026"/>
      <c r="B711" s="598" t="s">
        <v>4054</v>
      </c>
      <c r="C711" s="1086"/>
      <c r="D711" s="592"/>
      <c r="E711" s="589"/>
      <c r="F711" s="589"/>
      <c r="H711" s="589"/>
      <c r="I711" s="589"/>
      <c r="J711" s="589"/>
      <c r="K711" s="592"/>
      <c r="L711" s="592"/>
    </row>
    <row r="712" spans="1:12" s="591" customFormat="1">
      <c r="A712" s="1026"/>
      <c r="B712" s="598" t="s">
        <v>4055</v>
      </c>
      <c r="C712" s="1086"/>
      <c r="D712" s="592"/>
      <c r="E712" s="589"/>
      <c r="F712" s="589"/>
      <c r="H712" s="589"/>
      <c r="I712" s="589"/>
      <c r="J712" s="589"/>
      <c r="K712" s="592"/>
      <c r="L712" s="592"/>
    </row>
    <row r="713" spans="1:12" s="591" customFormat="1">
      <c r="A713" s="1026"/>
      <c r="B713" s="598" t="s">
        <v>4056</v>
      </c>
      <c r="C713" s="1086"/>
      <c r="D713" s="592"/>
      <c r="E713" s="589"/>
      <c r="F713" s="589"/>
      <c r="H713" s="589"/>
      <c r="I713" s="589"/>
      <c r="J713" s="589"/>
      <c r="K713" s="592"/>
      <c r="L713" s="592"/>
    </row>
    <row r="714" spans="1:12" s="591" customFormat="1" ht="28">
      <c r="A714" s="1026"/>
      <c r="B714" s="598" t="s">
        <v>4057</v>
      </c>
      <c r="C714" s="1086"/>
      <c r="D714" s="592"/>
      <c r="E714" s="589"/>
      <c r="F714" s="589"/>
      <c r="H714" s="589"/>
      <c r="I714" s="589"/>
      <c r="J714" s="589"/>
      <c r="K714" s="592"/>
      <c r="L714" s="592"/>
    </row>
    <row r="715" spans="1:12" s="591" customFormat="1" ht="42">
      <c r="A715" s="1026"/>
      <c r="B715" s="598" t="s">
        <v>3734</v>
      </c>
      <c r="C715" s="596"/>
      <c r="D715" s="592"/>
      <c r="E715" s="589"/>
      <c r="F715" s="589"/>
      <c r="H715" s="589"/>
      <c r="I715" s="589"/>
      <c r="J715" s="589"/>
      <c r="K715" s="592"/>
      <c r="L715" s="592"/>
    </row>
    <row r="716" spans="1:12" s="591" customFormat="1">
      <c r="A716" s="1026"/>
      <c r="B716" s="575" t="s">
        <v>3735</v>
      </c>
      <c r="C716" s="596"/>
      <c r="D716" s="592"/>
      <c r="E716" s="589"/>
      <c r="F716" s="589"/>
      <c r="H716" s="589"/>
      <c r="I716" s="589"/>
      <c r="J716" s="589"/>
      <c r="K716" s="592"/>
      <c r="L716" s="592"/>
    </row>
    <row r="717" spans="1:12" s="591" customFormat="1">
      <c r="A717" s="1026"/>
      <c r="B717" s="575" t="s">
        <v>3736</v>
      </c>
      <c r="C717" s="596"/>
      <c r="D717" s="592"/>
      <c r="E717" s="589"/>
      <c r="F717" s="589"/>
      <c r="H717" s="589"/>
      <c r="I717" s="589"/>
      <c r="J717" s="589"/>
      <c r="K717" s="592"/>
      <c r="L717" s="592"/>
    </row>
    <row r="718" spans="1:12" s="591" customFormat="1" ht="28">
      <c r="A718" s="1026"/>
      <c r="B718" s="599" t="s">
        <v>3737</v>
      </c>
      <c r="C718" s="596"/>
      <c r="D718" s="592"/>
      <c r="E718" s="589"/>
      <c r="F718" s="589"/>
      <c r="H718" s="589"/>
      <c r="I718" s="589"/>
      <c r="J718" s="589"/>
      <c r="K718" s="592"/>
      <c r="L718" s="592"/>
    </row>
    <row r="719" spans="1:12" s="591" customFormat="1">
      <c r="A719" s="1026"/>
      <c r="B719" s="595" t="s">
        <v>4088</v>
      </c>
      <c r="C719" s="596" t="s">
        <v>32</v>
      </c>
      <c r="D719" s="592">
        <v>1</v>
      </c>
      <c r="E719" s="1260"/>
      <c r="F719" s="589">
        <f>D719*E719</f>
        <v>0</v>
      </c>
      <c r="H719" s="589"/>
      <c r="I719" s="589"/>
      <c r="J719" s="589"/>
      <c r="K719" s="592"/>
      <c r="L719" s="592"/>
    </row>
    <row r="720" spans="1:12">
      <c r="A720" s="1026"/>
      <c r="B720" s="595"/>
      <c r="D720" s="592"/>
      <c r="E720" s="589"/>
      <c r="F720" s="589"/>
    </row>
    <row r="721" spans="1:6" ht="42">
      <c r="A721" s="1027">
        <f>COUNT($A$1:A720)+1</f>
        <v>14</v>
      </c>
      <c r="B721" s="575" t="s">
        <v>3739</v>
      </c>
      <c r="D721" s="592"/>
      <c r="E721" s="589"/>
      <c r="F721" s="589"/>
    </row>
    <row r="722" spans="1:6" ht="28">
      <c r="A722" s="1026"/>
      <c r="B722" s="576" t="s">
        <v>3740</v>
      </c>
      <c r="D722" s="592"/>
      <c r="E722" s="589"/>
      <c r="F722" s="589"/>
    </row>
    <row r="723" spans="1:6">
      <c r="A723" s="1026"/>
      <c r="B723" s="575" t="s">
        <v>4232</v>
      </c>
      <c r="C723" s="596" t="s">
        <v>66</v>
      </c>
      <c r="D723" s="592">
        <v>3</v>
      </c>
      <c r="E723" s="1260"/>
      <c r="F723" s="589">
        <f>D723*E723</f>
        <v>0</v>
      </c>
    </row>
    <row r="724" spans="1:6">
      <c r="A724" s="1026"/>
      <c r="B724" s="575" t="s">
        <v>4233</v>
      </c>
      <c r="C724" s="596" t="s">
        <v>66</v>
      </c>
      <c r="D724" s="592">
        <v>3</v>
      </c>
      <c r="E724" s="1260"/>
      <c r="F724" s="589">
        <f>D724*E724</f>
        <v>0</v>
      </c>
    </row>
    <row r="725" spans="1:6">
      <c r="A725" s="1026"/>
      <c r="B725" s="575" t="s">
        <v>4234</v>
      </c>
      <c r="C725" s="596" t="s">
        <v>66</v>
      </c>
      <c r="D725" s="592">
        <v>3</v>
      </c>
      <c r="E725" s="1260"/>
      <c r="F725" s="589">
        <f>D725*E725</f>
        <v>0</v>
      </c>
    </row>
    <row r="726" spans="1:6">
      <c r="A726" s="1026"/>
      <c r="B726" s="575" t="s">
        <v>4235</v>
      </c>
      <c r="C726" s="596" t="s">
        <v>66</v>
      </c>
      <c r="D726" s="592">
        <v>6</v>
      </c>
      <c r="E726" s="1260"/>
      <c r="F726" s="589">
        <f>D726*E726</f>
        <v>0</v>
      </c>
    </row>
    <row r="727" spans="1:6">
      <c r="A727" s="1026"/>
      <c r="B727" s="575" t="s">
        <v>4236</v>
      </c>
      <c r="C727" s="596" t="s">
        <v>66</v>
      </c>
      <c r="D727" s="592">
        <v>6</v>
      </c>
      <c r="E727" s="1260"/>
      <c r="F727" s="589">
        <f>D727*E727</f>
        <v>0</v>
      </c>
    </row>
    <row r="728" spans="1:6">
      <c r="A728" s="1026"/>
      <c r="D728" s="592"/>
      <c r="E728" s="589"/>
      <c r="F728" s="589"/>
    </row>
    <row r="729" spans="1:6" ht="28">
      <c r="A729" s="1027">
        <f>COUNT($A$1:A728)+1</f>
        <v>15</v>
      </c>
      <c r="B729" s="595" t="s">
        <v>3743</v>
      </c>
      <c r="D729" s="592"/>
      <c r="E729" s="589"/>
      <c r="F729" s="589"/>
    </row>
    <row r="730" spans="1:6" ht="112">
      <c r="A730" s="1027"/>
      <c r="B730" s="575" t="s">
        <v>3744</v>
      </c>
      <c r="D730" s="592"/>
      <c r="E730" s="589"/>
      <c r="F730" s="589"/>
    </row>
    <row r="731" spans="1:6" ht="70">
      <c r="A731" s="1027"/>
      <c r="B731" s="600" t="s">
        <v>3745</v>
      </c>
      <c r="D731" s="592"/>
      <c r="E731" s="589"/>
      <c r="F731" s="589"/>
    </row>
    <row r="732" spans="1:6">
      <c r="A732" s="1027"/>
      <c r="B732" s="600" t="s">
        <v>3746</v>
      </c>
      <c r="D732" s="592"/>
      <c r="E732" s="589"/>
      <c r="F732" s="589"/>
    </row>
    <row r="733" spans="1:6">
      <c r="A733" s="1027"/>
      <c r="B733" s="600" t="s">
        <v>3747</v>
      </c>
      <c r="D733" s="592"/>
      <c r="E733" s="589"/>
      <c r="F733" s="589"/>
    </row>
    <row r="734" spans="1:6">
      <c r="A734" s="1027"/>
      <c r="B734" s="600" t="s">
        <v>3748</v>
      </c>
      <c r="D734" s="592"/>
      <c r="E734" s="589"/>
      <c r="F734" s="589"/>
    </row>
    <row r="735" spans="1:6" ht="28">
      <c r="A735" s="1027"/>
      <c r="B735" s="600" t="s">
        <v>3749</v>
      </c>
      <c r="D735" s="592"/>
      <c r="E735" s="589"/>
      <c r="F735" s="589"/>
    </row>
    <row r="736" spans="1:6">
      <c r="A736" s="1027"/>
      <c r="B736" s="575" t="s">
        <v>3750</v>
      </c>
      <c r="D736" s="592"/>
      <c r="E736" s="589"/>
      <c r="F736" s="589"/>
    </row>
    <row r="737" spans="1:6">
      <c r="A737" s="1027"/>
      <c r="B737" s="575" t="s">
        <v>3751</v>
      </c>
      <c r="D737" s="592"/>
      <c r="E737" s="589"/>
      <c r="F737" s="589"/>
    </row>
    <row r="738" spans="1:6">
      <c r="A738" s="1027"/>
      <c r="B738" s="575" t="s">
        <v>3752</v>
      </c>
      <c r="D738" s="592"/>
      <c r="E738" s="589"/>
      <c r="F738" s="589"/>
    </row>
    <row r="739" spans="1:6">
      <c r="A739" s="1027"/>
      <c r="B739" s="575" t="s">
        <v>3753</v>
      </c>
      <c r="D739" s="592"/>
      <c r="E739" s="589"/>
      <c r="F739" s="589"/>
    </row>
    <row r="740" spans="1:6">
      <c r="A740" s="1027"/>
      <c r="B740" s="575" t="s">
        <v>3754</v>
      </c>
      <c r="D740" s="592"/>
      <c r="E740" s="589"/>
      <c r="F740" s="589"/>
    </row>
    <row r="741" spans="1:6">
      <c r="A741" s="1027"/>
      <c r="B741" s="575" t="s">
        <v>3755</v>
      </c>
      <c r="D741" s="592"/>
      <c r="E741" s="589"/>
      <c r="F741" s="589"/>
    </row>
    <row r="742" spans="1:6" ht="56">
      <c r="A742" s="1027"/>
      <c r="B742" s="600" t="s">
        <v>3756</v>
      </c>
      <c r="D742" s="592"/>
      <c r="E742" s="589"/>
      <c r="F742" s="589"/>
    </row>
    <row r="743" spans="1:6">
      <c r="A743" s="1027"/>
      <c r="B743" s="575" t="s">
        <v>3757</v>
      </c>
      <c r="D743" s="592"/>
      <c r="E743" s="589"/>
      <c r="F743" s="589"/>
    </row>
    <row r="744" spans="1:6">
      <c r="A744" s="1027"/>
      <c r="B744" s="575" t="s">
        <v>3758</v>
      </c>
      <c r="D744" s="592"/>
      <c r="E744" s="589"/>
      <c r="F744" s="589"/>
    </row>
    <row r="745" spans="1:6" ht="28">
      <c r="A745" s="1027"/>
      <c r="B745" s="569" t="s">
        <v>3759</v>
      </c>
      <c r="D745" s="592"/>
      <c r="E745" s="589"/>
      <c r="F745" s="589"/>
    </row>
    <row r="746" spans="1:6">
      <c r="A746" s="1026"/>
      <c r="B746" s="600" t="s">
        <v>3760</v>
      </c>
      <c r="C746" s="596" t="s">
        <v>66</v>
      </c>
      <c r="D746" s="592">
        <v>6</v>
      </c>
      <c r="E746" s="1260"/>
      <c r="F746" s="589">
        <f>D746*E746</f>
        <v>0</v>
      </c>
    </row>
    <row r="747" spans="1:6">
      <c r="A747" s="1026"/>
      <c r="D747" s="592"/>
      <c r="E747" s="589"/>
      <c r="F747" s="589"/>
    </row>
    <row r="748" spans="1:6" ht="112">
      <c r="A748" s="1027">
        <f>COUNT($A$1:A747)+1</f>
        <v>16</v>
      </c>
      <c r="B748" s="575" t="s">
        <v>3772</v>
      </c>
      <c r="D748" s="592"/>
      <c r="E748" s="589"/>
      <c r="F748" s="589"/>
    </row>
    <row r="749" spans="1:6" ht="28">
      <c r="A749" s="1026"/>
      <c r="B749" s="575" t="s">
        <v>3773</v>
      </c>
      <c r="D749" s="592"/>
      <c r="E749" s="589"/>
      <c r="F749" s="589"/>
    </row>
    <row r="750" spans="1:6" ht="28">
      <c r="A750" s="1026"/>
      <c r="B750" s="575" t="s">
        <v>3774</v>
      </c>
      <c r="D750" s="592"/>
      <c r="E750" s="589"/>
      <c r="F750" s="589"/>
    </row>
    <row r="751" spans="1:6" ht="28">
      <c r="A751" s="1026"/>
      <c r="B751" s="576" t="s">
        <v>3737</v>
      </c>
      <c r="D751" s="592"/>
      <c r="E751" s="589"/>
      <c r="F751" s="589"/>
    </row>
    <row r="752" spans="1:6">
      <c r="A752" s="1026"/>
      <c r="B752" s="575" t="s">
        <v>3775</v>
      </c>
      <c r="D752" s="592"/>
      <c r="E752" s="589"/>
      <c r="F752" s="589"/>
    </row>
    <row r="753" spans="1:6">
      <c r="A753" s="1026"/>
      <c r="B753" s="576" t="s">
        <v>3776</v>
      </c>
      <c r="C753" s="596" t="s">
        <v>66</v>
      </c>
      <c r="D753" s="592">
        <v>4</v>
      </c>
      <c r="E753" s="1260"/>
      <c r="F753" s="589">
        <f t="shared" ref="F753:F772" si="1">D753*E753</f>
        <v>0</v>
      </c>
    </row>
    <row r="754" spans="1:6">
      <c r="A754" s="1026"/>
      <c r="B754" s="576" t="s">
        <v>3944</v>
      </c>
      <c r="C754" s="596" t="s">
        <v>66</v>
      </c>
      <c r="D754" s="592">
        <v>3</v>
      </c>
      <c r="E754" s="1260"/>
      <c r="F754" s="589">
        <f t="shared" si="1"/>
        <v>0</v>
      </c>
    </row>
    <row r="755" spans="1:6">
      <c r="A755" s="1026"/>
      <c r="B755" s="576" t="s">
        <v>3777</v>
      </c>
      <c r="C755" s="596" t="s">
        <v>66</v>
      </c>
      <c r="D755" s="592">
        <v>2</v>
      </c>
      <c r="E755" s="1260"/>
      <c r="F755" s="589">
        <f t="shared" si="1"/>
        <v>0</v>
      </c>
    </row>
    <row r="756" spans="1:6">
      <c r="A756" s="1026"/>
      <c r="B756" s="576" t="s">
        <v>3945</v>
      </c>
      <c r="C756" s="596" t="s">
        <v>66</v>
      </c>
      <c r="D756" s="592">
        <v>6</v>
      </c>
      <c r="E756" s="1260"/>
      <c r="F756" s="589">
        <f t="shared" si="1"/>
        <v>0</v>
      </c>
    </row>
    <row r="757" spans="1:6">
      <c r="A757" s="1026"/>
      <c r="B757" s="576" t="s">
        <v>4237</v>
      </c>
      <c r="C757" s="596" t="s">
        <v>66</v>
      </c>
      <c r="D757" s="592">
        <v>1</v>
      </c>
      <c r="E757" s="1260"/>
      <c r="F757" s="589">
        <f t="shared" si="1"/>
        <v>0</v>
      </c>
    </row>
    <row r="758" spans="1:6">
      <c r="A758" s="1026"/>
      <c r="B758" s="576" t="s">
        <v>4238</v>
      </c>
      <c r="C758" s="596" t="s">
        <v>66</v>
      </c>
      <c r="D758" s="592">
        <v>6</v>
      </c>
      <c r="E758" s="1260"/>
      <c r="F758" s="589">
        <f t="shared" si="1"/>
        <v>0</v>
      </c>
    </row>
    <row r="759" spans="1:6">
      <c r="A759" s="1026"/>
      <c r="B759" s="576" t="s">
        <v>4239</v>
      </c>
      <c r="C759" s="596" t="s">
        <v>66</v>
      </c>
      <c r="D759" s="592">
        <v>4</v>
      </c>
      <c r="E759" s="1260"/>
      <c r="F759" s="589">
        <f t="shared" si="1"/>
        <v>0</v>
      </c>
    </row>
    <row r="760" spans="1:6">
      <c r="A760" s="1026"/>
      <c r="B760" s="576" t="s">
        <v>4240</v>
      </c>
      <c r="C760" s="596" t="s">
        <v>66</v>
      </c>
      <c r="D760" s="592">
        <v>1</v>
      </c>
      <c r="E760" s="1260"/>
      <c r="F760" s="589">
        <f t="shared" si="1"/>
        <v>0</v>
      </c>
    </row>
    <row r="761" spans="1:6">
      <c r="A761" s="1026"/>
      <c r="B761" s="576" t="s">
        <v>3781</v>
      </c>
      <c r="C761" s="596" t="s">
        <v>66</v>
      </c>
      <c r="D761" s="592">
        <v>1</v>
      </c>
      <c r="E761" s="1260"/>
      <c r="F761" s="589">
        <f t="shared" si="1"/>
        <v>0</v>
      </c>
    </row>
    <row r="762" spans="1:6">
      <c r="A762" s="1026"/>
      <c r="B762" s="576" t="s">
        <v>3950</v>
      </c>
      <c r="C762" s="596" t="s">
        <v>66</v>
      </c>
      <c r="D762" s="592">
        <v>4</v>
      </c>
      <c r="E762" s="1260"/>
      <c r="F762" s="589">
        <f t="shared" si="1"/>
        <v>0</v>
      </c>
    </row>
    <row r="763" spans="1:6">
      <c r="A763" s="1026"/>
      <c r="B763" s="576" t="s">
        <v>3783</v>
      </c>
      <c r="C763" s="596" t="s">
        <v>66</v>
      </c>
      <c r="D763" s="592">
        <v>1</v>
      </c>
      <c r="E763" s="1260"/>
      <c r="F763" s="589">
        <f t="shared" si="1"/>
        <v>0</v>
      </c>
    </row>
    <row r="764" spans="1:6">
      <c r="A764" s="1026"/>
      <c r="B764" s="576" t="s">
        <v>4241</v>
      </c>
      <c r="C764" s="596" t="s">
        <v>66</v>
      </c>
      <c r="D764" s="592">
        <v>2</v>
      </c>
      <c r="E764" s="1260"/>
      <c r="F764" s="589">
        <f t="shared" si="1"/>
        <v>0</v>
      </c>
    </row>
    <row r="765" spans="1:6">
      <c r="A765" s="1026"/>
      <c r="B765" s="576" t="s">
        <v>4242</v>
      </c>
      <c r="C765" s="596" t="s">
        <v>66</v>
      </c>
      <c r="D765" s="592">
        <v>2</v>
      </c>
      <c r="E765" s="1260"/>
      <c r="F765" s="589">
        <f t="shared" si="1"/>
        <v>0</v>
      </c>
    </row>
    <row r="766" spans="1:6">
      <c r="A766" s="1026"/>
      <c r="B766" s="576" t="s">
        <v>4243</v>
      </c>
      <c r="C766" s="596" t="s">
        <v>66</v>
      </c>
      <c r="D766" s="592">
        <v>2</v>
      </c>
      <c r="E766" s="1260"/>
      <c r="F766" s="589">
        <f t="shared" si="1"/>
        <v>0</v>
      </c>
    </row>
    <row r="767" spans="1:6">
      <c r="A767" s="1026"/>
      <c r="B767" s="576" t="s">
        <v>3785</v>
      </c>
      <c r="C767" s="596" t="s">
        <v>66</v>
      </c>
      <c r="D767" s="592">
        <v>2</v>
      </c>
      <c r="E767" s="1260"/>
      <c r="F767" s="589">
        <f t="shared" si="1"/>
        <v>0</v>
      </c>
    </row>
    <row r="768" spans="1:6">
      <c r="A768" s="1026"/>
      <c r="B768" s="576" t="s">
        <v>4244</v>
      </c>
      <c r="C768" s="596" t="s">
        <v>66</v>
      </c>
      <c r="D768" s="592">
        <v>2</v>
      </c>
      <c r="E768" s="1260"/>
      <c r="F768" s="589">
        <f t="shared" si="1"/>
        <v>0</v>
      </c>
    </row>
    <row r="769" spans="1:6">
      <c r="A769" s="1026"/>
      <c r="B769" s="576" t="s">
        <v>4245</v>
      </c>
      <c r="C769" s="596" t="s">
        <v>66</v>
      </c>
      <c r="D769" s="592">
        <v>1</v>
      </c>
      <c r="E769" s="1260"/>
      <c r="F769" s="589">
        <f t="shared" si="1"/>
        <v>0</v>
      </c>
    </row>
    <row r="770" spans="1:6">
      <c r="A770" s="1026"/>
      <c r="B770" s="576" t="s">
        <v>4246</v>
      </c>
      <c r="C770" s="596" t="s">
        <v>66</v>
      </c>
      <c r="D770" s="592">
        <v>2</v>
      </c>
      <c r="E770" s="1260"/>
      <c r="F770" s="589">
        <f t="shared" si="1"/>
        <v>0</v>
      </c>
    </row>
    <row r="771" spans="1:6">
      <c r="A771" s="1026"/>
      <c r="B771" s="576" t="s">
        <v>4247</v>
      </c>
      <c r="C771" s="596" t="s">
        <v>66</v>
      </c>
      <c r="D771" s="592">
        <v>1</v>
      </c>
      <c r="E771" s="1260"/>
      <c r="F771" s="589">
        <f t="shared" si="1"/>
        <v>0</v>
      </c>
    </row>
    <row r="772" spans="1:6">
      <c r="A772" s="1026"/>
      <c r="B772" s="576" t="s">
        <v>4248</v>
      </c>
      <c r="C772" s="596" t="s">
        <v>66</v>
      </c>
      <c r="D772" s="592">
        <v>1</v>
      </c>
      <c r="E772" s="1260"/>
      <c r="F772" s="589">
        <f t="shared" si="1"/>
        <v>0</v>
      </c>
    </row>
    <row r="773" spans="1:6">
      <c r="A773" s="1026"/>
      <c r="D773" s="592"/>
      <c r="E773" s="589"/>
      <c r="F773" s="589"/>
    </row>
    <row r="774" spans="1:6" ht="112">
      <c r="A774" s="1027">
        <f>COUNT($A$1:A773)+1</f>
        <v>17</v>
      </c>
      <c r="B774" s="575" t="s">
        <v>3787</v>
      </c>
      <c r="D774" s="592"/>
      <c r="E774" s="589"/>
      <c r="F774" s="589"/>
    </row>
    <row r="775" spans="1:6" ht="28">
      <c r="A775" s="1026"/>
      <c r="B775" s="575" t="s">
        <v>3773</v>
      </c>
      <c r="D775" s="592"/>
      <c r="E775" s="589"/>
      <c r="F775" s="589"/>
    </row>
    <row r="776" spans="1:6" ht="28">
      <c r="A776" s="1026"/>
      <c r="B776" s="575" t="s">
        <v>3774</v>
      </c>
      <c r="D776" s="592"/>
      <c r="E776" s="589"/>
      <c r="F776" s="589"/>
    </row>
    <row r="777" spans="1:6" ht="28">
      <c r="A777" s="1026"/>
      <c r="B777" s="576" t="s">
        <v>3737</v>
      </c>
      <c r="D777" s="592"/>
      <c r="E777" s="589"/>
      <c r="F777" s="589"/>
    </row>
    <row r="778" spans="1:6">
      <c r="A778" s="1026"/>
      <c r="B778" s="575" t="s">
        <v>3775</v>
      </c>
      <c r="D778" s="592"/>
      <c r="E778" s="589"/>
      <c r="F778" s="589"/>
    </row>
    <row r="779" spans="1:6">
      <c r="A779" s="1026"/>
      <c r="B779" s="576" t="s">
        <v>4249</v>
      </c>
      <c r="C779" s="596" t="s">
        <v>66</v>
      </c>
      <c r="D779" s="592">
        <v>1</v>
      </c>
      <c r="E779" s="1260"/>
      <c r="F779" s="589">
        <f>D779*E779</f>
        <v>0</v>
      </c>
    </row>
    <row r="780" spans="1:6">
      <c r="A780" s="1026"/>
      <c r="B780" s="576" t="s">
        <v>3788</v>
      </c>
      <c r="C780" s="596" t="s">
        <v>66</v>
      </c>
      <c r="D780" s="592">
        <v>1</v>
      </c>
      <c r="E780" s="1260"/>
      <c r="F780" s="589">
        <f>D780*E780</f>
        <v>0</v>
      </c>
    </row>
    <row r="781" spans="1:6">
      <c r="A781" s="1026"/>
      <c r="B781" s="576" t="s">
        <v>3789</v>
      </c>
      <c r="C781" s="596" t="s">
        <v>66</v>
      </c>
      <c r="D781" s="592">
        <v>8</v>
      </c>
      <c r="E781" s="1260"/>
      <c r="F781" s="589">
        <f>D781*E781</f>
        <v>0</v>
      </c>
    </row>
    <row r="782" spans="1:6">
      <c r="A782" s="1026"/>
      <c r="B782" s="576"/>
      <c r="D782" s="592"/>
      <c r="E782" s="589"/>
      <c r="F782" s="589"/>
    </row>
    <row r="783" spans="1:6" ht="42">
      <c r="A783" s="1027">
        <f>COUNT($A$1:A782)+1</f>
        <v>18</v>
      </c>
      <c r="B783" s="575" t="s">
        <v>3790</v>
      </c>
      <c r="D783" s="592"/>
      <c r="E783" s="589"/>
      <c r="F783" s="589"/>
    </row>
    <row r="784" spans="1:6">
      <c r="A784" s="1027"/>
      <c r="B784" s="576" t="s">
        <v>4250</v>
      </c>
      <c r="C784" s="596" t="s">
        <v>66</v>
      </c>
      <c r="D784" s="592">
        <v>1</v>
      </c>
      <c r="E784" s="1260"/>
      <c r="F784" s="589">
        <f t="shared" ref="F784:F806" si="2">D784*E784</f>
        <v>0</v>
      </c>
    </row>
    <row r="785" spans="1:6">
      <c r="A785" s="1027"/>
      <c r="B785" s="576" t="s">
        <v>3791</v>
      </c>
      <c r="C785" s="596" t="s">
        <v>66</v>
      </c>
      <c r="D785" s="592">
        <v>1</v>
      </c>
      <c r="E785" s="1260"/>
      <c r="F785" s="589">
        <f t="shared" si="2"/>
        <v>0</v>
      </c>
    </row>
    <row r="786" spans="1:6">
      <c r="A786" s="1026"/>
      <c r="B786" s="576" t="s">
        <v>3792</v>
      </c>
      <c r="C786" s="596" t="s">
        <v>66</v>
      </c>
      <c r="D786" s="592">
        <v>8</v>
      </c>
      <c r="E786" s="1260"/>
      <c r="F786" s="589">
        <f t="shared" si="2"/>
        <v>0</v>
      </c>
    </row>
    <row r="787" spans="1:6">
      <c r="A787" s="1026"/>
      <c r="B787" s="576" t="s">
        <v>3793</v>
      </c>
      <c r="C787" s="596" t="s">
        <v>66</v>
      </c>
      <c r="D787" s="592">
        <v>4</v>
      </c>
      <c r="E787" s="1260"/>
      <c r="F787" s="589">
        <f t="shared" si="2"/>
        <v>0</v>
      </c>
    </row>
    <row r="788" spans="1:6">
      <c r="A788" s="1026"/>
      <c r="B788" s="576" t="s">
        <v>3957</v>
      </c>
      <c r="C788" s="596" t="s">
        <v>66</v>
      </c>
      <c r="D788" s="592">
        <v>3</v>
      </c>
      <c r="E788" s="1260"/>
      <c r="F788" s="589">
        <f t="shared" si="2"/>
        <v>0</v>
      </c>
    </row>
    <row r="789" spans="1:6">
      <c r="A789" s="1026"/>
      <c r="B789" s="576" t="s">
        <v>3794</v>
      </c>
      <c r="C789" s="596" t="s">
        <v>66</v>
      </c>
      <c r="D789" s="592">
        <v>2</v>
      </c>
      <c r="E789" s="1260"/>
      <c r="F789" s="589">
        <f t="shared" si="2"/>
        <v>0</v>
      </c>
    </row>
    <row r="790" spans="1:6">
      <c r="A790" s="1026"/>
      <c r="B790" s="576" t="s">
        <v>3958</v>
      </c>
      <c r="C790" s="596" t="s">
        <v>66</v>
      </c>
      <c r="D790" s="592">
        <v>6</v>
      </c>
      <c r="E790" s="1260"/>
      <c r="F790" s="589">
        <f t="shared" si="2"/>
        <v>0</v>
      </c>
    </row>
    <row r="791" spans="1:6">
      <c r="A791" s="1026"/>
      <c r="B791" s="576" t="s">
        <v>4251</v>
      </c>
      <c r="C791" s="596" t="s">
        <v>66</v>
      </c>
      <c r="D791" s="592">
        <v>1</v>
      </c>
      <c r="E791" s="1260"/>
      <c r="F791" s="589">
        <f t="shared" si="2"/>
        <v>0</v>
      </c>
    </row>
    <row r="792" spans="1:6">
      <c r="A792" s="1026"/>
      <c r="B792" s="576" t="s">
        <v>4252</v>
      </c>
      <c r="C792" s="596" t="s">
        <v>66</v>
      </c>
      <c r="D792" s="592">
        <v>6</v>
      </c>
      <c r="E792" s="1260"/>
      <c r="F792" s="589">
        <f t="shared" si="2"/>
        <v>0</v>
      </c>
    </row>
    <row r="793" spans="1:6">
      <c r="A793" s="1026"/>
      <c r="B793" s="576" t="s">
        <v>4253</v>
      </c>
      <c r="C793" s="596" t="s">
        <v>66</v>
      </c>
      <c r="D793" s="592">
        <v>4</v>
      </c>
      <c r="E793" s="1260"/>
      <c r="F793" s="589">
        <f t="shared" si="2"/>
        <v>0</v>
      </c>
    </row>
    <row r="794" spans="1:6">
      <c r="A794" s="1026"/>
      <c r="B794" s="576" t="s">
        <v>4254</v>
      </c>
      <c r="C794" s="596" t="s">
        <v>66</v>
      </c>
      <c r="D794" s="592">
        <v>1</v>
      </c>
      <c r="E794" s="1260"/>
      <c r="F794" s="589">
        <f t="shared" si="2"/>
        <v>0</v>
      </c>
    </row>
    <row r="795" spans="1:6">
      <c r="A795" s="1026"/>
      <c r="B795" s="576" t="s">
        <v>3798</v>
      </c>
      <c r="C795" s="596" t="s">
        <v>66</v>
      </c>
      <c r="D795" s="592">
        <v>1</v>
      </c>
      <c r="E795" s="1260"/>
      <c r="F795" s="589">
        <f t="shared" si="2"/>
        <v>0</v>
      </c>
    </row>
    <row r="796" spans="1:6">
      <c r="A796" s="1026"/>
      <c r="B796" s="576" t="s">
        <v>3963</v>
      </c>
      <c r="C796" s="596" t="s">
        <v>66</v>
      </c>
      <c r="D796" s="592">
        <v>4</v>
      </c>
      <c r="E796" s="1260"/>
      <c r="F796" s="589">
        <f t="shared" si="2"/>
        <v>0</v>
      </c>
    </row>
    <row r="797" spans="1:6">
      <c r="A797" s="1026"/>
      <c r="B797" s="576" t="s">
        <v>3800</v>
      </c>
      <c r="C797" s="596" t="s">
        <v>66</v>
      </c>
      <c r="D797" s="592">
        <v>1</v>
      </c>
      <c r="E797" s="1260"/>
      <c r="F797" s="589">
        <f t="shared" si="2"/>
        <v>0</v>
      </c>
    </row>
    <row r="798" spans="1:6">
      <c r="A798" s="1026"/>
      <c r="B798" s="576" t="s">
        <v>4255</v>
      </c>
      <c r="C798" s="596" t="s">
        <v>66</v>
      </c>
      <c r="D798" s="592">
        <v>2</v>
      </c>
      <c r="E798" s="1260"/>
      <c r="F798" s="589">
        <f t="shared" si="2"/>
        <v>0</v>
      </c>
    </row>
    <row r="799" spans="1:6">
      <c r="A799" s="1026"/>
      <c r="B799" s="576" t="s">
        <v>4256</v>
      </c>
      <c r="C799" s="596" t="s">
        <v>66</v>
      </c>
      <c r="D799" s="592">
        <v>2</v>
      </c>
      <c r="E799" s="1260"/>
      <c r="F799" s="589">
        <f t="shared" si="2"/>
        <v>0</v>
      </c>
    </row>
    <row r="800" spans="1:6">
      <c r="A800" s="1026"/>
      <c r="B800" s="576" t="s">
        <v>4257</v>
      </c>
      <c r="C800" s="596" t="s">
        <v>66</v>
      </c>
      <c r="D800" s="592">
        <v>2</v>
      </c>
      <c r="E800" s="1260"/>
      <c r="F800" s="589">
        <f t="shared" si="2"/>
        <v>0</v>
      </c>
    </row>
    <row r="801" spans="1:6">
      <c r="A801" s="1026"/>
      <c r="B801" s="576" t="s">
        <v>3802</v>
      </c>
      <c r="C801" s="596" t="s">
        <v>66</v>
      </c>
      <c r="D801" s="592">
        <v>2</v>
      </c>
      <c r="E801" s="1260"/>
      <c r="F801" s="589">
        <f t="shared" si="2"/>
        <v>0</v>
      </c>
    </row>
    <row r="802" spans="1:6">
      <c r="A802" s="1026"/>
      <c r="B802" s="576" t="s">
        <v>4258</v>
      </c>
      <c r="C802" s="596" t="s">
        <v>66</v>
      </c>
      <c r="D802" s="592">
        <v>2</v>
      </c>
      <c r="E802" s="1260"/>
      <c r="F802" s="589">
        <f t="shared" si="2"/>
        <v>0</v>
      </c>
    </row>
    <row r="803" spans="1:6">
      <c r="A803" s="1026"/>
      <c r="B803" s="576" t="s">
        <v>4259</v>
      </c>
      <c r="C803" s="596" t="s">
        <v>66</v>
      </c>
      <c r="D803" s="592">
        <v>1</v>
      </c>
      <c r="E803" s="1260"/>
      <c r="F803" s="589">
        <f t="shared" si="2"/>
        <v>0</v>
      </c>
    </row>
    <row r="804" spans="1:6">
      <c r="A804" s="1026"/>
      <c r="B804" s="576" t="s">
        <v>4260</v>
      </c>
      <c r="C804" s="596" t="s">
        <v>66</v>
      </c>
      <c r="D804" s="592">
        <v>2</v>
      </c>
      <c r="E804" s="1260"/>
      <c r="F804" s="589">
        <f t="shared" si="2"/>
        <v>0</v>
      </c>
    </row>
    <row r="805" spans="1:6">
      <c r="A805" s="1026"/>
      <c r="B805" s="576" t="s">
        <v>4261</v>
      </c>
      <c r="C805" s="596" t="s">
        <v>66</v>
      </c>
      <c r="D805" s="592">
        <v>1</v>
      </c>
      <c r="E805" s="1260"/>
      <c r="F805" s="589">
        <f t="shared" si="2"/>
        <v>0</v>
      </c>
    </row>
    <row r="806" spans="1:6">
      <c r="A806" s="1026"/>
      <c r="B806" s="576" t="s">
        <v>4262</v>
      </c>
      <c r="C806" s="596" t="s">
        <v>66</v>
      </c>
      <c r="D806" s="592">
        <v>1</v>
      </c>
      <c r="E806" s="1260"/>
      <c r="F806" s="589">
        <f t="shared" si="2"/>
        <v>0</v>
      </c>
    </row>
    <row r="807" spans="1:6">
      <c r="A807" s="1026"/>
      <c r="B807" s="576"/>
      <c r="D807" s="592"/>
      <c r="E807" s="589"/>
      <c r="F807" s="589"/>
    </row>
    <row r="808" spans="1:6" ht="28">
      <c r="A808" s="1027">
        <f>COUNT($A$1:A806)+1</f>
        <v>19</v>
      </c>
      <c r="B808" s="575" t="s">
        <v>4263</v>
      </c>
      <c r="D808" s="592"/>
      <c r="E808" s="589"/>
      <c r="F808" s="589"/>
    </row>
    <row r="809" spans="1:6" ht="70">
      <c r="A809" s="1026"/>
      <c r="B809" s="575" t="s">
        <v>4264</v>
      </c>
      <c r="C809" s="596" t="s">
        <v>32</v>
      </c>
      <c r="D809" s="592">
        <v>7</v>
      </c>
      <c r="E809" s="1260"/>
      <c r="F809" s="589">
        <f>D809*E809</f>
        <v>0</v>
      </c>
    </row>
    <row r="810" spans="1:6">
      <c r="A810" s="1026"/>
      <c r="D810" s="592"/>
      <c r="E810" s="589"/>
      <c r="F810" s="589"/>
    </row>
    <row r="811" spans="1:6" ht="28">
      <c r="A811" s="1027">
        <f>COUNT($A$1:A810)+1</f>
        <v>20</v>
      </c>
      <c r="B811" s="575" t="s">
        <v>3804</v>
      </c>
      <c r="C811" s="596" t="s">
        <v>66</v>
      </c>
      <c r="D811" s="592">
        <v>65</v>
      </c>
      <c r="E811" s="1260"/>
      <c r="F811" s="589">
        <f>D811*E811</f>
        <v>0</v>
      </c>
    </row>
    <row r="812" spans="1:6">
      <c r="A812" s="1026"/>
      <c r="B812" s="595"/>
    </row>
    <row r="813" spans="1:6" ht="28">
      <c r="A813" s="1027">
        <f>COUNT($A$1:A812)+1</f>
        <v>21</v>
      </c>
      <c r="B813" s="595" t="s">
        <v>3805</v>
      </c>
      <c r="D813" s="592"/>
      <c r="E813" s="589"/>
      <c r="F813" s="589"/>
    </row>
    <row r="814" spans="1:6" ht="98">
      <c r="A814" s="1026"/>
      <c r="B814" s="600" t="s">
        <v>3806</v>
      </c>
      <c r="D814" s="592"/>
      <c r="E814" s="589"/>
      <c r="F814" s="589"/>
    </row>
    <row r="815" spans="1:6" ht="28">
      <c r="A815" s="1026"/>
      <c r="B815" s="600" t="s">
        <v>3807</v>
      </c>
      <c r="D815" s="592"/>
      <c r="E815" s="589"/>
      <c r="F815" s="589"/>
    </row>
    <row r="816" spans="1:6">
      <c r="A816" s="1026"/>
      <c r="B816" s="600" t="s">
        <v>3808</v>
      </c>
      <c r="D816" s="592"/>
      <c r="E816" s="589"/>
      <c r="F816" s="589"/>
    </row>
    <row r="817" spans="1:6">
      <c r="A817" s="1026"/>
      <c r="B817" s="600" t="s">
        <v>3809</v>
      </c>
      <c r="D817" s="592"/>
      <c r="E817" s="589"/>
      <c r="F817" s="589"/>
    </row>
    <row r="818" spans="1:6" ht="28">
      <c r="A818" s="1026"/>
      <c r="B818" s="595" t="s">
        <v>3810</v>
      </c>
      <c r="D818" s="592"/>
      <c r="E818" s="589"/>
      <c r="F818" s="589"/>
    </row>
    <row r="819" spans="1:6">
      <c r="A819" s="1026"/>
      <c r="B819" s="600" t="s">
        <v>3811</v>
      </c>
      <c r="D819" s="592"/>
      <c r="E819" s="589"/>
      <c r="F819" s="589"/>
    </row>
    <row r="820" spans="1:6">
      <c r="A820" s="1026"/>
      <c r="B820" s="600" t="s">
        <v>3812</v>
      </c>
      <c r="D820" s="592"/>
      <c r="E820" s="589"/>
      <c r="F820" s="589"/>
    </row>
    <row r="821" spans="1:6">
      <c r="A821" s="1026"/>
      <c r="B821" s="576" t="s">
        <v>4250</v>
      </c>
      <c r="C821" s="596" t="s">
        <v>66</v>
      </c>
      <c r="D821" s="592">
        <v>1</v>
      </c>
      <c r="E821" s="1260"/>
      <c r="F821" s="589">
        <f t="shared" ref="F821:F843" si="3">D821*E821</f>
        <v>0</v>
      </c>
    </row>
    <row r="822" spans="1:6">
      <c r="A822" s="1026"/>
      <c r="B822" s="576" t="s">
        <v>3791</v>
      </c>
      <c r="C822" s="596" t="s">
        <v>66</v>
      </c>
      <c r="D822" s="592">
        <v>1</v>
      </c>
      <c r="E822" s="1260"/>
      <c r="F822" s="589">
        <f t="shared" si="3"/>
        <v>0</v>
      </c>
    </row>
    <row r="823" spans="1:6">
      <c r="A823" s="1026"/>
      <c r="B823" s="576" t="s">
        <v>3792</v>
      </c>
      <c r="C823" s="596" t="s">
        <v>66</v>
      </c>
      <c r="D823" s="592">
        <v>8</v>
      </c>
      <c r="E823" s="1260"/>
      <c r="F823" s="589">
        <f t="shared" si="3"/>
        <v>0</v>
      </c>
    </row>
    <row r="824" spans="1:6">
      <c r="A824" s="1026"/>
      <c r="B824" s="576" t="s">
        <v>3793</v>
      </c>
      <c r="C824" s="596" t="s">
        <v>66</v>
      </c>
      <c r="D824" s="592">
        <v>4</v>
      </c>
      <c r="E824" s="1260"/>
      <c r="F824" s="589">
        <f t="shared" si="3"/>
        <v>0</v>
      </c>
    </row>
    <row r="825" spans="1:6">
      <c r="A825" s="1026"/>
      <c r="B825" s="576" t="s">
        <v>3957</v>
      </c>
      <c r="C825" s="596" t="s">
        <v>66</v>
      </c>
      <c r="D825" s="592">
        <v>3</v>
      </c>
      <c r="E825" s="1260"/>
      <c r="F825" s="589">
        <f t="shared" si="3"/>
        <v>0</v>
      </c>
    </row>
    <row r="826" spans="1:6">
      <c r="A826" s="1026"/>
      <c r="B826" s="576" t="s">
        <v>3794</v>
      </c>
      <c r="C826" s="596" t="s">
        <v>66</v>
      </c>
      <c r="D826" s="592">
        <v>2</v>
      </c>
      <c r="E826" s="1260"/>
      <c r="F826" s="589">
        <f t="shared" si="3"/>
        <v>0</v>
      </c>
    </row>
    <row r="827" spans="1:6">
      <c r="A827" s="1026"/>
      <c r="B827" s="576" t="s">
        <v>3958</v>
      </c>
      <c r="C827" s="596" t="s">
        <v>66</v>
      </c>
      <c r="D827" s="592">
        <v>6</v>
      </c>
      <c r="E827" s="1260"/>
      <c r="F827" s="589">
        <f t="shared" si="3"/>
        <v>0</v>
      </c>
    </row>
    <row r="828" spans="1:6">
      <c r="A828" s="1026"/>
      <c r="B828" s="576" t="s">
        <v>4251</v>
      </c>
      <c r="C828" s="596" t="s">
        <v>66</v>
      </c>
      <c r="D828" s="592">
        <v>1</v>
      </c>
      <c r="E828" s="1260"/>
      <c r="F828" s="589">
        <f t="shared" si="3"/>
        <v>0</v>
      </c>
    </row>
    <row r="829" spans="1:6">
      <c r="A829" s="1026"/>
      <c r="B829" s="576" t="s">
        <v>4252</v>
      </c>
      <c r="C829" s="596" t="s">
        <v>66</v>
      </c>
      <c r="D829" s="592">
        <v>6</v>
      </c>
      <c r="E829" s="1260"/>
      <c r="F829" s="589">
        <f t="shared" si="3"/>
        <v>0</v>
      </c>
    </row>
    <row r="830" spans="1:6">
      <c r="A830" s="1026"/>
      <c r="B830" s="576" t="s">
        <v>4253</v>
      </c>
      <c r="C830" s="596" t="s">
        <v>66</v>
      </c>
      <c r="D830" s="592">
        <v>4</v>
      </c>
      <c r="E830" s="1260"/>
      <c r="F830" s="589">
        <f t="shared" si="3"/>
        <v>0</v>
      </c>
    </row>
    <row r="831" spans="1:6">
      <c r="A831" s="1026"/>
      <c r="B831" s="576" t="s">
        <v>4254</v>
      </c>
      <c r="C831" s="596" t="s">
        <v>66</v>
      </c>
      <c r="D831" s="592">
        <v>1</v>
      </c>
      <c r="E831" s="1260"/>
      <c r="F831" s="589">
        <f t="shared" si="3"/>
        <v>0</v>
      </c>
    </row>
    <row r="832" spans="1:6">
      <c r="A832" s="1026"/>
      <c r="B832" s="576" t="s">
        <v>3798</v>
      </c>
      <c r="C832" s="596" t="s">
        <v>66</v>
      </c>
      <c r="D832" s="592">
        <v>1</v>
      </c>
      <c r="E832" s="1260"/>
      <c r="F832" s="589">
        <f t="shared" si="3"/>
        <v>0</v>
      </c>
    </row>
    <row r="833" spans="1:6">
      <c r="A833" s="1026"/>
      <c r="B833" s="576" t="s">
        <v>3963</v>
      </c>
      <c r="C833" s="596" t="s">
        <v>66</v>
      </c>
      <c r="D833" s="592">
        <v>4</v>
      </c>
      <c r="E833" s="1260"/>
      <c r="F833" s="589">
        <f t="shared" si="3"/>
        <v>0</v>
      </c>
    </row>
    <row r="834" spans="1:6">
      <c r="A834" s="1026"/>
      <c r="B834" s="576" t="s">
        <v>3800</v>
      </c>
      <c r="C834" s="596" t="s">
        <v>66</v>
      </c>
      <c r="D834" s="592">
        <v>1</v>
      </c>
      <c r="E834" s="1260"/>
      <c r="F834" s="589">
        <f t="shared" si="3"/>
        <v>0</v>
      </c>
    </row>
    <row r="835" spans="1:6">
      <c r="A835" s="1026"/>
      <c r="B835" s="576" t="s">
        <v>4255</v>
      </c>
      <c r="C835" s="596" t="s">
        <v>66</v>
      </c>
      <c r="D835" s="592">
        <v>2</v>
      </c>
      <c r="E835" s="1260"/>
      <c r="F835" s="589">
        <f t="shared" si="3"/>
        <v>0</v>
      </c>
    </row>
    <row r="836" spans="1:6">
      <c r="A836" s="1026"/>
      <c r="B836" s="576" t="s">
        <v>4256</v>
      </c>
      <c r="C836" s="596" t="s">
        <v>66</v>
      </c>
      <c r="D836" s="592">
        <v>2</v>
      </c>
      <c r="E836" s="1260"/>
      <c r="F836" s="589">
        <f t="shared" si="3"/>
        <v>0</v>
      </c>
    </row>
    <row r="837" spans="1:6">
      <c r="A837" s="1026"/>
      <c r="B837" s="576" t="s">
        <v>4257</v>
      </c>
      <c r="C837" s="596" t="s">
        <v>66</v>
      </c>
      <c r="D837" s="592">
        <v>2</v>
      </c>
      <c r="E837" s="1260"/>
      <c r="F837" s="589">
        <f t="shared" si="3"/>
        <v>0</v>
      </c>
    </row>
    <row r="838" spans="1:6">
      <c r="A838" s="1026"/>
      <c r="B838" s="576" t="s">
        <v>3802</v>
      </c>
      <c r="C838" s="596" t="s">
        <v>66</v>
      </c>
      <c r="D838" s="592">
        <v>2</v>
      </c>
      <c r="E838" s="1260"/>
      <c r="F838" s="589">
        <f t="shared" si="3"/>
        <v>0</v>
      </c>
    </row>
    <row r="839" spans="1:6">
      <c r="A839" s="1026"/>
      <c r="B839" s="576" t="s">
        <v>4258</v>
      </c>
      <c r="C839" s="596" t="s">
        <v>66</v>
      </c>
      <c r="D839" s="592">
        <v>2</v>
      </c>
      <c r="E839" s="1260"/>
      <c r="F839" s="589">
        <f t="shared" si="3"/>
        <v>0</v>
      </c>
    </row>
    <row r="840" spans="1:6">
      <c r="A840" s="1026"/>
      <c r="B840" s="576" t="s">
        <v>4259</v>
      </c>
      <c r="C840" s="596" t="s">
        <v>66</v>
      </c>
      <c r="D840" s="592">
        <v>1</v>
      </c>
      <c r="E840" s="1260"/>
      <c r="F840" s="589">
        <f t="shared" si="3"/>
        <v>0</v>
      </c>
    </row>
    <row r="841" spans="1:6">
      <c r="A841" s="1026"/>
      <c r="B841" s="576" t="s">
        <v>4260</v>
      </c>
      <c r="C841" s="596" t="s">
        <v>66</v>
      </c>
      <c r="D841" s="592">
        <v>2</v>
      </c>
      <c r="E841" s="1260"/>
      <c r="F841" s="589">
        <f t="shared" si="3"/>
        <v>0</v>
      </c>
    </row>
    <row r="842" spans="1:6">
      <c r="A842" s="1026"/>
      <c r="B842" s="576" t="s">
        <v>4261</v>
      </c>
      <c r="C842" s="596" t="s">
        <v>66</v>
      </c>
      <c r="D842" s="592">
        <v>1</v>
      </c>
      <c r="E842" s="1260"/>
      <c r="F842" s="589">
        <f t="shared" si="3"/>
        <v>0</v>
      </c>
    </row>
    <row r="843" spans="1:6">
      <c r="A843" s="1026"/>
      <c r="B843" s="576" t="s">
        <v>4262</v>
      </c>
      <c r="C843" s="596" t="s">
        <v>66</v>
      </c>
      <c r="D843" s="592">
        <v>1</v>
      </c>
      <c r="E843" s="1260"/>
      <c r="F843" s="589">
        <f t="shared" si="3"/>
        <v>0</v>
      </c>
    </row>
    <row r="844" spans="1:6">
      <c r="A844" s="1026"/>
      <c r="B844" s="576"/>
      <c r="D844" s="592"/>
      <c r="E844" s="589"/>
      <c r="F844" s="589"/>
    </row>
    <row r="845" spans="1:6" ht="70">
      <c r="A845" s="1027">
        <f>COUNT($A$1:A844)+1</f>
        <v>22</v>
      </c>
      <c r="B845" s="600" t="s">
        <v>3819</v>
      </c>
      <c r="D845" s="592"/>
      <c r="E845" s="589"/>
      <c r="F845" s="589"/>
    </row>
    <row r="846" spans="1:6" ht="28">
      <c r="A846" s="1026"/>
      <c r="B846" s="595" t="s">
        <v>3810</v>
      </c>
      <c r="D846" s="592"/>
      <c r="E846" s="589"/>
      <c r="F846" s="589"/>
    </row>
    <row r="847" spans="1:6">
      <c r="A847" s="1026"/>
      <c r="B847" s="575" t="s">
        <v>3823</v>
      </c>
      <c r="D847" s="592"/>
      <c r="E847" s="589"/>
      <c r="F847" s="589"/>
    </row>
    <row r="848" spans="1:6">
      <c r="A848" s="1026"/>
      <c r="B848" s="576" t="s">
        <v>4265</v>
      </c>
      <c r="C848" s="596" t="s">
        <v>66</v>
      </c>
      <c r="D848" s="592">
        <v>6</v>
      </c>
      <c r="E848" s="1260"/>
      <c r="F848" s="589">
        <f>D848*E848</f>
        <v>0</v>
      </c>
    </row>
    <row r="849" spans="1:6">
      <c r="A849" s="1026"/>
      <c r="B849" s="576" t="s">
        <v>3820</v>
      </c>
      <c r="C849" s="596" t="s">
        <v>66</v>
      </c>
      <c r="D849" s="592">
        <v>69</v>
      </c>
      <c r="E849" s="1260"/>
      <c r="F849" s="589">
        <f>D849*E849</f>
        <v>0</v>
      </c>
    </row>
    <row r="850" spans="1:6">
      <c r="A850" s="1026"/>
      <c r="B850" s="576" t="s">
        <v>3821</v>
      </c>
      <c r="C850" s="596" t="s">
        <v>66</v>
      </c>
      <c r="D850" s="592">
        <v>12</v>
      </c>
      <c r="E850" s="1260"/>
      <c r="F850" s="589">
        <f>D850*E850</f>
        <v>0</v>
      </c>
    </row>
    <row r="851" spans="1:6">
      <c r="A851" s="1026"/>
      <c r="B851" s="576"/>
      <c r="D851" s="592"/>
      <c r="E851" s="589"/>
      <c r="F851" s="589"/>
    </row>
    <row r="852" spans="1:6" ht="56">
      <c r="A852" s="1027">
        <f>COUNT($A$1:A851)+1</f>
        <v>23</v>
      </c>
      <c r="B852" s="575" t="s">
        <v>3822</v>
      </c>
      <c r="D852" s="592"/>
      <c r="E852" s="589"/>
      <c r="F852" s="589"/>
    </row>
    <row r="853" spans="1:6">
      <c r="A853" s="1026"/>
      <c r="B853" s="575" t="s">
        <v>3823</v>
      </c>
      <c r="D853" s="592"/>
      <c r="E853" s="589"/>
      <c r="F853" s="589"/>
    </row>
    <row r="854" spans="1:6" ht="28">
      <c r="A854" s="1026"/>
      <c r="B854" s="576" t="s">
        <v>3824</v>
      </c>
      <c r="D854" s="592"/>
      <c r="E854" s="589"/>
      <c r="F854" s="589"/>
    </row>
    <row r="855" spans="1:6">
      <c r="A855" s="1026"/>
      <c r="B855" s="575" t="s">
        <v>3823</v>
      </c>
      <c r="D855" s="592"/>
      <c r="E855" s="589"/>
      <c r="F855" s="589"/>
    </row>
    <row r="856" spans="1:6">
      <c r="A856" s="1026"/>
      <c r="B856" s="575" t="s">
        <v>4266</v>
      </c>
      <c r="C856" s="596" t="s">
        <v>66</v>
      </c>
      <c r="D856" s="592">
        <v>7</v>
      </c>
      <c r="E856" s="1260"/>
      <c r="F856" s="589">
        <f>D856*E856</f>
        <v>0</v>
      </c>
    </row>
    <row r="857" spans="1:6">
      <c r="A857" s="1026"/>
      <c r="B857" s="576"/>
      <c r="D857" s="592"/>
      <c r="E857" s="589"/>
      <c r="F857" s="589"/>
    </row>
    <row r="858" spans="1:6" ht="56">
      <c r="A858" s="1027">
        <f>COUNT($A$1:A857)+1</f>
        <v>24</v>
      </c>
      <c r="B858" s="575" t="s">
        <v>3826</v>
      </c>
      <c r="D858" s="592"/>
      <c r="E858" s="589"/>
      <c r="F858" s="589"/>
    </row>
    <row r="859" spans="1:6">
      <c r="A859" s="1026"/>
      <c r="B859" s="575" t="s">
        <v>3823</v>
      </c>
      <c r="D859" s="592"/>
      <c r="E859" s="589"/>
      <c r="F859" s="589"/>
    </row>
    <row r="860" spans="1:6" ht="28">
      <c r="A860" s="1026"/>
      <c r="B860" s="576" t="s">
        <v>3824</v>
      </c>
      <c r="D860" s="592"/>
      <c r="E860" s="589"/>
      <c r="F860" s="589"/>
    </row>
    <row r="861" spans="1:6">
      <c r="A861" s="1026"/>
      <c r="B861" s="575" t="s">
        <v>3823</v>
      </c>
      <c r="D861" s="592"/>
      <c r="E861" s="589"/>
      <c r="F861" s="589"/>
    </row>
    <row r="862" spans="1:6">
      <c r="A862" s="1026"/>
      <c r="B862" s="575" t="s">
        <v>3977</v>
      </c>
      <c r="C862" s="596" t="s">
        <v>66</v>
      </c>
      <c r="D862" s="592">
        <v>6</v>
      </c>
      <c r="E862" s="1260"/>
      <c r="F862" s="589">
        <f>D862*E862</f>
        <v>0</v>
      </c>
    </row>
    <row r="863" spans="1:6">
      <c r="A863" s="1026"/>
      <c r="B863" s="576"/>
      <c r="D863" s="592"/>
      <c r="E863" s="589"/>
      <c r="F863" s="589"/>
    </row>
    <row r="864" spans="1:6" ht="42">
      <c r="A864" s="1027">
        <f>COUNT($A$1:A863)+1</f>
        <v>25</v>
      </c>
      <c r="B864" s="575" t="s">
        <v>3828</v>
      </c>
      <c r="D864" s="592"/>
      <c r="E864" s="589"/>
      <c r="F864" s="589"/>
    </row>
    <row r="865" spans="1:10">
      <c r="A865" s="1027"/>
      <c r="B865" s="575" t="s">
        <v>3823</v>
      </c>
      <c r="D865" s="592"/>
      <c r="E865" s="589"/>
      <c r="F865" s="589"/>
    </row>
    <row r="866" spans="1:10" ht="28">
      <c r="A866" s="1026"/>
      <c r="B866" s="576" t="s">
        <v>3740</v>
      </c>
      <c r="D866" s="592"/>
      <c r="E866" s="589"/>
      <c r="F866" s="589"/>
    </row>
    <row r="867" spans="1:10">
      <c r="A867" s="1026"/>
      <c r="B867" s="575" t="s">
        <v>3823</v>
      </c>
      <c r="D867" s="592"/>
      <c r="E867" s="589"/>
      <c r="F867" s="589"/>
    </row>
    <row r="868" spans="1:10">
      <c r="A868" s="1026"/>
      <c r="B868" s="576" t="s">
        <v>3829</v>
      </c>
      <c r="C868" s="596" t="s">
        <v>66</v>
      </c>
      <c r="D868" s="592">
        <v>48</v>
      </c>
      <c r="E868" s="1260"/>
      <c r="F868" s="589">
        <f>D868*E868</f>
        <v>0</v>
      </c>
    </row>
    <row r="869" spans="1:10">
      <c r="A869" s="1026"/>
      <c r="B869" s="576"/>
      <c r="D869" s="592"/>
      <c r="E869" s="589"/>
      <c r="F869" s="589"/>
    </row>
    <row r="870" spans="1:10" s="605" customFormat="1" ht="56">
      <c r="A870" s="1027">
        <f>COUNT($A$1:A869)+1</f>
        <v>26</v>
      </c>
      <c r="B870" s="575" t="s">
        <v>3830</v>
      </c>
      <c r="C870" s="596"/>
      <c r="D870" s="592"/>
      <c r="E870" s="589"/>
      <c r="F870" s="589"/>
      <c r="G870" s="603"/>
      <c r="H870" s="604"/>
      <c r="I870" s="604"/>
      <c r="J870" s="604"/>
    </row>
    <row r="871" spans="1:10" s="605" customFormat="1">
      <c r="A871" s="1027"/>
      <c r="B871" s="575" t="s">
        <v>3823</v>
      </c>
      <c r="C871" s="596"/>
      <c r="D871" s="592"/>
      <c r="E871" s="589"/>
      <c r="F871" s="589"/>
      <c r="G871" s="603"/>
      <c r="H871" s="604"/>
      <c r="I871" s="604"/>
      <c r="J871" s="604"/>
    </row>
    <row r="872" spans="1:10" s="605" customFormat="1" ht="28">
      <c r="A872" s="1026"/>
      <c r="B872" s="576" t="s">
        <v>3740</v>
      </c>
      <c r="C872" s="596"/>
      <c r="D872" s="592"/>
      <c r="E872" s="589"/>
      <c r="F872" s="589"/>
      <c r="G872" s="603"/>
      <c r="H872" s="604"/>
      <c r="I872" s="604"/>
      <c r="J872" s="604"/>
    </row>
    <row r="873" spans="1:10" s="605" customFormat="1">
      <c r="A873" s="1026"/>
      <c r="B873" s="575" t="s">
        <v>4267</v>
      </c>
      <c r="C873" s="596" t="s">
        <v>66</v>
      </c>
      <c r="D873" s="592">
        <v>6</v>
      </c>
      <c r="E873" s="1260"/>
      <c r="F873" s="589">
        <f>D873*E873</f>
        <v>0</v>
      </c>
      <c r="G873" s="603"/>
      <c r="H873" s="604"/>
      <c r="I873" s="604"/>
      <c r="J873" s="604"/>
    </row>
    <row r="874" spans="1:10" s="605" customFormat="1">
      <c r="A874" s="1026"/>
      <c r="B874" s="575" t="s">
        <v>3979</v>
      </c>
      <c r="C874" s="596" t="s">
        <v>66</v>
      </c>
      <c r="D874" s="592">
        <v>6</v>
      </c>
      <c r="E874" s="1260"/>
      <c r="F874" s="589">
        <f>D874*E874</f>
        <v>0</v>
      </c>
      <c r="G874" s="603"/>
      <c r="H874" s="604"/>
      <c r="I874" s="604"/>
      <c r="J874" s="604"/>
    </row>
    <row r="875" spans="1:10" s="608" customFormat="1">
      <c r="A875" s="1028"/>
      <c r="B875" s="575" t="s">
        <v>3831</v>
      </c>
      <c r="C875" s="596" t="s">
        <v>66</v>
      </c>
      <c r="D875" s="592">
        <v>12</v>
      </c>
      <c r="E875" s="1260"/>
      <c r="F875" s="589">
        <f>D875*E875</f>
        <v>0</v>
      </c>
      <c r="G875" s="606"/>
      <c r="H875" s="607"/>
      <c r="I875" s="607"/>
      <c r="J875" s="607"/>
    </row>
    <row r="876" spans="1:10" s="608" customFormat="1">
      <c r="A876" s="1028"/>
      <c r="B876" s="575" t="s">
        <v>3832</v>
      </c>
      <c r="C876" s="596" t="s">
        <v>66</v>
      </c>
      <c r="D876" s="592">
        <v>16</v>
      </c>
      <c r="E876" s="1260"/>
      <c r="F876" s="589">
        <f>D876*E876</f>
        <v>0</v>
      </c>
      <c r="G876" s="606"/>
      <c r="H876" s="607"/>
      <c r="I876" s="607"/>
      <c r="J876" s="607"/>
    </row>
    <row r="877" spans="1:10" s="608" customFormat="1">
      <c r="A877" s="1028"/>
      <c r="B877" s="575"/>
      <c r="C877" s="596"/>
      <c r="D877" s="592"/>
      <c r="E877" s="589"/>
      <c r="F877" s="589"/>
      <c r="G877" s="606"/>
      <c r="H877" s="607"/>
      <c r="I877" s="607"/>
      <c r="J877" s="607"/>
    </row>
    <row r="878" spans="1:10" s="608" customFormat="1" ht="56">
      <c r="A878" s="1027">
        <f>COUNT($A$1:A877)+1</f>
        <v>27</v>
      </c>
      <c r="B878" s="575" t="s">
        <v>3833</v>
      </c>
      <c r="C878" s="596"/>
      <c r="D878" s="592"/>
      <c r="E878" s="589"/>
      <c r="F878" s="589"/>
      <c r="G878" s="606"/>
      <c r="H878" s="607"/>
      <c r="I878" s="607"/>
      <c r="J878" s="607"/>
    </row>
    <row r="879" spans="1:10" s="608" customFormat="1">
      <c r="A879" s="1028"/>
      <c r="B879" s="575" t="s">
        <v>3823</v>
      </c>
      <c r="C879" s="596"/>
      <c r="D879" s="592"/>
      <c r="E879" s="589"/>
      <c r="F879" s="589"/>
      <c r="G879" s="606"/>
      <c r="H879" s="607"/>
      <c r="I879" s="607"/>
      <c r="J879" s="607"/>
    </row>
    <row r="880" spans="1:10" s="608" customFormat="1" ht="28">
      <c r="A880" s="1028"/>
      <c r="B880" s="576" t="s">
        <v>3740</v>
      </c>
      <c r="C880" s="596"/>
      <c r="D880" s="592"/>
      <c r="E880" s="589"/>
      <c r="F880" s="589"/>
      <c r="G880" s="606"/>
      <c r="H880" s="607"/>
      <c r="I880" s="607"/>
      <c r="J880" s="607"/>
    </row>
    <row r="881" spans="1:10" s="608" customFormat="1">
      <c r="A881" s="1028"/>
      <c r="B881" s="575" t="s">
        <v>4268</v>
      </c>
      <c r="C881" s="596" t="s">
        <v>66</v>
      </c>
      <c r="D881" s="592">
        <v>9</v>
      </c>
      <c r="E881" s="1260"/>
      <c r="F881" s="589">
        <f>D881*E881</f>
        <v>0</v>
      </c>
      <c r="G881" s="606"/>
      <c r="H881" s="607"/>
      <c r="I881" s="607"/>
      <c r="J881" s="607"/>
    </row>
    <row r="882" spans="1:10" s="608" customFormat="1">
      <c r="A882" s="1028"/>
      <c r="B882" s="575" t="s">
        <v>4269</v>
      </c>
      <c r="C882" s="596" t="s">
        <v>66</v>
      </c>
      <c r="D882" s="592">
        <v>2</v>
      </c>
      <c r="E882" s="1260"/>
      <c r="F882" s="589">
        <f>D882*E882</f>
        <v>0</v>
      </c>
      <c r="G882" s="606"/>
      <c r="H882" s="607"/>
      <c r="I882" s="607"/>
      <c r="J882" s="607"/>
    </row>
    <row r="883" spans="1:10" s="608" customFormat="1">
      <c r="A883" s="1028"/>
      <c r="B883" s="575"/>
      <c r="C883" s="596"/>
      <c r="D883" s="592"/>
      <c r="E883" s="589"/>
      <c r="F883" s="589"/>
      <c r="G883" s="606"/>
      <c r="H883" s="607"/>
      <c r="I883" s="607"/>
      <c r="J883" s="607"/>
    </row>
    <row r="884" spans="1:10" s="605" customFormat="1" ht="42">
      <c r="A884" s="1027">
        <f>COUNT($A$1:A883)+1</f>
        <v>28</v>
      </c>
      <c r="B884" s="575" t="s">
        <v>3840</v>
      </c>
      <c r="C884" s="609" t="s">
        <v>3841</v>
      </c>
      <c r="D884" s="609">
        <v>20</v>
      </c>
      <c r="E884" s="1260"/>
      <c r="F884" s="589">
        <f>D884*E884</f>
        <v>0</v>
      </c>
      <c r="G884" s="603"/>
      <c r="H884" s="604"/>
      <c r="I884" s="604"/>
      <c r="J884" s="604"/>
    </row>
    <row r="885" spans="1:10" s="605" customFormat="1">
      <c r="A885" s="1026"/>
      <c r="B885" s="595"/>
      <c r="C885" s="596"/>
      <c r="D885" s="592"/>
      <c r="E885" s="589"/>
      <c r="F885" s="589"/>
      <c r="G885" s="603"/>
      <c r="H885" s="604"/>
      <c r="I885" s="604"/>
      <c r="J885" s="604"/>
    </row>
    <row r="886" spans="1:10" s="605" customFormat="1" ht="28">
      <c r="A886" s="1027">
        <f>COUNT($A$1:A885)+1</f>
        <v>29</v>
      </c>
      <c r="B886" s="600" t="s">
        <v>3845</v>
      </c>
      <c r="C886" s="596"/>
      <c r="D886" s="592"/>
      <c r="E886" s="589"/>
      <c r="F886" s="589"/>
      <c r="G886" s="603"/>
      <c r="H886" s="604"/>
      <c r="I886" s="604"/>
      <c r="J886" s="604"/>
    </row>
    <row r="887" spans="1:10" s="605" customFormat="1" ht="42">
      <c r="A887" s="1027"/>
      <c r="B887" s="600" t="s">
        <v>3846</v>
      </c>
      <c r="C887" s="596"/>
      <c r="D887" s="592"/>
      <c r="E887" s="589"/>
      <c r="F887" s="589"/>
      <c r="G887" s="603"/>
      <c r="H887" s="604"/>
      <c r="I887" s="604"/>
      <c r="J887" s="604"/>
    </row>
    <row r="888" spans="1:10" s="605" customFormat="1">
      <c r="A888" s="1027"/>
      <c r="B888" s="600" t="s">
        <v>3847</v>
      </c>
      <c r="C888" s="596" t="s">
        <v>66</v>
      </c>
      <c r="D888" s="592">
        <v>40</v>
      </c>
      <c r="E888" s="1260"/>
      <c r="F888" s="589">
        <f>D888*E888</f>
        <v>0</v>
      </c>
      <c r="G888" s="603"/>
      <c r="H888" s="604"/>
      <c r="I888" s="604"/>
      <c r="J888" s="604"/>
    </row>
    <row r="889" spans="1:10" s="605" customFormat="1">
      <c r="A889" s="1027"/>
      <c r="B889" s="600" t="s">
        <v>3848</v>
      </c>
      <c r="C889" s="596" t="s">
        <v>66</v>
      </c>
      <c r="D889" s="592">
        <v>15</v>
      </c>
      <c r="E889" s="1260"/>
      <c r="F889" s="589">
        <f>D889*E889</f>
        <v>0</v>
      </c>
      <c r="G889" s="603"/>
      <c r="H889" s="604"/>
      <c r="I889" s="604"/>
      <c r="J889" s="604"/>
    </row>
    <row r="890" spans="1:10" s="605" customFormat="1">
      <c r="A890" s="1027"/>
      <c r="B890" s="600"/>
      <c r="C890" s="596"/>
      <c r="D890" s="592"/>
      <c r="E890" s="589"/>
      <c r="F890" s="589"/>
      <c r="G890" s="603"/>
      <c r="H890" s="604"/>
      <c r="I890" s="604"/>
      <c r="J890" s="604"/>
    </row>
    <row r="891" spans="1:10" s="605" customFormat="1" ht="112">
      <c r="A891" s="1027">
        <f>COUNT($A$1:A890)+1</f>
        <v>30</v>
      </c>
      <c r="B891" s="595" t="s">
        <v>3849</v>
      </c>
      <c r="C891" s="596"/>
      <c r="D891" s="592"/>
      <c r="E891" s="589"/>
      <c r="F891" s="589"/>
      <c r="G891" s="603"/>
      <c r="H891" s="604"/>
      <c r="I891" s="604"/>
      <c r="J891" s="604"/>
    </row>
    <row r="892" spans="1:10" s="605" customFormat="1" ht="84">
      <c r="A892" s="1026"/>
      <c r="B892" s="600" t="s">
        <v>3850</v>
      </c>
      <c r="C892" s="596"/>
      <c r="D892" s="592"/>
      <c r="E892" s="589"/>
      <c r="F892" s="589"/>
      <c r="G892" s="603"/>
      <c r="H892" s="604"/>
      <c r="I892" s="604"/>
      <c r="J892" s="604"/>
    </row>
    <row r="893" spans="1:10" s="605" customFormat="1">
      <c r="A893" s="1026"/>
      <c r="B893" s="600" t="s">
        <v>3851</v>
      </c>
      <c r="C893" s="596"/>
      <c r="D893" s="592"/>
      <c r="E893" s="589"/>
      <c r="F893" s="589"/>
      <c r="G893" s="603"/>
      <c r="H893" s="604"/>
      <c r="I893" s="604"/>
      <c r="J893" s="604"/>
    </row>
    <row r="894" spans="1:10" s="605" customFormat="1">
      <c r="A894" s="1026"/>
      <c r="B894" s="600" t="s">
        <v>3852</v>
      </c>
      <c r="C894" s="596"/>
      <c r="D894" s="592"/>
      <c r="E894" s="589"/>
      <c r="F894" s="589"/>
      <c r="G894" s="603"/>
      <c r="H894" s="604"/>
      <c r="I894" s="604"/>
      <c r="J894" s="604"/>
    </row>
    <row r="895" spans="1:10" s="605" customFormat="1">
      <c r="A895" s="1026"/>
      <c r="B895" s="600" t="s">
        <v>3853</v>
      </c>
      <c r="C895" s="596"/>
      <c r="D895" s="592"/>
      <c r="E895" s="589"/>
      <c r="F895" s="589"/>
      <c r="G895" s="603"/>
      <c r="H895" s="604"/>
      <c r="I895" s="604"/>
      <c r="J895" s="604"/>
    </row>
    <row r="896" spans="1:10" s="605" customFormat="1">
      <c r="A896" s="1026"/>
      <c r="B896" s="600" t="s">
        <v>3854</v>
      </c>
      <c r="C896" s="596"/>
      <c r="D896" s="592"/>
      <c r="E896" s="589"/>
      <c r="F896" s="589"/>
      <c r="G896" s="603"/>
      <c r="H896" s="604"/>
      <c r="I896" s="604"/>
      <c r="J896" s="604"/>
    </row>
    <row r="897" spans="1:10" s="605" customFormat="1" ht="196">
      <c r="A897" s="1026"/>
      <c r="B897" s="575" t="s">
        <v>3855</v>
      </c>
      <c r="C897" s="596" t="s">
        <v>43</v>
      </c>
      <c r="D897" s="592">
        <v>9200</v>
      </c>
      <c r="E897" s="1260"/>
      <c r="F897" s="589">
        <f>D897*E897</f>
        <v>0</v>
      </c>
      <c r="G897" s="603"/>
      <c r="H897" s="604"/>
      <c r="I897" s="604"/>
      <c r="J897" s="604"/>
    </row>
    <row r="898" spans="1:10" s="605" customFormat="1">
      <c r="A898" s="1026"/>
      <c r="B898" s="595"/>
      <c r="C898" s="596"/>
      <c r="D898" s="592"/>
      <c r="E898" s="589"/>
      <c r="F898" s="589"/>
      <c r="G898" s="603"/>
      <c r="H898" s="604"/>
      <c r="I898" s="604"/>
      <c r="J898" s="604"/>
    </row>
    <row r="899" spans="1:10" s="605" customFormat="1" ht="56">
      <c r="A899" s="1027">
        <f>COUNT($A$1:A898)+1</f>
        <v>31</v>
      </c>
      <c r="B899" s="600" t="s">
        <v>3856</v>
      </c>
      <c r="C899" s="596"/>
      <c r="D899" s="592"/>
      <c r="E899" s="589"/>
      <c r="F899" s="589"/>
      <c r="G899" s="603"/>
      <c r="H899" s="604"/>
      <c r="I899" s="604"/>
      <c r="J899" s="604"/>
    </row>
    <row r="900" spans="1:10" s="605" customFormat="1">
      <c r="A900" s="1027"/>
      <c r="B900" s="576" t="s">
        <v>3986</v>
      </c>
      <c r="C900" s="596" t="s">
        <v>1434</v>
      </c>
      <c r="D900" s="592">
        <v>40</v>
      </c>
      <c r="E900" s="1260"/>
      <c r="F900" s="589">
        <f>D900*E900</f>
        <v>0</v>
      </c>
      <c r="G900" s="603"/>
      <c r="H900" s="604"/>
      <c r="I900" s="604"/>
      <c r="J900" s="604"/>
    </row>
    <row r="901" spans="1:10" s="605" customFormat="1">
      <c r="A901" s="1026"/>
      <c r="B901" s="576" t="s">
        <v>3858</v>
      </c>
      <c r="C901" s="596" t="s">
        <v>1434</v>
      </c>
      <c r="D901" s="592">
        <v>110</v>
      </c>
      <c r="E901" s="1260"/>
      <c r="F901" s="589">
        <f>D901*E901</f>
        <v>0</v>
      </c>
      <c r="G901" s="603"/>
      <c r="H901" s="604"/>
      <c r="I901" s="604"/>
      <c r="J901" s="604"/>
    </row>
    <row r="902" spans="1:10" s="605" customFormat="1">
      <c r="A902" s="1026"/>
      <c r="B902" s="576" t="s">
        <v>4270</v>
      </c>
      <c r="C902" s="596" t="s">
        <v>1434</v>
      </c>
      <c r="D902" s="592">
        <v>10</v>
      </c>
      <c r="E902" s="1260"/>
      <c r="F902" s="589">
        <f>D902*E902</f>
        <v>0</v>
      </c>
      <c r="G902" s="603"/>
      <c r="H902" s="604"/>
      <c r="I902" s="604"/>
      <c r="J902" s="604"/>
    </row>
    <row r="903" spans="1:10" s="605" customFormat="1">
      <c r="A903" s="1026"/>
      <c r="B903" s="576" t="s">
        <v>3859</v>
      </c>
      <c r="C903" s="596" t="s">
        <v>1434</v>
      </c>
      <c r="D903" s="592">
        <v>92</v>
      </c>
      <c r="E903" s="1260"/>
      <c r="F903" s="589">
        <f>D903*E903</f>
        <v>0</v>
      </c>
      <c r="G903" s="603"/>
      <c r="H903" s="604"/>
      <c r="I903" s="604"/>
      <c r="J903" s="604"/>
    </row>
    <row r="904" spans="1:10" s="605" customFormat="1">
      <c r="A904" s="1026"/>
      <c r="B904" s="576" t="s">
        <v>3988</v>
      </c>
      <c r="C904" s="596" t="s">
        <v>1434</v>
      </c>
      <c r="D904" s="592">
        <v>70</v>
      </c>
      <c r="E904" s="1260"/>
      <c r="F904" s="589">
        <f>D904*E904</f>
        <v>0</v>
      </c>
      <c r="G904" s="603"/>
      <c r="H904" s="604"/>
      <c r="I904" s="604"/>
      <c r="J904" s="604"/>
    </row>
    <row r="905" spans="1:10" s="605" customFormat="1">
      <c r="A905" s="1026"/>
      <c r="B905" s="595"/>
      <c r="C905" s="596"/>
      <c r="D905" s="592"/>
      <c r="E905" s="589"/>
      <c r="F905" s="589"/>
      <c r="G905" s="603"/>
      <c r="H905" s="604"/>
      <c r="I905" s="604"/>
      <c r="J905" s="604"/>
    </row>
    <row r="906" spans="1:10" s="605" customFormat="1" ht="70">
      <c r="A906" s="1027">
        <f>COUNT($A$1:A905)+1</f>
        <v>32</v>
      </c>
      <c r="B906" s="600" t="s">
        <v>3861</v>
      </c>
      <c r="C906" s="596" t="s">
        <v>43</v>
      </c>
      <c r="D906" s="592">
        <v>460</v>
      </c>
      <c r="E906" s="1260"/>
      <c r="F906" s="589">
        <f>D906*E906</f>
        <v>0</v>
      </c>
      <c r="G906" s="603"/>
      <c r="H906" s="604"/>
      <c r="I906" s="604"/>
      <c r="J906" s="604"/>
    </row>
    <row r="907" spans="1:10" s="605" customFormat="1">
      <c r="A907" s="1026"/>
      <c r="B907" s="600"/>
      <c r="E907" s="604"/>
      <c r="F907" s="604"/>
      <c r="G907" s="603"/>
      <c r="H907" s="604"/>
      <c r="I907" s="604"/>
      <c r="J907" s="604"/>
    </row>
    <row r="908" spans="1:10" s="605" customFormat="1" ht="28">
      <c r="A908" s="1027">
        <f>COUNT($A$1:A907)+1</f>
        <v>33</v>
      </c>
      <c r="B908" s="576" t="s">
        <v>3862</v>
      </c>
      <c r="C908" s="596"/>
      <c r="D908" s="592"/>
      <c r="E908" s="589"/>
      <c r="F908" s="589"/>
      <c r="G908" s="603"/>
      <c r="H908" s="604"/>
      <c r="I908" s="604"/>
      <c r="J908" s="604"/>
    </row>
    <row r="909" spans="1:10" s="605" customFormat="1" ht="238">
      <c r="A909" s="1026"/>
      <c r="B909" s="575" t="s">
        <v>3863</v>
      </c>
      <c r="C909" s="596"/>
      <c r="D909" s="592"/>
      <c r="E909" s="589"/>
      <c r="F909" s="589"/>
      <c r="G909" s="603"/>
      <c r="H909" s="604"/>
      <c r="I909" s="604"/>
      <c r="J909" s="604"/>
    </row>
    <row r="910" spans="1:10" s="605" customFormat="1">
      <c r="A910" s="1026"/>
      <c r="B910" s="575" t="s">
        <v>3864</v>
      </c>
      <c r="C910" s="596"/>
      <c r="D910" s="592"/>
      <c r="E910" s="589"/>
      <c r="F910" s="589"/>
      <c r="G910" s="603"/>
      <c r="H910" s="604"/>
      <c r="I910" s="604"/>
      <c r="J910" s="604"/>
    </row>
    <row r="911" spans="1:10" s="605" customFormat="1" ht="28">
      <c r="A911" s="1026"/>
      <c r="B911" s="576" t="s">
        <v>3865</v>
      </c>
      <c r="C911" s="596"/>
      <c r="D911" s="592"/>
      <c r="E911" s="589"/>
      <c r="F911" s="589"/>
      <c r="G911" s="603"/>
      <c r="H911" s="604"/>
      <c r="I911" s="604"/>
      <c r="J911" s="604"/>
    </row>
    <row r="912" spans="1:10" s="605" customFormat="1" ht="17">
      <c r="A912" s="1026"/>
      <c r="B912" s="576" t="s">
        <v>3866</v>
      </c>
      <c r="C912" s="596" t="s">
        <v>3841</v>
      </c>
      <c r="D912" s="592">
        <v>550</v>
      </c>
      <c r="E912" s="1260"/>
      <c r="F912" s="589">
        <f>D912*E912</f>
        <v>0</v>
      </c>
      <c r="G912" s="603"/>
      <c r="H912" s="604"/>
      <c r="I912" s="604"/>
      <c r="J912" s="604"/>
    </row>
    <row r="913" spans="1:10" s="605" customFormat="1">
      <c r="A913" s="1026"/>
      <c r="B913" s="576"/>
      <c r="C913" s="596"/>
      <c r="D913" s="592"/>
      <c r="E913" s="589"/>
      <c r="F913" s="589"/>
      <c r="G913" s="603"/>
      <c r="H913" s="604"/>
      <c r="I913" s="604"/>
      <c r="J913" s="604"/>
    </row>
    <row r="914" spans="1:10" s="605" customFormat="1" ht="42">
      <c r="A914" s="1027">
        <f>COUNT($A$1:A913)+1</f>
        <v>34</v>
      </c>
      <c r="B914" s="600" t="s">
        <v>3867</v>
      </c>
      <c r="C914" s="596"/>
      <c r="D914" s="592"/>
      <c r="E914" s="589"/>
      <c r="F914" s="589"/>
      <c r="G914" s="603"/>
      <c r="H914" s="604"/>
      <c r="I914" s="604"/>
      <c r="J914" s="604"/>
    </row>
    <row r="915" spans="1:10" s="605" customFormat="1">
      <c r="A915" s="1026"/>
      <c r="B915" s="595" t="s">
        <v>3868</v>
      </c>
      <c r="C915" s="596" t="s">
        <v>32</v>
      </c>
      <c r="D915" s="592">
        <v>1</v>
      </c>
      <c r="E915" s="1260"/>
      <c r="F915" s="589">
        <f>D915*E915</f>
        <v>0</v>
      </c>
      <c r="G915" s="603"/>
      <c r="H915" s="604"/>
      <c r="I915" s="604"/>
      <c r="J915" s="604"/>
    </row>
    <row r="916" spans="1:10" s="605" customFormat="1">
      <c r="A916" s="1026"/>
      <c r="B916" s="595"/>
      <c r="C916" s="596"/>
      <c r="D916" s="592"/>
      <c r="E916" s="589"/>
      <c r="F916" s="589"/>
      <c r="G916" s="603"/>
      <c r="H916" s="604"/>
      <c r="I916" s="604"/>
      <c r="J916" s="604"/>
    </row>
    <row r="917" spans="1:10" s="605" customFormat="1" ht="42">
      <c r="A917" s="1027">
        <f>COUNT($A$1:A916)+1</f>
        <v>35</v>
      </c>
      <c r="B917" s="600" t="s">
        <v>3869</v>
      </c>
      <c r="C917" s="596" t="s">
        <v>32</v>
      </c>
      <c r="D917" s="592">
        <v>1</v>
      </c>
      <c r="E917" s="1260"/>
      <c r="F917" s="589">
        <f>D917*E917</f>
        <v>0</v>
      </c>
      <c r="G917" s="603"/>
      <c r="H917" s="604"/>
      <c r="I917" s="604"/>
      <c r="J917" s="604"/>
    </row>
    <row r="918" spans="1:10" s="605" customFormat="1">
      <c r="A918" s="1026"/>
      <c r="B918" s="595"/>
      <c r="E918" s="604"/>
      <c r="F918" s="604"/>
      <c r="G918" s="603"/>
      <c r="H918" s="604"/>
      <c r="I918" s="604"/>
      <c r="J918" s="604"/>
    </row>
    <row r="919" spans="1:10" s="605" customFormat="1" ht="70">
      <c r="A919" s="1027">
        <f>COUNT($A$1:A918)+1</f>
        <v>36</v>
      </c>
      <c r="B919" s="600" t="s">
        <v>3870</v>
      </c>
      <c r="C919" s="596"/>
      <c r="D919" s="592"/>
      <c r="E919" s="590"/>
      <c r="F919" s="589"/>
    </row>
    <row r="920" spans="1:10" s="605" customFormat="1">
      <c r="A920" s="1027"/>
      <c r="B920" s="576" t="s">
        <v>3871</v>
      </c>
      <c r="C920" s="596" t="s">
        <v>1434</v>
      </c>
      <c r="D920" s="592">
        <v>5</v>
      </c>
      <c r="E920" s="1260"/>
      <c r="F920" s="589">
        <f>D920*E920</f>
        <v>0</v>
      </c>
    </row>
    <row r="921" spans="1:10" s="605" customFormat="1">
      <c r="A921" s="1029"/>
      <c r="B921" s="576" t="s">
        <v>3990</v>
      </c>
      <c r="C921" s="596" t="s">
        <v>1434</v>
      </c>
      <c r="D921" s="592">
        <v>30</v>
      </c>
      <c r="E921" s="1260"/>
      <c r="F921" s="589">
        <f>D921*E921</f>
        <v>0</v>
      </c>
    </row>
    <row r="922" spans="1:10" s="605" customFormat="1">
      <c r="A922" s="1029"/>
      <c r="B922" s="576" t="s">
        <v>3858</v>
      </c>
      <c r="C922" s="596" t="s">
        <v>1434</v>
      </c>
      <c r="D922" s="592">
        <v>5</v>
      </c>
      <c r="E922" s="1260"/>
      <c r="F922" s="589">
        <f>D922*E922</f>
        <v>0</v>
      </c>
    </row>
    <row r="923" spans="1:10" s="605" customFormat="1">
      <c r="A923" s="1029"/>
      <c r="B923" s="576" t="s">
        <v>3859</v>
      </c>
      <c r="C923" s="596" t="s">
        <v>1434</v>
      </c>
      <c r="D923" s="592">
        <v>20</v>
      </c>
      <c r="E923" s="1260"/>
      <c r="F923" s="589">
        <f>D923*E923</f>
        <v>0</v>
      </c>
    </row>
    <row r="924" spans="1:10" s="605" customFormat="1">
      <c r="A924" s="1029"/>
      <c r="B924" s="576"/>
      <c r="C924" s="596"/>
      <c r="D924" s="592"/>
      <c r="E924" s="590"/>
      <c r="F924" s="589"/>
    </row>
    <row r="925" spans="1:10" s="605" customFormat="1" ht="28">
      <c r="A925" s="1027">
        <f>COUNT($A$1:A924)+1</f>
        <v>37</v>
      </c>
      <c r="B925" s="600" t="s">
        <v>4271</v>
      </c>
      <c r="C925" s="596"/>
      <c r="D925" s="592"/>
      <c r="E925" s="590"/>
      <c r="F925" s="589"/>
    </row>
    <row r="926" spans="1:10" s="605" customFormat="1">
      <c r="A926" s="1029"/>
      <c r="B926" s="600" t="s">
        <v>3873</v>
      </c>
      <c r="C926" s="596"/>
      <c r="D926" s="592"/>
      <c r="E926" s="590"/>
      <c r="F926" s="589"/>
    </row>
    <row r="927" spans="1:10" s="605" customFormat="1">
      <c r="A927" s="1029"/>
      <c r="B927" s="600" t="s">
        <v>4272</v>
      </c>
      <c r="C927" s="596"/>
      <c r="D927" s="592"/>
      <c r="E927" s="590"/>
      <c r="F927" s="589"/>
    </row>
    <row r="928" spans="1:10" s="605" customFormat="1" ht="28">
      <c r="A928" s="1029"/>
      <c r="B928" s="600" t="s">
        <v>3875</v>
      </c>
      <c r="C928" s="596"/>
      <c r="D928" s="592"/>
      <c r="E928" s="590"/>
      <c r="F928" s="589"/>
    </row>
    <row r="929" spans="1:6" s="605" customFormat="1">
      <c r="A929" s="1029"/>
      <c r="B929" s="600" t="s">
        <v>4273</v>
      </c>
      <c r="C929" s="596" t="s">
        <v>66</v>
      </c>
      <c r="D929" s="592">
        <v>1</v>
      </c>
      <c r="E929" s="1260"/>
      <c r="F929" s="589">
        <f>D929*E929</f>
        <v>0</v>
      </c>
    </row>
    <row r="930" spans="1:6" s="605" customFormat="1">
      <c r="A930" s="1029"/>
      <c r="B930" s="600"/>
      <c r="E930" s="604"/>
      <c r="F930" s="604"/>
    </row>
    <row r="931" spans="1:6" s="605" customFormat="1" ht="28">
      <c r="A931" s="1027">
        <f>COUNT($A$1:A930)+1</f>
        <v>38</v>
      </c>
      <c r="B931" s="600" t="s">
        <v>3991</v>
      </c>
      <c r="C931" s="596"/>
      <c r="D931" s="592"/>
      <c r="E931" s="590"/>
      <c r="F931" s="589"/>
    </row>
    <row r="932" spans="1:6" s="605" customFormat="1">
      <c r="A932" s="1027"/>
      <c r="B932" s="600" t="s">
        <v>3873</v>
      </c>
      <c r="C932" s="596"/>
      <c r="D932" s="592"/>
      <c r="E932" s="590"/>
      <c r="F932" s="589"/>
    </row>
    <row r="933" spans="1:6" s="605" customFormat="1">
      <c r="A933" s="1029"/>
      <c r="B933" s="600" t="s">
        <v>3874</v>
      </c>
      <c r="C933" s="596"/>
      <c r="D933" s="592"/>
      <c r="E933" s="590"/>
      <c r="F933" s="589"/>
    </row>
    <row r="934" spans="1:6" s="605" customFormat="1" ht="28">
      <c r="A934" s="1029"/>
      <c r="B934" s="600" t="s">
        <v>3875</v>
      </c>
      <c r="C934" s="596"/>
      <c r="D934" s="592"/>
      <c r="E934" s="590"/>
      <c r="F934" s="589"/>
    </row>
    <row r="935" spans="1:6" s="605" customFormat="1">
      <c r="A935" s="1029"/>
      <c r="B935" s="600" t="s">
        <v>3876</v>
      </c>
      <c r="C935" s="596"/>
      <c r="D935" s="592"/>
      <c r="E935" s="590"/>
      <c r="F935" s="589"/>
    </row>
    <row r="936" spans="1:6" s="605" customFormat="1">
      <c r="A936" s="1029"/>
      <c r="B936" s="600" t="s">
        <v>3992</v>
      </c>
      <c r="C936" s="596" t="s">
        <v>66</v>
      </c>
      <c r="D936" s="592">
        <v>3</v>
      </c>
      <c r="E936" s="1260"/>
      <c r="F936" s="589">
        <f>D936*E936</f>
        <v>0</v>
      </c>
    </row>
    <row r="937" spans="1:6" s="605" customFormat="1">
      <c r="A937" s="1029"/>
      <c r="B937" s="576"/>
      <c r="C937" s="596"/>
      <c r="D937" s="592"/>
      <c r="E937" s="590"/>
      <c r="F937" s="589"/>
    </row>
    <row r="938" spans="1:6" s="605" customFormat="1" ht="28">
      <c r="A938" s="1027">
        <f>COUNT($A$1:A937)+1</f>
        <v>39</v>
      </c>
      <c r="B938" s="600" t="s">
        <v>3872</v>
      </c>
      <c r="C938" s="596"/>
      <c r="D938" s="592"/>
      <c r="E938" s="590"/>
      <c r="F938" s="589"/>
    </row>
    <row r="939" spans="1:6" s="605" customFormat="1">
      <c r="A939" s="1027"/>
      <c r="B939" s="600" t="s">
        <v>3873</v>
      </c>
      <c r="C939" s="596"/>
      <c r="D939" s="592"/>
      <c r="E939" s="590"/>
      <c r="F939" s="589"/>
    </row>
    <row r="940" spans="1:6" s="605" customFormat="1">
      <c r="A940" s="1029"/>
      <c r="B940" s="600" t="s">
        <v>3874</v>
      </c>
      <c r="C940" s="596"/>
      <c r="D940" s="592"/>
      <c r="E940" s="590"/>
      <c r="F940" s="589"/>
    </row>
    <row r="941" spans="1:6" s="605" customFormat="1" ht="28">
      <c r="A941" s="1029"/>
      <c r="B941" s="600" t="s">
        <v>3875</v>
      </c>
      <c r="C941" s="596"/>
      <c r="D941" s="592"/>
      <c r="E941" s="590"/>
      <c r="F941" s="589"/>
    </row>
    <row r="942" spans="1:6" s="605" customFormat="1">
      <c r="A942" s="1029"/>
      <c r="B942" s="600" t="s">
        <v>3876</v>
      </c>
      <c r="C942" s="596"/>
      <c r="D942" s="592"/>
      <c r="E942" s="590"/>
      <c r="F942" s="589"/>
    </row>
    <row r="943" spans="1:6" s="605" customFormat="1">
      <c r="A943" s="1029"/>
      <c r="B943" s="600" t="s">
        <v>3877</v>
      </c>
      <c r="C943" s="596" t="s">
        <v>66</v>
      </c>
      <c r="D943" s="592">
        <v>50</v>
      </c>
      <c r="E943" s="1260"/>
      <c r="F943" s="589">
        <f>D943*E943</f>
        <v>0</v>
      </c>
    </row>
    <row r="944" spans="1:6" s="605" customFormat="1">
      <c r="A944" s="1029"/>
      <c r="B944" s="600"/>
      <c r="C944" s="596"/>
      <c r="D944" s="592"/>
      <c r="E944" s="590"/>
      <c r="F944" s="589"/>
    </row>
    <row r="945" spans="1:6" s="605" customFormat="1" ht="28">
      <c r="A945" s="1027">
        <f>COUNT($A$1:A944)+1</f>
        <v>40</v>
      </c>
      <c r="B945" s="600" t="s">
        <v>3878</v>
      </c>
      <c r="C945" s="596"/>
      <c r="D945" s="592"/>
      <c r="E945" s="590"/>
      <c r="F945" s="589"/>
    </row>
    <row r="946" spans="1:6" s="605" customFormat="1">
      <c r="A946" s="1029"/>
      <c r="B946" s="600" t="s">
        <v>3873</v>
      </c>
      <c r="C946" s="596"/>
      <c r="D946" s="592"/>
      <c r="E946" s="590"/>
      <c r="F946" s="589"/>
    </row>
    <row r="947" spans="1:6" s="605" customFormat="1">
      <c r="A947" s="1029"/>
      <c r="B947" s="600" t="s">
        <v>3874</v>
      </c>
      <c r="C947" s="596"/>
      <c r="D947" s="592"/>
      <c r="E947" s="590"/>
      <c r="F947" s="589"/>
    </row>
    <row r="948" spans="1:6" s="605" customFormat="1" ht="28">
      <c r="A948" s="1029"/>
      <c r="B948" s="600" t="s">
        <v>3875</v>
      </c>
      <c r="C948" s="596"/>
      <c r="D948" s="592"/>
      <c r="E948" s="590"/>
      <c r="F948" s="589"/>
    </row>
    <row r="949" spans="1:6" s="605" customFormat="1">
      <c r="A949" s="1029"/>
      <c r="B949" s="600" t="s">
        <v>3876</v>
      </c>
      <c r="C949" s="596"/>
      <c r="D949" s="592"/>
      <c r="E949" s="590"/>
      <c r="F949" s="589"/>
    </row>
    <row r="950" spans="1:6" s="605" customFormat="1">
      <c r="A950" s="1029"/>
      <c r="B950" s="600" t="s">
        <v>3877</v>
      </c>
      <c r="C950" s="596" t="s">
        <v>66</v>
      </c>
      <c r="D950" s="592">
        <v>7</v>
      </c>
      <c r="E950" s="1260"/>
      <c r="F950" s="589">
        <f>D950*E950</f>
        <v>0</v>
      </c>
    </row>
    <row r="951" spans="1:6" s="605" customFormat="1">
      <c r="A951" s="1029"/>
      <c r="B951" s="600"/>
      <c r="C951" s="596"/>
      <c r="D951" s="592"/>
      <c r="E951" s="590"/>
      <c r="F951" s="589"/>
    </row>
    <row r="952" spans="1:6" s="605" customFormat="1">
      <c r="A952" s="1027">
        <f>COUNT($A$1:A951)+1</f>
        <v>41</v>
      </c>
      <c r="B952" s="600" t="s">
        <v>3879</v>
      </c>
      <c r="C952" s="596"/>
      <c r="D952" s="592"/>
      <c r="E952" s="590"/>
      <c r="F952" s="589"/>
    </row>
    <row r="953" spans="1:6" s="605" customFormat="1">
      <c r="A953" s="1029"/>
      <c r="B953" s="600" t="s">
        <v>3873</v>
      </c>
      <c r="C953" s="596"/>
      <c r="D953" s="592"/>
      <c r="E953" s="590"/>
      <c r="F953" s="589"/>
    </row>
    <row r="954" spans="1:6" s="605" customFormat="1">
      <c r="A954" s="1029"/>
      <c r="B954" s="600" t="s">
        <v>4274</v>
      </c>
      <c r="C954" s="596"/>
      <c r="D954" s="592"/>
      <c r="E954" s="590"/>
      <c r="F954" s="589"/>
    </row>
    <row r="955" spans="1:6" s="605" customFormat="1">
      <c r="A955" s="1029"/>
      <c r="B955" s="600" t="s">
        <v>3880</v>
      </c>
      <c r="C955" s="596" t="s">
        <v>32</v>
      </c>
      <c r="D955" s="592">
        <v>42</v>
      </c>
      <c r="E955" s="1260"/>
      <c r="F955" s="589">
        <f>D955*E955</f>
        <v>0</v>
      </c>
    </row>
    <row r="956" spans="1:6" s="605" customFormat="1">
      <c r="A956" s="1029"/>
      <c r="B956" s="600" t="s">
        <v>3881</v>
      </c>
      <c r="C956" s="596" t="s">
        <v>32</v>
      </c>
      <c r="D956" s="592">
        <v>1</v>
      </c>
      <c r="E956" s="1260"/>
      <c r="F956" s="589">
        <f>D956*E956</f>
        <v>0</v>
      </c>
    </row>
    <row r="957" spans="1:6" s="605" customFormat="1">
      <c r="A957" s="1029"/>
      <c r="B957" s="576"/>
      <c r="C957" s="596"/>
      <c r="D957" s="592"/>
      <c r="E957" s="590"/>
      <c r="F957" s="589"/>
    </row>
    <row r="958" spans="1:6" s="605" customFormat="1" ht="42">
      <c r="A958" s="1027">
        <f>COUNT($A$1:A957)+1</f>
        <v>42</v>
      </c>
      <c r="B958" s="576" t="s">
        <v>3884</v>
      </c>
      <c r="C958" s="596"/>
      <c r="D958" s="592"/>
      <c r="E958" s="590"/>
      <c r="F958" s="589"/>
    </row>
    <row r="959" spans="1:6" s="605" customFormat="1">
      <c r="A959" s="1029"/>
      <c r="B959" s="576" t="s">
        <v>3885</v>
      </c>
      <c r="C959" s="596" t="s">
        <v>43</v>
      </c>
      <c r="D959" s="592">
        <v>600</v>
      </c>
      <c r="E959" s="1260"/>
      <c r="F959" s="589">
        <f>D959*E959</f>
        <v>0</v>
      </c>
    </row>
    <row r="960" spans="1:6" s="605" customFormat="1">
      <c r="A960" s="1029"/>
      <c r="B960" s="600"/>
      <c r="C960" s="596"/>
      <c r="D960" s="592"/>
      <c r="E960" s="590"/>
      <c r="F960" s="589"/>
    </row>
    <row r="961" spans="1:8">
      <c r="A961" s="1082"/>
      <c r="B961" s="1079" t="s">
        <v>3021</v>
      </c>
      <c r="C961" s="1083"/>
      <c r="D961" s="1087"/>
      <c r="E961" s="1300"/>
      <c r="F961" s="1301">
        <f>SUM(F2:F960)</f>
        <v>0</v>
      </c>
    </row>
    <row r="962" spans="1:8">
      <c r="F962" s="589"/>
    </row>
    <row r="963" spans="1:8" s="580" customFormat="1">
      <c r="A963" s="1030"/>
      <c r="B963" s="613" t="s">
        <v>3890</v>
      </c>
      <c r="C963" s="579"/>
      <c r="D963" s="579"/>
      <c r="E963" s="1282"/>
      <c r="F963" s="1282"/>
    </row>
    <row r="964" spans="1:8" s="580" customFormat="1">
      <c r="A964" s="1031"/>
      <c r="B964" s="614"/>
      <c r="C964" s="582"/>
      <c r="D964" s="582"/>
      <c r="E964" s="1283"/>
      <c r="F964" s="589"/>
    </row>
    <row r="965" spans="1:8" s="605" customFormat="1" ht="26">
      <c r="A965" s="1031"/>
      <c r="B965" s="615" t="s">
        <v>3891</v>
      </c>
      <c r="C965" s="616"/>
      <c r="D965" s="616"/>
      <c r="E965" s="604"/>
      <c r="F965" s="589"/>
      <c r="G965" s="603"/>
      <c r="H965" s="604"/>
    </row>
    <row r="966" spans="1:8" s="605" customFormat="1" ht="91">
      <c r="A966" s="1031"/>
      <c r="B966" s="615" t="s">
        <v>6086</v>
      </c>
      <c r="C966" s="616"/>
      <c r="D966" s="616"/>
      <c r="E966" s="604"/>
      <c r="F966" s="589"/>
      <c r="G966" s="603"/>
      <c r="H966" s="604"/>
    </row>
    <row r="967" spans="1:8" s="605" customFormat="1" ht="26">
      <c r="A967" s="1031"/>
      <c r="B967" s="615" t="s">
        <v>3892</v>
      </c>
      <c r="C967" s="616"/>
      <c r="D967" s="616"/>
      <c r="E967" s="604"/>
      <c r="F967" s="589"/>
      <c r="G967" s="617"/>
      <c r="H967" s="618"/>
    </row>
    <row r="968" spans="1:8" s="605" customFormat="1">
      <c r="A968" s="1031"/>
      <c r="B968" s="615" t="s">
        <v>3887</v>
      </c>
      <c r="C968" s="616"/>
      <c r="D968" s="616"/>
      <c r="E968" s="604"/>
      <c r="F968" s="589"/>
      <c r="G968" s="603"/>
      <c r="H968" s="604"/>
    </row>
    <row r="969" spans="1:8" s="605" customFormat="1">
      <c r="A969" s="1031"/>
      <c r="B969" s="615" t="s">
        <v>3893</v>
      </c>
      <c r="C969" s="616"/>
      <c r="D969" s="616"/>
      <c r="E969" s="604"/>
      <c r="F969" s="589"/>
      <c r="G969" s="617"/>
      <c r="H969" s="618"/>
    </row>
    <row r="970" spans="1:8" s="605" customFormat="1">
      <c r="A970" s="1031"/>
      <c r="B970" s="615" t="s">
        <v>3894</v>
      </c>
      <c r="C970" s="616"/>
      <c r="D970" s="616"/>
      <c r="E970" s="604"/>
      <c r="F970" s="589"/>
      <c r="G970" s="603"/>
      <c r="H970" s="604"/>
    </row>
    <row r="971" spans="1:8" s="605" customFormat="1">
      <c r="A971" s="1031"/>
      <c r="B971" s="615" t="s">
        <v>3895</v>
      </c>
      <c r="C971" s="616"/>
      <c r="D971" s="616"/>
      <c r="E971" s="604"/>
      <c r="F971" s="589"/>
      <c r="G971" s="603"/>
      <c r="H971" s="604"/>
    </row>
    <row r="972" spans="1:8" s="605" customFormat="1">
      <c r="A972" s="1031"/>
      <c r="B972" s="615" t="s">
        <v>3896</v>
      </c>
      <c r="C972" s="616"/>
      <c r="D972" s="616"/>
      <c r="E972" s="604"/>
      <c r="F972" s="589"/>
      <c r="G972" s="617"/>
      <c r="H972" s="618"/>
    </row>
    <row r="973" spans="1:8" s="605" customFormat="1" ht="26">
      <c r="A973" s="1031"/>
      <c r="B973" s="615" t="s">
        <v>3897</v>
      </c>
      <c r="C973" s="616"/>
      <c r="D973" s="616"/>
      <c r="E973" s="604"/>
      <c r="F973" s="589"/>
      <c r="G973" s="617"/>
      <c r="H973" s="618"/>
    </row>
    <row r="974" spans="1:8" s="605" customFormat="1" ht="26">
      <c r="A974" s="1031"/>
      <c r="B974" s="615" t="s">
        <v>3898</v>
      </c>
      <c r="C974" s="616"/>
      <c r="D974" s="616"/>
      <c r="E974" s="604"/>
      <c r="F974" s="589"/>
      <c r="G974" s="603"/>
      <c r="H974" s="604"/>
    </row>
    <row r="975" spans="1:8" s="605" customFormat="1" ht="39">
      <c r="A975" s="1031"/>
      <c r="B975" s="615" t="s">
        <v>3899</v>
      </c>
      <c r="C975" s="616"/>
      <c r="D975" s="616"/>
      <c r="E975" s="604"/>
      <c r="F975" s="604"/>
      <c r="G975" s="617"/>
      <c r="H975" s="618"/>
    </row>
    <row r="976" spans="1:8" ht="39">
      <c r="B976" s="615" t="s">
        <v>3886</v>
      </c>
    </row>
    <row r="977" spans="2:2" ht="65">
      <c r="B977" s="615" t="s">
        <v>3888</v>
      </c>
    </row>
    <row r="978" spans="2:2" ht="52">
      <c r="B978" s="615" t="s">
        <v>3889</v>
      </c>
    </row>
  </sheetData>
  <pageMargins left="0.78740157480314965" right="0.39370078740157483" top="0.59055118110236227" bottom="0.59055118110236227" header="0.19685039370078741" footer="0.19685039370078741"/>
  <pageSetup paperSize="9" scale="80" orientation="portrait" r:id="rId1"/>
  <headerFooter alignWithMargins="0">
    <oddFooter>&amp;C &amp;"Arial,Navadno"&amp;10&amp;P</oddFooter>
  </headerFooter>
  <rowBreaks count="2" manualBreakCount="2">
    <brk id="719" max="5" man="1"/>
    <brk id="890" max="5"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F84FC-4DBA-4741-BDE8-9861A59CA66E}">
  <sheetPr>
    <tabColor theme="3"/>
  </sheetPr>
  <dimension ref="A1:L617"/>
  <sheetViews>
    <sheetView view="pageBreakPreview" topLeftCell="A591" zoomScaleNormal="100" zoomScaleSheetLayoutView="100" workbookViewId="0">
      <selection activeCell="F601" sqref="F601"/>
    </sheetView>
  </sheetViews>
  <sheetFormatPr defaultColWidth="9.1796875" defaultRowHeight="14"/>
  <cols>
    <col min="1" max="1" width="4.54296875" style="1030" customWidth="1"/>
    <col min="2" max="2" width="50.54296875" style="575" customWidth="1"/>
    <col min="3" max="3" width="6.7265625" style="596" customWidth="1"/>
    <col min="4" max="4" width="8.7265625" style="589" customWidth="1"/>
    <col min="5" max="5" width="10.7265625" style="1293" customWidth="1"/>
    <col min="6" max="6" width="14.7265625" style="590" customWidth="1"/>
    <col min="7" max="7" width="29.453125" style="591" customWidth="1"/>
    <col min="8" max="9" width="12.26953125" style="589" bestFit="1" customWidth="1"/>
    <col min="10" max="10" width="9.26953125" style="589" bestFit="1" customWidth="1"/>
    <col min="11" max="16384" width="9.1796875" style="592"/>
  </cols>
  <sheetData>
    <row r="1" spans="1:10" s="587" customFormat="1" ht="14.5" thickBot="1">
      <c r="A1" s="122"/>
      <c r="B1" s="187" t="s">
        <v>25</v>
      </c>
      <c r="C1" s="107" t="s">
        <v>26</v>
      </c>
      <c r="D1" s="107" t="s">
        <v>27</v>
      </c>
      <c r="E1" s="1171" t="s">
        <v>28</v>
      </c>
      <c r="F1" s="1171" t="s">
        <v>29</v>
      </c>
      <c r="G1" s="585"/>
      <c r="H1" s="586"/>
      <c r="I1" s="586"/>
      <c r="J1" s="586"/>
    </row>
    <row r="2" spans="1:10" ht="36.5" thickTop="1">
      <c r="A2" s="1024" t="s">
        <v>2192</v>
      </c>
      <c r="B2" s="588" t="s">
        <v>4275</v>
      </c>
    </row>
    <row r="3" spans="1:10">
      <c r="A3" s="1025"/>
      <c r="B3" s="593"/>
    </row>
    <row r="4" spans="1:10" ht="28">
      <c r="A4" s="1026"/>
      <c r="B4" s="595" t="s">
        <v>3682</v>
      </c>
      <c r="D4" s="592"/>
      <c r="E4" s="589"/>
      <c r="F4" s="589"/>
    </row>
    <row r="5" spans="1:10" ht="126">
      <c r="A5" s="1026"/>
      <c r="B5" s="595" t="s">
        <v>3683</v>
      </c>
      <c r="D5" s="592"/>
      <c r="E5" s="589"/>
      <c r="F5" s="589"/>
    </row>
    <row r="6" spans="1:10" ht="28">
      <c r="A6" s="1026"/>
      <c r="B6" s="595" t="s">
        <v>3684</v>
      </c>
      <c r="D6" s="592"/>
      <c r="E6" s="589"/>
      <c r="F6" s="589"/>
    </row>
    <row r="7" spans="1:10">
      <c r="A7" s="1026"/>
      <c r="B7" s="595"/>
      <c r="D7" s="592"/>
      <c r="E7" s="589"/>
      <c r="F7" s="589"/>
    </row>
    <row r="8" spans="1:10" ht="62">
      <c r="A8" s="1026"/>
      <c r="B8" s="597" t="s">
        <v>3685</v>
      </c>
      <c r="D8" s="592"/>
      <c r="E8" s="589"/>
      <c r="F8" s="589"/>
    </row>
    <row r="9" spans="1:10">
      <c r="A9" s="1026"/>
      <c r="B9" s="594" t="s">
        <v>3686</v>
      </c>
      <c r="C9" s="1085"/>
      <c r="D9" s="1085"/>
      <c r="E9" s="1296"/>
      <c r="F9" s="1296"/>
    </row>
    <row r="10" spans="1:10">
      <c r="A10" s="1026"/>
      <c r="B10" s="595"/>
      <c r="D10" s="592"/>
      <c r="E10" s="589"/>
      <c r="F10" s="589"/>
    </row>
    <row r="11" spans="1:10" ht="42">
      <c r="A11" s="1027">
        <f>COUNT($A$1:A10)+1</f>
        <v>1</v>
      </c>
      <c r="B11" s="598" t="s">
        <v>4276</v>
      </c>
      <c r="C11" s="596" t="s">
        <v>32</v>
      </c>
      <c r="D11" s="592">
        <v>1</v>
      </c>
      <c r="E11" s="1260"/>
      <c r="F11" s="589">
        <f>D11*E11</f>
        <v>0</v>
      </c>
    </row>
    <row r="12" spans="1:10">
      <c r="A12" s="1026"/>
      <c r="B12" s="598"/>
      <c r="D12" s="592"/>
      <c r="E12" s="589"/>
      <c r="F12" s="589"/>
    </row>
    <row r="13" spans="1:10" ht="42">
      <c r="A13" s="1027">
        <f>COUNT($A$1:A12)+1</f>
        <v>2</v>
      </c>
      <c r="B13" s="598" t="s">
        <v>4277</v>
      </c>
      <c r="C13" s="596" t="s">
        <v>32</v>
      </c>
      <c r="D13" s="592">
        <v>1</v>
      </c>
      <c r="E13" s="1260"/>
      <c r="F13" s="589">
        <f>D13*E13</f>
        <v>0</v>
      </c>
    </row>
    <row r="14" spans="1:10">
      <c r="A14" s="1026"/>
      <c r="B14" s="598"/>
      <c r="D14" s="592"/>
      <c r="E14" s="589"/>
      <c r="F14" s="589"/>
    </row>
    <row r="15" spans="1:10" ht="28">
      <c r="A15" s="1027">
        <f>COUNT($A$1:A14)+1</f>
        <v>3</v>
      </c>
      <c r="B15" s="598" t="s">
        <v>4278</v>
      </c>
      <c r="D15" s="592"/>
      <c r="E15" s="589"/>
      <c r="F15" s="589"/>
    </row>
    <row r="16" spans="1:10">
      <c r="A16" s="1026"/>
      <c r="B16" s="598" t="s">
        <v>4279</v>
      </c>
      <c r="C16" s="596" t="s">
        <v>43</v>
      </c>
      <c r="D16" s="592">
        <v>800</v>
      </c>
      <c r="E16" s="1260"/>
      <c r="F16" s="589">
        <f>D16*E16</f>
        <v>0</v>
      </c>
    </row>
    <row r="17" spans="1:6">
      <c r="A17" s="1026"/>
      <c r="B17" s="598"/>
      <c r="D17" s="592"/>
      <c r="E17" s="589"/>
      <c r="F17" s="589"/>
    </row>
    <row r="18" spans="1:6">
      <c r="A18" s="1027">
        <f>COUNT($A$1:A17)+1</f>
        <v>4</v>
      </c>
      <c r="B18" s="598" t="s">
        <v>4280</v>
      </c>
      <c r="C18" s="596" t="s">
        <v>32</v>
      </c>
      <c r="D18" s="592">
        <v>1</v>
      </c>
      <c r="E18" s="1260"/>
      <c r="F18" s="589">
        <f>D18*E18</f>
        <v>0</v>
      </c>
    </row>
    <row r="19" spans="1:6">
      <c r="A19" s="1027"/>
      <c r="B19" s="598" t="s">
        <v>4281</v>
      </c>
      <c r="D19" s="592"/>
      <c r="E19" s="589"/>
      <c r="F19" s="589"/>
    </row>
    <row r="20" spans="1:6">
      <c r="A20" s="1026"/>
      <c r="B20" s="598" t="s">
        <v>4282</v>
      </c>
      <c r="D20" s="1084"/>
      <c r="E20" s="589"/>
      <c r="F20" s="589"/>
    </row>
    <row r="21" spans="1:6">
      <c r="A21" s="1026"/>
      <c r="B21" s="598" t="s">
        <v>4283</v>
      </c>
      <c r="D21" s="1084"/>
      <c r="E21" s="589"/>
      <c r="F21" s="589"/>
    </row>
    <row r="22" spans="1:6">
      <c r="A22" s="1026"/>
      <c r="B22" s="598" t="s">
        <v>4284</v>
      </c>
      <c r="D22" s="1084"/>
      <c r="E22" s="589"/>
      <c r="F22" s="589"/>
    </row>
    <row r="23" spans="1:6">
      <c r="A23" s="1026"/>
      <c r="B23" s="598" t="s">
        <v>4285</v>
      </c>
      <c r="D23" s="1084"/>
      <c r="E23" s="589"/>
      <c r="F23" s="589"/>
    </row>
    <row r="24" spans="1:6">
      <c r="A24" s="1026"/>
      <c r="B24" s="598"/>
      <c r="D24" s="1084"/>
      <c r="E24" s="589"/>
      <c r="F24" s="589"/>
    </row>
    <row r="25" spans="1:6" ht="28">
      <c r="A25" s="1027">
        <f>COUNT($A$1:A24)+1</f>
        <v>5</v>
      </c>
      <c r="B25" s="598" t="s">
        <v>3689</v>
      </c>
      <c r="C25" s="596" t="s">
        <v>32</v>
      </c>
      <c r="D25" s="592">
        <v>1</v>
      </c>
      <c r="E25" s="1260"/>
      <c r="F25" s="589">
        <f>D25*E25</f>
        <v>0</v>
      </c>
    </row>
    <row r="26" spans="1:6">
      <c r="A26" s="1026"/>
      <c r="B26" s="598"/>
      <c r="D26" s="1084"/>
      <c r="E26" s="589"/>
      <c r="F26" s="589"/>
    </row>
    <row r="27" spans="1:6">
      <c r="A27" s="1027">
        <f>COUNT($A$1:A26)+1</f>
        <v>6</v>
      </c>
      <c r="B27" s="598" t="s">
        <v>3690</v>
      </c>
      <c r="C27" s="596" t="s">
        <v>32</v>
      </c>
      <c r="D27" s="592">
        <v>1</v>
      </c>
      <c r="E27" s="1260"/>
      <c r="F27" s="589">
        <f>D27*E27</f>
        <v>0</v>
      </c>
    </row>
    <row r="28" spans="1:6">
      <c r="A28" s="1026"/>
      <c r="B28" s="598"/>
      <c r="D28" s="1084"/>
      <c r="E28" s="589"/>
      <c r="F28" s="589"/>
    </row>
    <row r="29" spans="1:6">
      <c r="A29" s="1027">
        <f>COUNT($A$1:A28)+1</f>
        <v>7</v>
      </c>
      <c r="B29" s="598" t="s">
        <v>3691</v>
      </c>
      <c r="C29" s="596" t="s">
        <v>32</v>
      </c>
      <c r="D29" s="592">
        <v>1</v>
      </c>
      <c r="E29" s="1260"/>
      <c r="F29" s="589">
        <f>D29*E29</f>
        <v>0</v>
      </c>
    </row>
    <row r="30" spans="1:6">
      <c r="A30" s="1026"/>
      <c r="B30" s="595"/>
      <c r="D30" s="592"/>
      <c r="E30" s="589"/>
      <c r="F30" s="589"/>
    </row>
    <row r="31" spans="1:6">
      <c r="A31" s="1026"/>
      <c r="B31" s="594" t="s">
        <v>4286</v>
      </c>
      <c r="C31" s="1085"/>
      <c r="D31" s="1085"/>
      <c r="E31" s="1296"/>
      <c r="F31" s="1296"/>
    </row>
    <row r="32" spans="1:6">
      <c r="A32" s="1026"/>
      <c r="B32" s="595"/>
      <c r="D32" s="592"/>
      <c r="E32" s="589"/>
      <c r="F32" s="589"/>
    </row>
    <row r="33" spans="1:12">
      <c r="A33" s="1027">
        <f>COUNT($A$1:A32)+1</f>
        <v>8</v>
      </c>
      <c r="B33" s="576" t="s">
        <v>4287</v>
      </c>
      <c r="D33" s="592"/>
      <c r="E33" s="589"/>
      <c r="F33" s="589"/>
    </row>
    <row r="34" spans="1:12">
      <c r="A34" s="1027"/>
      <c r="B34" s="576" t="s">
        <v>4288</v>
      </c>
      <c r="D34" s="592"/>
      <c r="E34" s="589"/>
      <c r="F34" s="589"/>
    </row>
    <row r="35" spans="1:12" ht="42">
      <c r="A35" s="1026"/>
      <c r="B35" s="598" t="s">
        <v>4289</v>
      </c>
      <c r="C35" s="1086"/>
      <c r="D35" s="592"/>
      <c r="E35" s="589"/>
      <c r="F35" s="589"/>
    </row>
    <row r="36" spans="1:12">
      <c r="A36" s="1026"/>
      <c r="B36" s="598" t="s">
        <v>4290</v>
      </c>
      <c r="C36" s="1086"/>
      <c r="D36" s="592"/>
      <c r="E36" s="589"/>
      <c r="F36" s="589"/>
    </row>
    <row r="37" spans="1:12" ht="140">
      <c r="A37" s="1026"/>
      <c r="B37" s="598" t="s">
        <v>4291</v>
      </c>
      <c r="C37" s="1086"/>
      <c r="D37" s="592"/>
      <c r="E37" s="589"/>
      <c r="F37" s="589"/>
    </row>
    <row r="38" spans="1:12" s="591" customFormat="1" ht="168">
      <c r="A38" s="1026"/>
      <c r="B38" s="598" t="s">
        <v>4292</v>
      </c>
      <c r="C38" s="1086"/>
      <c r="D38" s="592"/>
      <c r="E38" s="589"/>
      <c r="F38" s="589"/>
      <c r="H38" s="589"/>
      <c r="I38" s="589"/>
      <c r="J38" s="589"/>
      <c r="K38" s="592"/>
      <c r="L38" s="592"/>
    </row>
    <row r="39" spans="1:12" s="591" customFormat="1" ht="140">
      <c r="A39" s="1026"/>
      <c r="B39" s="598" t="s">
        <v>4293</v>
      </c>
      <c r="C39" s="1086"/>
      <c r="D39" s="592"/>
      <c r="E39" s="589"/>
      <c r="F39" s="589"/>
      <c r="H39" s="589"/>
      <c r="I39" s="589"/>
      <c r="J39" s="589"/>
      <c r="K39" s="592"/>
      <c r="L39" s="592"/>
    </row>
    <row r="40" spans="1:12" s="591" customFormat="1">
      <c r="A40" s="1026"/>
      <c r="B40" s="593" t="s">
        <v>4294</v>
      </c>
      <c r="C40" s="1086"/>
      <c r="D40" s="592"/>
      <c r="E40" s="589"/>
      <c r="F40" s="589"/>
      <c r="H40" s="589"/>
      <c r="I40" s="589"/>
      <c r="J40" s="589"/>
      <c r="K40" s="592"/>
      <c r="L40" s="592"/>
    </row>
    <row r="41" spans="1:12" s="591" customFormat="1">
      <c r="A41" s="1026"/>
      <c r="B41" s="598" t="s">
        <v>4295</v>
      </c>
      <c r="C41" s="1086"/>
      <c r="D41" s="592"/>
      <c r="E41" s="589"/>
      <c r="F41" s="589"/>
      <c r="H41" s="589"/>
      <c r="I41" s="589"/>
      <c r="J41" s="589"/>
      <c r="K41" s="592"/>
      <c r="L41" s="592"/>
    </row>
    <row r="42" spans="1:12" s="591" customFormat="1">
      <c r="A42" s="1026"/>
      <c r="B42" s="598" t="s">
        <v>4296</v>
      </c>
      <c r="C42" s="1086"/>
      <c r="D42" s="592"/>
      <c r="E42" s="589"/>
      <c r="F42" s="589"/>
      <c r="H42" s="589"/>
      <c r="I42" s="589"/>
      <c r="J42" s="589"/>
      <c r="K42" s="592"/>
      <c r="L42" s="592"/>
    </row>
    <row r="43" spans="1:12" s="591" customFormat="1">
      <c r="A43" s="1026"/>
      <c r="B43" s="598" t="s">
        <v>4297</v>
      </c>
      <c r="C43" s="1086"/>
      <c r="D43" s="592"/>
      <c r="E43" s="589"/>
      <c r="F43" s="589"/>
      <c r="H43" s="589"/>
      <c r="I43" s="589"/>
      <c r="J43" s="589"/>
      <c r="K43" s="592"/>
      <c r="L43" s="592"/>
    </row>
    <row r="44" spans="1:12" s="591" customFormat="1">
      <c r="A44" s="1026"/>
      <c r="B44" s="598" t="s">
        <v>4298</v>
      </c>
      <c r="C44" s="1086"/>
      <c r="D44" s="592"/>
      <c r="E44" s="589"/>
      <c r="F44" s="589"/>
      <c r="H44" s="589"/>
      <c r="I44" s="589"/>
      <c r="J44" s="589"/>
      <c r="K44" s="592"/>
      <c r="L44" s="592"/>
    </row>
    <row r="45" spans="1:12" s="591" customFormat="1">
      <c r="A45" s="1026"/>
      <c r="B45" s="598" t="s">
        <v>4299</v>
      </c>
      <c r="C45" s="1086"/>
      <c r="D45" s="592"/>
      <c r="E45" s="589"/>
      <c r="F45" s="589"/>
      <c r="H45" s="589"/>
      <c r="I45" s="589"/>
      <c r="J45" s="589"/>
      <c r="K45" s="592"/>
      <c r="L45" s="592"/>
    </row>
    <row r="46" spans="1:12" s="591" customFormat="1">
      <c r="A46" s="1026"/>
      <c r="B46" s="598" t="s">
        <v>4300</v>
      </c>
      <c r="C46" s="1086"/>
      <c r="D46" s="592"/>
      <c r="E46" s="589"/>
      <c r="F46" s="589"/>
      <c r="H46" s="589"/>
      <c r="I46" s="589"/>
      <c r="J46" s="589"/>
      <c r="K46" s="592"/>
      <c r="L46" s="592"/>
    </row>
    <row r="47" spans="1:12" s="591" customFormat="1">
      <c r="A47" s="1026"/>
      <c r="B47" s="598" t="s">
        <v>4301</v>
      </c>
      <c r="C47" s="1086"/>
      <c r="D47" s="592"/>
      <c r="E47" s="589"/>
      <c r="F47" s="589"/>
      <c r="H47" s="589"/>
      <c r="I47" s="589"/>
      <c r="J47" s="589"/>
      <c r="K47" s="592"/>
      <c r="L47" s="592"/>
    </row>
    <row r="48" spans="1:12" s="591" customFormat="1" ht="70">
      <c r="A48" s="1026"/>
      <c r="B48" s="598" t="s">
        <v>4302</v>
      </c>
      <c r="C48" s="1086"/>
      <c r="D48" s="592"/>
      <c r="E48" s="589"/>
      <c r="F48" s="589"/>
      <c r="H48" s="589"/>
      <c r="I48" s="589"/>
      <c r="J48" s="589"/>
      <c r="K48" s="592"/>
      <c r="L48" s="592"/>
    </row>
    <row r="49" spans="1:12" s="591" customFormat="1">
      <c r="A49" s="1026"/>
      <c r="B49" s="598" t="s">
        <v>4303</v>
      </c>
      <c r="C49" s="1086"/>
      <c r="D49" s="592"/>
      <c r="E49" s="589"/>
      <c r="F49" s="589"/>
      <c r="H49" s="589"/>
      <c r="I49" s="589"/>
      <c r="J49" s="589"/>
      <c r="K49" s="592"/>
      <c r="L49" s="592"/>
    </row>
    <row r="50" spans="1:12" s="591" customFormat="1" ht="70">
      <c r="A50" s="1026"/>
      <c r="B50" s="598" t="s">
        <v>4304</v>
      </c>
      <c r="C50" s="1086"/>
      <c r="D50" s="592"/>
      <c r="E50" s="589"/>
      <c r="F50" s="589"/>
      <c r="H50" s="589"/>
      <c r="I50" s="589"/>
      <c r="J50" s="589"/>
      <c r="K50" s="592"/>
      <c r="L50" s="592"/>
    </row>
    <row r="51" spans="1:12" s="591" customFormat="1">
      <c r="A51" s="1026"/>
      <c r="B51" s="598" t="s">
        <v>4305</v>
      </c>
      <c r="C51" s="1086"/>
      <c r="D51" s="592"/>
      <c r="E51" s="589"/>
      <c r="F51" s="589"/>
      <c r="H51" s="589"/>
      <c r="I51" s="589"/>
      <c r="J51" s="589"/>
      <c r="K51" s="592"/>
      <c r="L51" s="592"/>
    </row>
    <row r="52" spans="1:12" s="591" customFormat="1" ht="28">
      <c r="A52" s="1026"/>
      <c r="B52" s="598" t="s">
        <v>4306</v>
      </c>
      <c r="C52" s="1086"/>
      <c r="D52" s="592"/>
      <c r="E52" s="589"/>
      <c r="F52" s="589"/>
      <c r="H52" s="589"/>
      <c r="I52" s="589"/>
      <c r="J52" s="589"/>
      <c r="K52" s="592"/>
      <c r="L52" s="592"/>
    </row>
    <row r="53" spans="1:12" s="591" customFormat="1">
      <c r="A53" s="1026"/>
      <c r="B53" s="593" t="s">
        <v>4307</v>
      </c>
      <c r="C53" s="1086"/>
      <c r="D53" s="592"/>
      <c r="E53" s="589"/>
      <c r="F53" s="589"/>
      <c r="H53" s="589"/>
      <c r="I53" s="589"/>
      <c r="J53" s="589"/>
      <c r="K53" s="592"/>
      <c r="L53" s="592"/>
    </row>
    <row r="54" spans="1:12" s="591" customFormat="1" ht="70">
      <c r="A54" s="1026"/>
      <c r="B54" s="598" t="s">
        <v>4302</v>
      </c>
      <c r="C54" s="1086"/>
      <c r="D54" s="592"/>
      <c r="E54" s="589"/>
      <c r="F54" s="589"/>
      <c r="H54" s="589"/>
      <c r="I54" s="589"/>
      <c r="J54" s="589"/>
      <c r="K54" s="592"/>
      <c r="L54" s="592"/>
    </row>
    <row r="55" spans="1:12" s="591" customFormat="1">
      <c r="A55" s="1026"/>
      <c r="B55" s="593" t="s">
        <v>4308</v>
      </c>
      <c r="C55" s="1086"/>
      <c r="D55" s="592"/>
      <c r="E55" s="589"/>
      <c r="F55" s="589"/>
      <c r="H55" s="589"/>
      <c r="I55" s="589"/>
      <c r="J55" s="589"/>
      <c r="K55" s="592"/>
      <c r="L55" s="592"/>
    </row>
    <row r="56" spans="1:12" s="591" customFormat="1" ht="84">
      <c r="A56" s="1026"/>
      <c r="B56" s="598" t="s">
        <v>4309</v>
      </c>
      <c r="C56" s="1086"/>
      <c r="D56" s="592"/>
      <c r="E56" s="589"/>
      <c r="F56" s="589"/>
      <c r="H56" s="589"/>
      <c r="I56" s="589"/>
      <c r="J56" s="589"/>
      <c r="K56" s="592"/>
      <c r="L56" s="592"/>
    </row>
    <row r="57" spans="1:12" s="591" customFormat="1">
      <c r="A57" s="1026"/>
      <c r="B57" s="598" t="s">
        <v>4305</v>
      </c>
      <c r="C57" s="1086"/>
      <c r="D57" s="592"/>
      <c r="E57" s="589"/>
      <c r="F57" s="589"/>
      <c r="H57" s="589"/>
      <c r="I57" s="589"/>
      <c r="J57" s="589"/>
      <c r="K57" s="592"/>
      <c r="L57" s="592"/>
    </row>
    <row r="58" spans="1:12" s="591" customFormat="1" ht="28">
      <c r="A58" s="1026"/>
      <c r="B58" s="598" t="s">
        <v>4306</v>
      </c>
      <c r="C58" s="1086"/>
      <c r="D58" s="592"/>
      <c r="E58" s="589"/>
      <c r="F58" s="589"/>
      <c r="H58" s="589"/>
      <c r="I58" s="589"/>
      <c r="J58" s="589"/>
      <c r="K58" s="592"/>
      <c r="L58" s="592"/>
    </row>
    <row r="59" spans="1:12" s="591" customFormat="1">
      <c r="A59" s="1026"/>
      <c r="B59" s="593" t="s">
        <v>4310</v>
      </c>
      <c r="C59" s="1086"/>
      <c r="D59" s="592"/>
      <c r="E59" s="589"/>
      <c r="F59" s="589"/>
      <c r="H59" s="589"/>
      <c r="I59" s="589"/>
      <c r="J59" s="589"/>
      <c r="K59" s="592"/>
      <c r="L59" s="592"/>
    </row>
    <row r="60" spans="1:12" s="591" customFormat="1" ht="70">
      <c r="A60" s="1026"/>
      <c r="B60" s="598" t="s">
        <v>4311</v>
      </c>
      <c r="C60" s="1086"/>
      <c r="D60" s="592"/>
      <c r="E60" s="589"/>
      <c r="F60" s="589"/>
      <c r="H60" s="589"/>
      <c r="I60" s="589"/>
      <c r="J60" s="589"/>
      <c r="K60" s="592"/>
      <c r="L60" s="592"/>
    </row>
    <row r="61" spans="1:12" s="591" customFormat="1">
      <c r="A61" s="1026"/>
      <c r="B61" s="593" t="s">
        <v>4312</v>
      </c>
      <c r="C61" s="1086"/>
      <c r="D61" s="592"/>
      <c r="E61" s="589"/>
      <c r="F61" s="589"/>
      <c r="H61" s="589"/>
      <c r="I61" s="589"/>
      <c r="J61" s="589"/>
      <c r="K61" s="592"/>
      <c r="L61" s="592"/>
    </row>
    <row r="62" spans="1:12" s="591" customFormat="1" ht="70">
      <c r="A62" s="1026"/>
      <c r="B62" s="598" t="s">
        <v>4302</v>
      </c>
      <c r="C62" s="1086"/>
      <c r="D62" s="592"/>
      <c r="E62" s="589"/>
      <c r="F62" s="589"/>
      <c r="H62" s="589"/>
      <c r="I62" s="589"/>
      <c r="J62" s="589"/>
      <c r="K62" s="592"/>
      <c r="L62" s="592"/>
    </row>
    <row r="63" spans="1:12" s="591" customFormat="1">
      <c r="A63" s="1026"/>
      <c r="B63" s="593" t="s">
        <v>4313</v>
      </c>
      <c r="C63" s="1086"/>
      <c r="D63" s="592"/>
      <c r="E63" s="589"/>
      <c r="F63" s="589"/>
      <c r="H63" s="589"/>
      <c r="I63" s="589"/>
      <c r="J63" s="589"/>
      <c r="K63" s="592"/>
      <c r="L63" s="592"/>
    </row>
    <row r="64" spans="1:12" s="591" customFormat="1" ht="70">
      <c r="A64" s="1026"/>
      <c r="B64" s="598" t="s">
        <v>4314</v>
      </c>
      <c r="C64" s="1086"/>
      <c r="D64" s="592"/>
      <c r="E64" s="589"/>
      <c r="F64" s="589"/>
      <c r="H64" s="589"/>
      <c r="I64" s="589"/>
      <c r="J64" s="589"/>
      <c r="K64" s="592"/>
      <c r="L64" s="592"/>
    </row>
    <row r="65" spans="1:12" s="591" customFormat="1">
      <c r="A65" s="1026"/>
      <c r="B65" s="593" t="s">
        <v>4315</v>
      </c>
      <c r="C65" s="1086"/>
      <c r="D65" s="592"/>
      <c r="E65" s="589"/>
      <c r="F65" s="589"/>
      <c r="H65" s="589"/>
      <c r="I65" s="589"/>
      <c r="J65" s="589"/>
      <c r="K65" s="592"/>
      <c r="L65" s="592"/>
    </row>
    <row r="66" spans="1:12" s="591" customFormat="1" ht="70">
      <c r="A66" s="1026"/>
      <c r="B66" s="598" t="s">
        <v>4302</v>
      </c>
      <c r="C66" s="1086"/>
      <c r="D66" s="592"/>
      <c r="E66" s="589"/>
      <c r="F66" s="589"/>
      <c r="H66" s="589"/>
      <c r="I66" s="589"/>
      <c r="J66" s="589"/>
      <c r="K66" s="592"/>
      <c r="L66" s="592"/>
    </row>
    <row r="67" spans="1:12" s="591" customFormat="1">
      <c r="A67" s="1026"/>
      <c r="B67" s="593" t="s">
        <v>4316</v>
      </c>
      <c r="C67" s="1086"/>
      <c r="D67" s="592"/>
      <c r="E67" s="589"/>
      <c r="F67" s="589"/>
      <c r="H67" s="589"/>
      <c r="I67" s="589"/>
      <c r="J67" s="589"/>
      <c r="K67" s="592"/>
      <c r="L67" s="592"/>
    </row>
    <row r="68" spans="1:12" s="591" customFormat="1" ht="70">
      <c r="A68" s="1026"/>
      <c r="B68" s="598" t="s">
        <v>4317</v>
      </c>
      <c r="C68" s="1086"/>
      <c r="D68" s="592"/>
      <c r="E68" s="589"/>
      <c r="F68" s="589"/>
      <c r="H68" s="589"/>
      <c r="I68" s="589"/>
      <c r="J68" s="589"/>
      <c r="K68" s="592"/>
      <c r="L68" s="592"/>
    </row>
    <row r="69" spans="1:12" s="591" customFormat="1">
      <c r="A69" s="1026"/>
      <c r="B69" s="593" t="s">
        <v>4318</v>
      </c>
      <c r="C69" s="1086"/>
      <c r="D69" s="592"/>
      <c r="E69" s="589"/>
      <c r="F69" s="589"/>
      <c r="H69" s="589"/>
      <c r="I69" s="589"/>
      <c r="J69" s="589"/>
      <c r="K69" s="592"/>
      <c r="L69" s="592"/>
    </row>
    <row r="70" spans="1:12" s="591" customFormat="1" ht="84">
      <c r="A70" s="1026"/>
      <c r="B70" s="598" t="s">
        <v>3715</v>
      </c>
      <c r="C70" s="1086"/>
      <c r="D70" s="592"/>
      <c r="E70" s="589"/>
      <c r="F70" s="589"/>
      <c r="H70" s="589"/>
      <c r="I70" s="589"/>
      <c r="J70" s="589"/>
      <c r="K70" s="592"/>
      <c r="L70" s="592"/>
    </row>
    <row r="71" spans="1:12" s="591" customFormat="1">
      <c r="A71" s="1026"/>
      <c r="B71" s="598" t="s">
        <v>4319</v>
      </c>
      <c r="C71" s="1086"/>
      <c r="D71" s="592"/>
      <c r="E71" s="589"/>
      <c r="F71" s="589"/>
      <c r="H71" s="589"/>
      <c r="I71" s="589"/>
      <c r="J71" s="589"/>
      <c r="K71" s="592"/>
      <c r="L71" s="592"/>
    </row>
    <row r="72" spans="1:12" s="591" customFormat="1">
      <c r="A72" s="1026"/>
      <c r="B72" s="598" t="s">
        <v>4320</v>
      </c>
      <c r="C72" s="1086"/>
      <c r="D72" s="592"/>
      <c r="E72" s="589"/>
      <c r="F72" s="589"/>
      <c r="H72" s="589"/>
      <c r="I72" s="589"/>
      <c r="J72" s="589"/>
      <c r="K72" s="592"/>
      <c r="L72" s="592"/>
    </row>
    <row r="73" spans="1:12" s="591" customFormat="1" ht="406">
      <c r="A73" s="1026"/>
      <c r="B73" s="598" t="s">
        <v>4321</v>
      </c>
      <c r="C73" s="1086"/>
      <c r="D73" s="592"/>
      <c r="E73" s="589"/>
      <c r="F73" s="589"/>
      <c r="H73" s="589"/>
      <c r="I73" s="589"/>
      <c r="J73" s="589"/>
      <c r="K73" s="592"/>
      <c r="L73" s="592"/>
    </row>
    <row r="74" spans="1:12" s="591" customFormat="1">
      <c r="A74" s="1026"/>
      <c r="B74" s="599" t="s">
        <v>4322</v>
      </c>
      <c r="C74" s="1086"/>
      <c r="D74" s="592"/>
      <c r="E74" s="589"/>
      <c r="F74" s="589"/>
      <c r="H74" s="589"/>
      <c r="I74" s="589"/>
      <c r="J74" s="589"/>
      <c r="K74" s="592"/>
      <c r="L74" s="592"/>
    </row>
    <row r="75" spans="1:12" s="591" customFormat="1">
      <c r="A75" s="1026"/>
      <c r="B75" s="598" t="s">
        <v>4323</v>
      </c>
      <c r="C75" s="1086"/>
      <c r="D75" s="592"/>
      <c r="E75" s="589"/>
      <c r="F75" s="589"/>
      <c r="H75" s="589"/>
      <c r="I75" s="589"/>
      <c r="J75" s="589"/>
      <c r="K75" s="592"/>
      <c r="L75" s="592"/>
    </row>
    <row r="76" spans="1:12" s="591" customFormat="1" ht="126">
      <c r="A76" s="1026"/>
      <c r="B76" s="598" t="s">
        <v>4324</v>
      </c>
      <c r="C76" s="1086"/>
      <c r="D76" s="592"/>
      <c r="E76" s="589"/>
      <c r="F76" s="589"/>
      <c r="H76" s="589"/>
      <c r="I76" s="589"/>
      <c r="J76" s="589"/>
      <c r="K76" s="592"/>
      <c r="L76" s="592"/>
    </row>
    <row r="77" spans="1:12" s="591" customFormat="1">
      <c r="A77" s="1026"/>
      <c r="B77" s="598" t="s">
        <v>4325</v>
      </c>
      <c r="C77" s="1086"/>
      <c r="D77" s="592"/>
      <c r="E77" s="589"/>
      <c r="F77" s="589"/>
      <c r="H77" s="589"/>
      <c r="I77" s="589"/>
      <c r="J77" s="589"/>
      <c r="K77" s="592"/>
      <c r="L77" s="592"/>
    </row>
    <row r="78" spans="1:12" s="591" customFormat="1" ht="112">
      <c r="A78" s="1026"/>
      <c r="B78" s="598" t="s">
        <v>4326</v>
      </c>
      <c r="C78" s="1086"/>
      <c r="D78" s="592"/>
      <c r="E78" s="589"/>
      <c r="F78" s="589"/>
      <c r="H78" s="589"/>
      <c r="I78" s="589"/>
      <c r="J78" s="589"/>
      <c r="K78" s="592"/>
      <c r="L78" s="592"/>
    </row>
    <row r="79" spans="1:12" s="591" customFormat="1">
      <c r="A79" s="1026"/>
      <c r="B79" s="598" t="s">
        <v>4327</v>
      </c>
      <c r="C79" s="1086"/>
      <c r="D79" s="592"/>
      <c r="E79" s="589"/>
      <c r="F79" s="589"/>
      <c r="H79" s="589"/>
      <c r="I79" s="589"/>
      <c r="J79" s="589"/>
      <c r="K79" s="592"/>
      <c r="L79" s="592"/>
    </row>
    <row r="80" spans="1:12" s="591" customFormat="1" ht="140">
      <c r="A80" s="1026"/>
      <c r="B80" s="598" t="s">
        <v>4328</v>
      </c>
      <c r="C80" s="1086"/>
      <c r="D80" s="592"/>
      <c r="E80" s="589"/>
      <c r="F80" s="589"/>
      <c r="H80" s="589"/>
      <c r="I80" s="589"/>
      <c r="J80" s="589"/>
      <c r="K80" s="592"/>
      <c r="L80" s="592"/>
    </row>
    <row r="81" spans="1:12" s="591" customFormat="1">
      <c r="A81" s="1026"/>
      <c r="B81" s="593" t="s">
        <v>4329</v>
      </c>
      <c r="C81" s="1086"/>
      <c r="D81" s="592"/>
      <c r="E81" s="589"/>
      <c r="F81" s="589"/>
      <c r="H81" s="589"/>
      <c r="I81" s="589"/>
      <c r="J81" s="589"/>
      <c r="K81" s="592"/>
      <c r="L81" s="592"/>
    </row>
    <row r="82" spans="1:12" s="591" customFormat="1" ht="140">
      <c r="A82" s="1026"/>
      <c r="B82" s="598" t="s">
        <v>4330</v>
      </c>
      <c r="C82" s="1086"/>
      <c r="D82" s="592"/>
      <c r="E82" s="589"/>
      <c r="F82" s="589"/>
      <c r="H82" s="589"/>
      <c r="I82" s="589"/>
      <c r="J82" s="589"/>
      <c r="K82" s="592"/>
      <c r="L82" s="592"/>
    </row>
    <row r="83" spans="1:12" s="591" customFormat="1">
      <c r="A83" s="1026"/>
      <c r="B83" s="598" t="s">
        <v>4331</v>
      </c>
      <c r="C83" s="1086"/>
      <c r="D83" s="592"/>
      <c r="E83" s="589"/>
      <c r="F83" s="589"/>
      <c r="H83" s="589"/>
      <c r="I83" s="589"/>
      <c r="J83" s="589"/>
      <c r="K83" s="592"/>
      <c r="L83" s="592"/>
    </row>
    <row r="84" spans="1:12" s="591" customFormat="1">
      <c r="A84" s="1026"/>
      <c r="B84" s="598" t="s">
        <v>4332</v>
      </c>
      <c r="C84" s="1086"/>
      <c r="D84" s="592"/>
      <c r="E84" s="589"/>
      <c r="F84" s="589"/>
      <c r="H84" s="589"/>
      <c r="I84" s="589"/>
      <c r="J84" s="589"/>
      <c r="K84" s="592"/>
      <c r="L84" s="592"/>
    </row>
    <row r="85" spans="1:12" s="591" customFormat="1">
      <c r="A85" s="1026"/>
      <c r="B85" s="598" t="s">
        <v>4333</v>
      </c>
      <c r="C85" s="1086"/>
      <c r="D85" s="592"/>
      <c r="E85" s="589"/>
      <c r="F85" s="589"/>
      <c r="H85" s="589"/>
      <c r="I85" s="589"/>
      <c r="J85" s="589"/>
      <c r="K85" s="592"/>
      <c r="L85" s="592"/>
    </row>
    <row r="86" spans="1:12" s="591" customFormat="1" ht="112">
      <c r="A86" s="1026"/>
      <c r="B86" s="598" t="s">
        <v>4334</v>
      </c>
      <c r="C86" s="1086"/>
      <c r="D86" s="592"/>
      <c r="E86" s="589"/>
      <c r="F86" s="589"/>
      <c r="H86" s="589"/>
      <c r="I86" s="589"/>
      <c r="J86" s="589"/>
      <c r="K86" s="592"/>
      <c r="L86" s="592"/>
    </row>
    <row r="87" spans="1:12" s="591" customFormat="1">
      <c r="A87" s="1026"/>
      <c r="B87" s="593" t="s">
        <v>4335</v>
      </c>
      <c r="C87" s="1086"/>
      <c r="D87" s="592"/>
      <c r="E87" s="589"/>
      <c r="F87" s="589"/>
      <c r="H87" s="589"/>
      <c r="I87" s="589"/>
      <c r="J87" s="589"/>
      <c r="K87" s="592"/>
      <c r="L87" s="592"/>
    </row>
    <row r="88" spans="1:12" s="591" customFormat="1" ht="70">
      <c r="A88" s="1026"/>
      <c r="B88" s="598" t="s">
        <v>4336</v>
      </c>
      <c r="C88" s="1086"/>
      <c r="D88" s="592"/>
      <c r="E88" s="589"/>
      <c r="F88" s="589"/>
      <c r="H88" s="589"/>
      <c r="I88" s="589"/>
      <c r="J88" s="589"/>
      <c r="K88" s="592"/>
      <c r="L88" s="592"/>
    </row>
    <row r="89" spans="1:12" s="591" customFormat="1" ht="28">
      <c r="A89" s="1026"/>
      <c r="B89" s="598" t="s">
        <v>4337</v>
      </c>
      <c r="C89" s="1086"/>
      <c r="D89" s="592"/>
      <c r="E89" s="589"/>
      <c r="F89" s="589"/>
      <c r="H89" s="589"/>
      <c r="I89" s="589"/>
      <c r="J89" s="589"/>
      <c r="K89" s="592"/>
      <c r="L89" s="592"/>
    </row>
    <row r="90" spans="1:12" s="591" customFormat="1">
      <c r="A90" s="1026"/>
      <c r="B90" s="598" t="s">
        <v>4338</v>
      </c>
      <c r="C90" s="1086"/>
      <c r="D90" s="592"/>
      <c r="E90" s="589"/>
      <c r="F90" s="589"/>
      <c r="H90" s="589"/>
      <c r="I90" s="589"/>
      <c r="J90" s="589"/>
      <c r="K90" s="592"/>
      <c r="L90" s="592"/>
    </row>
    <row r="91" spans="1:12" s="591" customFormat="1">
      <c r="A91" s="1026"/>
      <c r="B91" s="598" t="s">
        <v>4339</v>
      </c>
      <c r="C91" s="1086"/>
      <c r="D91" s="592"/>
      <c r="E91" s="589"/>
      <c r="F91" s="589"/>
      <c r="H91" s="589"/>
      <c r="I91" s="589"/>
      <c r="J91" s="589"/>
      <c r="K91" s="592"/>
      <c r="L91" s="592"/>
    </row>
    <row r="92" spans="1:12" s="591" customFormat="1" ht="182">
      <c r="A92" s="1026"/>
      <c r="B92" s="619" t="s">
        <v>4340</v>
      </c>
      <c r="C92" s="1086"/>
      <c r="D92" s="592"/>
      <c r="E92" s="589"/>
      <c r="F92" s="589"/>
      <c r="H92" s="589"/>
      <c r="I92" s="589"/>
      <c r="J92" s="589"/>
      <c r="K92" s="592"/>
      <c r="L92" s="592"/>
    </row>
    <row r="93" spans="1:12" s="591" customFormat="1" ht="70">
      <c r="A93" s="1026"/>
      <c r="B93" s="598" t="s">
        <v>4341</v>
      </c>
      <c r="C93" s="1086"/>
      <c r="D93" s="592"/>
      <c r="E93" s="589"/>
      <c r="F93" s="589"/>
      <c r="H93" s="589"/>
      <c r="I93" s="589"/>
      <c r="J93" s="589"/>
      <c r="K93" s="592"/>
      <c r="L93" s="592"/>
    </row>
    <row r="94" spans="1:12" s="591" customFormat="1">
      <c r="A94" s="1026"/>
      <c r="B94" s="598" t="s">
        <v>4342</v>
      </c>
      <c r="C94" s="1086"/>
      <c r="D94" s="592"/>
      <c r="E94" s="589"/>
      <c r="F94" s="589"/>
      <c r="H94" s="589"/>
      <c r="I94" s="589"/>
      <c r="J94" s="589"/>
      <c r="K94" s="592"/>
      <c r="L94" s="592"/>
    </row>
    <row r="95" spans="1:12" s="591" customFormat="1">
      <c r="A95" s="1026"/>
      <c r="B95" s="598" t="s">
        <v>4343</v>
      </c>
      <c r="C95" s="1086"/>
      <c r="D95" s="592"/>
      <c r="E95" s="589"/>
      <c r="F95" s="589"/>
      <c r="H95" s="589"/>
      <c r="I95" s="589"/>
      <c r="J95" s="589"/>
      <c r="K95" s="592"/>
      <c r="L95" s="592"/>
    </row>
    <row r="96" spans="1:12" s="591" customFormat="1">
      <c r="A96" s="1026"/>
      <c r="B96" s="598" t="s">
        <v>4344</v>
      </c>
      <c r="C96" s="1086"/>
      <c r="D96" s="592"/>
      <c r="E96" s="589"/>
      <c r="F96" s="589"/>
      <c r="H96" s="589"/>
      <c r="I96" s="589"/>
      <c r="J96" s="589"/>
      <c r="K96" s="592"/>
      <c r="L96" s="592"/>
    </row>
    <row r="97" spans="1:12" s="591" customFormat="1">
      <c r="A97" s="1026"/>
      <c r="B97" s="598" t="s">
        <v>4345</v>
      </c>
      <c r="C97" s="1086"/>
      <c r="D97" s="592"/>
      <c r="E97" s="589"/>
      <c r="F97" s="589"/>
      <c r="H97" s="589"/>
      <c r="I97" s="589"/>
      <c r="J97" s="589"/>
      <c r="K97" s="592"/>
      <c r="L97" s="592"/>
    </row>
    <row r="98" spans="1:12" s="591" customFormat="1">
      <c r="A98" s="1026"/>
      <c r="B98" s="593" t="s">
        <v>4346</v>
      </c>
      <c r="C98" s="1086"/>
      <c r="D98" s="592"/>
      <c r="E98" s="589"/>
      <c r="F98" s="589"/>
      <c r="H98" s="589"/>
      <c r="I98" s="589"/>
      <c r="J98" s="589"/>
      <c r="K98" s="592"/>
      <c r="L98" s="592"/>
    </row>
    <row r="99" spans="1:12" s="591" customFormat="1" ht="322">
      <c r="A99" s="1026"/>
      <c r="B99" s="598" t="s">
        <v>4347</v>
      </c>
      <c r="C99" s="1086"/>
      <c r="D99" s="592"/>
      <c r="E99" s="589"/>
      <c r="F99" s="589"/>
      <c r="H99" s="589"/>
      <c r="I99" s="589"/>
      <c r="J99" s="589"/>
      <c r="K99" s="592"/>
      <c r="L99" s="592"/>
    </row>
    <row r="100" spans="1:12" s="591" customFormat="1">
      <c r="A100" s="1026"/>
      <c r="B100" s="598" t="s">
        <v>4348</v>
      </c>
      <c r="C100" s="1086"/>
      <c r="D100" s="592"/>
      <c r="E100" s="589"/>
      <c r="F100" s="589"/>
      <c r="H100" s="589"/>
      <c r="I100" s="589"/>
      <c r="J100" s="589"/>
      <c r="K100" s="592"/>
      <c r="L100" s="592"/>
    </row>
    <row r="101" spans="1:12" s="591" customFormat="1">
      <c r="A101" s="1026"/>
      <c r="B101" s="598" t="s">
        <v>4349</v>
      </c>
      <c r="C101" s="1086"/>
      <c r="D101" s="592"/>
      <c r="E101" s="589"/>
      <c r="F101" s="589"/>
      <c r="H101" s="589"/>
      <c r="I101" s="589"/>
      <c r="J101" s="589"/>
      <c r="K101" s="592"/>
      <c r="L101" s="592"/>
    </row>
    <row r="102" spans="1:12" s="591" customFormat="1">
      <c r="A102" s="1026"/>
      <c r="B102" s="598" t="s">
        <v>4350</v>
      </c>
      <c r="C102" s="1086"/>
      <c r="D102" s="592"/>
      <c r="E102" s="589"/>
      <c r="F102" s="589"/>
      <c r="H102" s="589"/>
      <c r="I102" s="589"/>
      <c r="J102" s="589"/>
      <c r="K102" s="592"/>
      <c r="L102" s="592"/>
    </row>
    <row r="103" spans="1:12" s="591" customFormat="1">
      <c r="A103" s="1026"/>
      <c r="B103" s="598" t="s">
        <v>4351</v>
      </c>
      <c r="C103" s="1086"/>
      <c r="D103" s="592"/>
      <c r="E103" s="589"/>
      <c r="F103" s="589"/>
      <c r="H103" s="589"/>
      <c r="I103" s="589"/>
      <c r="J103" s="589"/>
      <c r="K103" s="592"/>
      <c r="L103" s="592"/>
    </row>
    <row r="104" spans="1:12" s="591" customFormat="1">
      <c r="A104" s="1026"/>
      <c r="B104" s="598" t="s">
        <v>4352</v>
      </c>
      <c r="C104" s="1086"/>
      <c r="D104" s="592"/>
      <c r="E104" s="589"/>
      <c r="F104" s="589"/>
      <c r="H104" s="589"/>
      <c r="I104" s="589"/>
      <c r="J104" s="589"/>
      <c r="K104" s="592"/>
      <c r="L104" s="592"/>
    </row>
    <row r="105" spans="1:12" s="591" customFormat="1">
      <c r="A105" s="1026"/>
      <c r="B105" s="598" t="s">
        <v>4353</v>
      </c>
      <c r="C105" s="1086"/>
      <c r="D105" s="592"/>
      <c r="E105" s="589"/>
      <c r="F105" s="589"/>
      <c r="H105" s="589"/>
      <c r="I105" s="589"/>
      <c r="J105" s="589"/>
      <c r="K105" s="592"/>
      <c r="L105" s="592"/>
    </row>
    <row r="106" spans="1:12" s="591" customFormat="1">
      <c r="A106" s="1026"/>
      <c r="B106" s="598" t="s">
        <v>4354</v>
      </c>
      <c r="C106" s="1086"/>
      <c r="D106" s="592"/>
      <c r="E106" s="589"/>
      <c r="F106" s="589"/>
      <c r="H106" s="589"/>
      <c r="I106" s="589"/>
      <c r="J106" s="589"/>
      <c r="K106" s="592"/>
      <c r="L106" s="592"/>
    </row>
    <row r="107" spans="1:12" s="591" customFormat="1">
      <c r="A107" s="1026"/>
      <c r="B107" s="598" t="s">
        <v>4355</v>
      </c>
      <c r="C107" s="1086"/>
      <c r="D107" s="592"/>
      <c r="E107" s="589"/>
      <c r="F107" s="589"/>
      <c r="H107" s="589"/>
      <c r="I107" s="589"/>
      <c r="J107" s="589"/>
      <c r="K107" s="592"/>
      <c r="L107" s="592"/>
    </row>
    <row r="108" spans="1:12" s="591" customFormat="1">
      <c r="A108" s="1026"/>
      <c r="B108" s="598" t="s">
        <v>4356</v>
      </c>
      <c r="C108" s="1086"/>
      <c r="D108" s="592"/>
      <c r="E108" s="589"/>
      <c r="F108" s="589"/>
      <c r="H108" s="589"/>
      <c r="I108" s="589"/>
      <c r="J108" s="589"/>
      <c r="K108" s="592"/>
      <c r="L108" s="592"/>
    </row>
    <row r="109" spans="1:12" s="591" customFormat="1">
      <c r="A109" s="1026"/>
      <c r="B109" s="598" t="s">
        <v>4357</v>
      </c>
      <c r="C109" s="1086"/>
      <c r="D109" s="592"/>
      <c r="E109" s="589"/>
      <c r="F109" s="589"/>
      <c r="H109" s="589"/>
      <c r="I109" s="589"/>
      <c r="J109" s="589"/>
      <c r="K109" s="592"/>
      <c r="L109" s="592"/>
    </row>
    <row r="110" spans="1:12" s="591" customFormat="1">
      <c r="A110" s="1026"/>
      <c r="B110" s="598" t="s">
        <v>4358</v>
      </c>
      <c r="C110" s="1086"/>
      <c r="D110" s="592"/>
      <c r="E110" s="589"/>
      <c r="F110" s="589"/>
      <c r="H110" s="589"/>
      <c r="I110" s="589"/>
      <c r="J110" s="589"/>
      <c r="K110" s="592"/>
      <c r="L110" s="592"/>
    </row>
    <row r="111" spans="1:12" s="591" customFormat="1">
      <c r="A111" s="1026"/>
      <c r="B111" s="598" t="s">
        <v>4359</v>
      </c>
      <c r="C111" s="1086"/>
      <c r="D111" s="592"/>
      <c r="E111" s="589"/>
      <c r="F111" s="589"/>
      <c r="H111" s="589"/>
      <c r="I111" s="589"/>
      <c r="J111" s="589"/>
      <c r="K111" s="592"/>
      <c r="L111" s="592"/>
    </row>
    <row r="112" spans="1:12" s="591" customFormat="1">
      <c r="A112" s="1026"/>
      <c r="B112" s="598" t="s">
        <v>4360</v>
      </c>
      <c r="C112" s="1086"/>
      <c r="D112" s="592"/>
      <c r="E112" s="589"/>
      <c r="F112" s="589"/>
      <c r="H112" s="589"/>
      <c r="I112" s="589"/>
      <c r="J112" s="589"/>
      <c r="K112" s="592"/>
      <c r="L112" s="592"/>
    </row>
    <row r="113" spans="1:12" s="591" customFormat="1">
      <c r="A113" s="1026"/>
      <c r="B113" s="598" t="s">
        <v>4361</v>
      </c>
      <c r="C113" s="1086"/>
      <c r="D113" s="592"/>
      <c r="E113" s="589"/>
      <c r="F113" s="589"/>
      <c r="H113" s="589"/>
      <c r="I113" s="589"/>
      <c r="J113" s="589"/>
      <c r="K113" s="592"/>
      <c r="L113" s="592"/>
    </row>
    <row r="114" spans="1:12" s="591" customFormat="1">
      <c r="A114" s="1026"/>
      <c r="B114" s="598" t="s">
        <v>4362</v>
      </c>
      <c r="C114" s="1086"/>
      <c r="D114" s="592"/>
      <c r="E114" s="589"/>
      <c r="F114" s="589"/>
      <c r="H114" s="589"/>
      <c r="I114" s="589"/>
      <c r="J114" s="589"/>
      <c r="K114" s="592"/>
      <c r="L114" s="592"/>
    </row>
    <row r="115" spans="1:12" s="591" customFormat="1">
      <c r="A115" s="1026"/>
      <c r="B115" s="598" t="s">
        <v>4363</v>
      </c>
      <c r="C115" s="1086"/>
      <c r="D115" s="592"/>
      <c r="E115" s="589"/>
      <c r="F115" s="589"/>
      <c r="H115" s="589"/>
      <c r="I115" s="589"/>
      <c r="J115" s="589"/>
      <c r="K115" s="592"/>
      <c r="L115" s="592"/>
    </row>
    <row r="116" spans="1:12" s="591" customFormat="1">
      <c r="A116" s="1026"/>
      <c r="B116" s="598" t="s">
        <v>4364</v>
      </c>
      <c r="C116" s="1086"/>
      <c r="D116" s="592"/>
      <c r="E116" s="589"/>
      <c r="F116" s="589"/>
      <c r="H116" s="589"/>
      <c r="I116" s="589"/>
      <c r="J116" s="589"/>
      <c r="K116" s="592"/>
      <c r="L116" s="592"/>
    </row>
    <row r="117" spans="1:12" s="591" customFormat="1">
      <c r="A117" s="1026"/>
      <c r="B117" s="598" t="s">
        <v>4365</v>
      </c>
      <c r="C117" s="1086"/>
      <c r="D117" s="592"/>
      <c r="E117" s="589"/>
      <c r="F117" s="589"/>
      <c r="H117" s="589"/>
      <c r="I117" s="589"/>
      <c r="J117" s="589"/>
      <c r="K117" s="592"/>
      <c r="L117" s="592"/>
    </row>
    <row r="118" spans="1:12" s="591" customFormat="1">
      <c r="A118" s="1026"/>
      <c r="B118" s="598" t="s">
        <v>4366</v>
      </c>
      <c r="C118" s="1086"/>
      <c r="D118" s="592"/>
      <c r="E118" s="589"/>
      <c r="F118" s="589"/>
      <c r="H118" s="589"/>
      <c r="I118" s="589"/>
      <c r="J118" s="589"/>
      <c r="K118" s="592"/>
      <c r="L118" s="592"/>
    </row>
    <row r="119" spans="1:12" s="591" customFormat="1">
      <c r="A119" s="1026"/>
      <c r="B119" s="598" t="s">
        <v>4367</v>
      </c>
      <c r="C119" s="1086"/>
      <c r="D119" s="592"/>
      <c r="E119" s="589"/>
      <c r="F119" s="589"/>
      <c r="H119" s="589"/>
      <c r="I119" s="589"/>
      <c r="J119" s="589"/>
      <c r="K119" s="592"/>
      <c r="L119" s="592"/>
    </row>
    <row r="120" spans="1:12" s="591" customFormat="1">
      <c r="A120" s="1026"/>
      <c r="B120" s="598" t="s">
        <v>4368</v>
      </c>
      <c r="C120" s="1086"/>
      <c r="D120" s="592"/>
      <c r="E120" s="589"/>
      <c r="F120" s="589"/>
      <c r="H120" s="589"/>
      <c r="I120" s="589"/>
      <c r="J120" s="589"/>
      <c r="K120" s="592"/>
      <c r="L120" s="592"/>
    </row>
    <row r="121" spans="1:12" s="591" customFormat="1">
      <c r="A121" s="1026"/>
      <c r="B121" s="598" t="s">
        <v>4048</v>
      </c>
      <c r="C121" s="1086"/>
      <c r="D121" s="592"/>
      <c r="E121" s="589"/>
      <c r="F121" s="589"/>
      <c r="H121" s="589"/>
      <c r="I121" s="589"/>
      <c r="J121" s="589"/>
      <c r="K121" s="592"/>
      <c r="L121" s="592"/>
    </row>
    <row r="122" spans="1:12" s="591" customFormat="1" ht="154">
      <c r="A122" s="1026"/>
      <c r="B122" s="598" t="s">
        <v>4369</v>
      </c>
      <c r="C122" s="1086"/>
      <c r="D122" s="592"/>
      <c r="E122" s="589"/>
      <c r="F122" s="589"/>
      <c r="H122" s="589"/>
      <c r="I122" s="589"/>
      <c r="J122" s="589"/>
      <c r="K122" s="592"/>
      <c r="L122" s="592"/>
    </row>
    <row r="123" spans="1:12" s="591" customFormat="1" ht="98">
      <c r="A123" s="1026"/>
      <c r="B123" s="598" t="s">
        <v>4370</v>
      </c>
      <c r="C123" s="1086"/>
      <c r="D123" s="592"/>
      <c r="E123" s="589"/>
      <c r="F123" s="589"/>
      <c r="H123" s="589"/>
      <c r="I123" s="589"/>
      <c r="J123" s="589"/>
      <c r="K123" s="592"/>
      <c r="L123" s="592"/>
    </row>
    <row r="124" spans="1:12" s="591" customFormat="1">
      <c r="A124" s="1026"/>
      <c r="B124" s="598" t="s">
        <v>4371</v>
      </c>
      <c r="C124" s="1086"/>
      <c r="D124" s="592"/>
      <c r="E124" s="589"/>
      <c r="F124" s="589"/>
      <c r="H124" s="589"/>
      <c r="I124" s="589"/>
      <c r="J124" s="589"/>
      <c r="K124" s="592"/>
      <c r="L124" s="592"/>
    </row>
    <row r="125" spans="1:12" s="591" customFormat="1" ht="28">
      <c r="A125" s="1026"/>
      <c r="B125" s="598" t="s">
        <v>4372</v>
      </c>
      <c r="C125" s="1086"/>
      <c r="D125" s="592"/>
      <c r="E125" s="589"/>
      <c r="F125" s="589"/>
      <c r="H125" s="589"/>
      <c r="I125" s="589"/>
      <c r="J125" s="589"/>
      <c r="K125" s="592"/>
      <c r="L125" s="592"/>
    </row>
    <row r="126" spans="1:12" s="591" customFormat="1">
      <c r="A126" s="1026"/>
      <c r="B126" s="598" t="s">
        <v>4373</v>
      </c>
      <c r="C126" s="1086"/>
      <c r="D126" s="592"/>
      <c r="E126" s="589"/>
      <c r="F126" s="589"/>
      <c r="H126" s="589"/>
      <c r="I126" s="589"/>
      <c r="J126" s="589"/>
      <c r="K126" s="592"/>
      <c r="L126" s="592"/>
    </row>
    <row r="127" spans="1:12" s="591" customFormat="1">
      <c r="A127" s="1026"/>
      <c r="B127" s="598" t="s">
        <v>4374</v>
      </c>
      <c r="C127" s="1086"/>
      <c r="D127" s="592"/>
      <c r="E127" s="589"/>
      <c r="F127" s="589"/>
      <c r="H127" s="589"/>
      <c r="I127" s="589"/>
      <c r="J127" s="589"/>
      <c r="K127" s="592"/>
      <c r="L127" s="592"/>
    </row>
    <row r="128" spans="1:12" s="591" customFormat="1">
      <c r="A128" s="1026"/>
      <c r="B128" s="598" t="s">
        <v>4375</v>
      </c>
      <c r="C128" s="1086"/>
      <c r="D128" s="592"/>
      <c r="E128" s="589"/>
      <c r="F128" s="589"/>
      <c r="H128" s="589"/>
      <c r="I128" s="589"/>
      <c r="J128" s="589"/>
      <c r="K128" s="592"/>
      <c r="L128" s="592"/>
    </row>
    <row r="129" spans="1:12" s="591" customFormat="1">
      <c r="A129" s="1026"/>
      <c r="B129" s="598" t="s">
        <v>4376</v>
      </c>
      <c r="C129" s="1086"/>
      <c r="D129" s="592"/>
      <c r="E129" s="589"/>
      <c r="F129" s="589"/>
      <c r="H129" s="589"/>
      <c r="I129" s="589"/>
      <c r="J129" s="589"/>
      <c r="K129" s="592"/>
      <c r="L129" s="592"/>
    </row>
    <row r="130" spans="1:12" s="591" customFormat="1">
      <c r="A130" s="1026"/>
      <c r="B130" s="598" t="s">
        <v>4377</v>
      </c>
      <c r="C130" s="1086"/>
      <c r="D130" s="592"/>
      <c r="E130" s="589"/>
      <c r="F130" s="589"/>
      <c r="H130" s="589"/>
      <c r="I130" s="589"/>
      <c r="J130" s="589"/>
      <c r="K130" s="592"/>
      <c r="L130" s="592"/>
    </row>
    <row r="131" spans="1:12" s="591" customFormat="1" ht="42">
      <c r="A131" s="1026"/>
      <c r="B131" s="598" t="s">
        <v>3734</v>
      </c>
      <c r="C131" s="596"/>
      <c r="D131" s="592"/>
      <c r="E131" s="589"/>
      <c r="F131" s="589"/>
      <c r="H131" s="589"/>
      <c r="I131" s="589"/>
      <c r="J131" s="589"/>
      <c r="K131" s="592"/>
      <c r="L131" s="592"/>
    </row>
    <row r="132" spans="1:12" s="591" customFormat="1">
      <c r="A132" s="1026"/>
      <c r="B132" s="575" t="s">
        <v>3735</v>
      </c>
      <c r="C132" s="596"/>
      <c r="D132" s="592"/>
      <c r="E132" s="589"/>
      <c r="F132" s="589"/>
      <c r="H132" s="589"/>
      <c r="I132" s="589"/>
      <c r="J132" s="589"/>
      <c r="K132" s="592"/>
      <c r="L132" s="592"/>
    </row>
    <row r="133" spans="1:12" s="591" customFormat="1">
      <c r="A133" s="1026"/>
      <c r="B133" s="575" t="s">
        <v>3736</v>
      </c>
      <c r="C133" s="596"/>
      <c r="D133" s="592"/>
      <c r="E133" s="589"/>
      <c r="F133" s="589"/>
      <c r="H133" s="589"/>
      <c r="I133" s="589"/>
      <c r="J133" s="589"/>
      <c r="K133" s="592"/>
      <c r="L133" s="592"/>
    </row>
    <row r="134" spans="1:12" s="591" customFormat="1" ht="28">
      <c r="A134" s="1026"/>
      <c r="B134" s="599" t="s">
        <v>4378</v>
      </c>
      <c r="C134" s="596"/>
      <c r="D134" s="592"/>
      <c r="E134" s="589"/>
      <c r="F134" s="589"/>
      <c r="H134" s="589"/>
      <c r="I134" s="589"/>
      <c r="J134" s="589"/>
      <c r="K134" s="592"/>
      <c r="L134" s="592"/>
    </row>
    <row r="135" spans="1:12" s="591" customFormat="1">
      <c r="A135" s="1026"/>
      <c r="B135" s="595" t="s">
        <v>4379</v>
      </c>
      <c r="C135" s="596" t="s">
        <v>32</v>
      </c>
      <c r="D135" s="592">
        <v>2</v>
      </c>
      <c r="E135" s="1260"/>
      <c r="F135" s="589">
        <f>D135*E135</f>
        <v>0</v>
      </c>
      <c r="H135" s="589"/>
      <c r="I135" s="589"/>
      <c r="J135" s="589"/>
      <c r="K135" s="592"/>
      <c r="L135" s="592"/>
    </row>
    <row r="136" spans="1:12" s="591" customFormat="1">
      <c r="A136" s="1026"/>
      <c r="B136" s="595"/>
      <c r="C136" s="596"/>
      <c r="D136" s="592"/>
      <c r="E136" s="589"/>
      <c r="F136" s="589"/>
      <c r="H136" s="589"/>
      <c r="I136" s="589"/>
      <c r="J136" s="589"/>
      <c r="K136" s="592"/>
      <c r="L136" s="592"/>
    </row>
    <row r="137" spans="1:12" ht="42">
      <c r="A137" s="1027">
        <f>COUNT($A$1:A136)+1</f>
        <v>9</v>
      </c>
      <c r="B137" s="575" t="s">
        <v>3739</v>
      </c>
      <c r="D137" s="592"/>
      <c r="E137" s="589"/>
      <c r="F137" s="589"/>
    </row>
    <row r="138" spans="1:12" ht="28">
      <c r="A138" s="1026"/>
      <c r="B138" s="576" t="s">
        <v>3740</v>
      </c>
      <c r="D138" s="592"/>
      <c r="E138" s="589"/>
      <c r="F138" s="589"/>
    </row>
    <row r="139" spans="1:12">
      <c r="A139" s="1026"/>
      <c r="B139" s="575" t="s">
        <v>4380</v>
      </c>
      <c r="C139" s="596" t="s">
        <v>66</v>
      </c>
      <c r="D139" s="592">
        <v>2</v>
      </c>
      <c r="E139" s="1260"/>
      <c r="F139" s="589">
        <f>D139*E139</f>
        <v>0</v>
      </c>
    </row>
    <row r="140" spans="1:12">
      <c r="A140" s="1026"/>
      <c r="D140" s="592"/>
      <c r="E140" s="589"/>
      <c r="F140" s="589"/>
    </row>
    <row r="141" spans="1:12">
      <c r="A141" s="1026"/>
      <c r="B141" s="594" t="s">
        <v>4381</v>
      </c>
      <c r="C141" s="1085"/>
      <c r="D141" s="1085"/>
      <c r="E141" s="1296"/>
      <c r="F141" s="1296"/>
    </row>
    <row r="142" spans="1:12">
      <c r="A142" s="1026"/>
      <c r="D142" s="592"/>
      <c r="E142" s="589"/>
      <c r="F142" s="589"/>
    </row>
    <row r="143" spans="1:12">
      <c r="A143" s="1027">
        <f>COUNT($A$1:A142)+1</f>
        <v>10</v>
      </c>
      <c r="B143" s="598" t="s">
        <v>4382</v>
      </c>
      <c r="D143" s="592"/>
      <c r="E143" s="589"/>
      <c r="F143" s="589"/>
    </row>
    <row r="144" spans="1:12">
      <c r="A144" s="1027"/>
      <c r="B144" s="599" t="s">
        <v>4383</v>
      </c>
      <c r="D144" s="592"/>
      <c r="E144" s="589"/>
      <c r="F144" s="589"/>
    </row>
    <row r="145" spans="1:6" ht="280">
      <c r="A145" s="1026"/>
      <c r="B145" s="598" t="s">
        <v>4384</v>
      </c>
      <c r="D145" s="592"/>
      <c r="E145" s="589"/>
      <c r="F145" s="589"/>
    </row>
    <row r="146" spans="1:6">
      <c r="A146" s="1026"/>
      <c r="B146" s="598" t="s">
        <v>4385</v>
      </c>
      <c r="D146" s="592"/>
      <c r="E146" s="589"/>
      <c r="F146" s="589"/>
    </row>
    <row r="147" spans="1:6">
      <c r="A147" s="1026"/>
      <c r="B147" s="598" t="s">
        <v>4386</v>
      </c>
      <c r="D147" s="592"/>
      <c r="E147" s="589"/>
      <c r="F147" s="589"/>
    </row>
    <row r="148" spans="1:6">
      <c r="A148" s="1026"/>
      <c r="B148" s="598" t="s">
        <v>4387</v>
      </c>
      <c r="D148" s="592"/>
      <c r="E148" s="589"/>
      <c r="F148" s="589"/>
    </row>
    <row r="149" spans="1:6" ht="28">
      <c r="A149" s="1026"/>
      <c r="B149" s="593" t="s">
        <v>4378</v>
      </c>
      <c r="D149" s="592"/>
      <c r="E149" s="589"/>
      <c r="F149" s="589"/>
    </row>
    <row r="150" spans="1:6">
      <c r="A150" s="1026"/>
      <c r="B150" s="598" t="s">
        <v>4388</v>
      </c>
      <c r="C150" s="596" t="s">
        <v>32</v>
      </c>
      <c r="D150" s="592">
        <v>1</v>
      </c>
      <c r="E150" s="1260"/>
      <c r="F150" s="589">
        <f>D150*E150</f>
        <v>0</v>
      </c>
    </row>
    <row r="151" spans="1:6">
      <c r="A151" s="1026"/>
      <c r="B151" s="598" t="s">
        <v>4389</v>
      </c>
      <c r="D151" s="592"/>
      <c r="E151" s="589"/>
      <c r="F151" s="589"/>
    </row>
    <row r="152" spans="1:6">
      <c r="A152" s="1026"/>
      <c r="B152" s="598"/>
      <c r="D152" s="592"/>
      <c r="E152" s="589"/>
      <c r="F152" s="589"/>
    </row>
    <row r="153" spans="1:6">
      <c r="A153" s="1027">
        <f>COUNT($A$1:A152)+1</f>
        <v>11</v>
      </c>
      <c r="B153" s="598" t="s">
        <v>4382</v>
      </c>
      <c r="D153" s="592"/>
      <c r="E153" s="589"/>
      <c r="F153" s="589"/>
    </row>
    <row r="154" spans="1:6">
      <c r="A154" s="1027"/>
      <c r="B154" s="599" t="s">
        <v>4390</v>
      </c>
      <c r="D154" s="592"/>
      <c r="E154" s="589"/>
      <c r="F154" s="589"/>
    </row>
    <row r="155" spans="1:6" ht="126">
      <c r="A155" s="1026"/>
      <c r="B155" s="598" t="s">
        <v>4391</v>
      </c>
      <c r="D155" s="592"/>
      <c r="E155" s="589"/>
      <c r="F155" s="589"/>
    </row>
    <row r="156" spans="1:6" ht="28">
      <c r="A156" s="1026"/>
      <c r="B156" s="598" t="s">
        <v>4392</v>
      </c>
      <c r="D156" s="592"/>
      <c r="E156" s="589"/>
      <c r="F156" s="589"/>
    </row>
    <row r="157" spans="1:6">
      <c r="A157" s="1026"/>
      <c r="B157" s="598" t="s">
        <v>4387</v>
      </c>
      <c r="D157" s="592"/>
      <c r="E157" s="589"/>
      <c r="F157" s="589"/>
    </row>
    <row r="158" spans="1:6" ht="28">
      <c r="A158" s="1026"/>
      <c r="B158" s="593" t="s">
        <v>4378</v>
      </c>
      <c r="D158" s="592"/>
      <c r="E158" s="589"/>
      <c r="F158" s="589"/>
    </row>
    <row r="159" spans="1:6">
      <c r="A159" s="1026"/>
      <c r="B159" s="598" t="s">
        <v>4393</v>
      </c>
      <c r="C159" s="596" t="s">
        <v>1434</v>
      </c>
      <c r="D159" s="592">
        <v>25</v>
      </c>
      <c r="E159" s="1260"/>
      <c r="F159" s="589">
        <f>D159*E159</f>
        <v>0</v>
      </c>
    </row>
    <row r="160" spans="1:6">
      <c r="A160" s="1026"/>
      <c r="B160" s="598" t="s">
        <v>4394</v>
      </c>
      <c r="D160" s="592"/>
      <c r="E160" s="589"/>
      <c r="F160" s="589"/>
    </row>
    <row r="161" spans="1:6">
      <c r="A161" s="1026"/>
      <c r="B161" s="598"/>
      <c r="D161" s="592"/>
      <c r="E161" s="589"/>
      <c r="F161" s="589"/>
    </row>
    <row r="162" spans="1:6">
      <c r="A162" s="1027">
        <f>COUNT($A$1:A161)+1</f>
        <v>12</v>
      </c>
      <c r="B162" s="598" t="s">
        <v>4382</v>
      </c>
      <c r="D162" s="592"/>
      <c r="E162" s="589"/>
      <c r="F162" s="589"/>
    </row>
    <row r="163" spans="1:6">
      <c r="A163" s="1027"/>
      <c r="B163" s="598" t="s">
        <v>4395</v>
      </c>
      <c r="D163" s="592"/>
      <c r="E163" s="589"/>
      <c r="F163" s="589"/>
    </row>
    <row r="164" spans="1:6" ht="126">
      <c r="A164" s="1026"/>
      <c r="B164" s="598" t="s">
        <v>4396</v>
      </c>
      <c r="D164" s="592"/>
      <c r="E164" s="589"/>
      <c r="F164" s="589"/>
    </row>
    <row r="165" spans="1:6" ht="28">
      <c r="A165" s="1026"/>
      <c r="B165" s="598" t="s">
        <v>4397</v>
      </c>
      <c r="D165" s="592"/>
      <c r="E165" s="589"/>
      <c r="F165" s="589"/>
    </row>
    <row r="166" spans="1:6">
      <c r="A166" s="1026"/>
      <c r="B166" s="598" t="s">
        <v>4387</v>
      </c>
      <c r="D166" s="592"/>
      <c r="E166" s="589"/>
      <c r="F166" s="589"/>
    </row>
    <row r="167" spans="1:6" ht="28">
      <c r="A167" s="1026"/>
      <c r="B167" s="593" t="s">
        <v>4378</v>
      </c>
      <c r="D167" s="592"/>
      <c r="E167" s="589"/>
      <c r="F167" s="589"/>
    </row>
    <row r="168" spans="1:6">
      <c r="A168" s="1026"/>
      <c r="B168" s="598" t="s">
        <v>4398</v>
      </c>
      <c r="C168" s="596" t="s">
        <v>1434</v>
      </c>
      <c r="D168" s="592">
        <v>5</v>
      </c>
      <c r="E168" s="1260"/>
      <c r="F168" s="589">
        <f>D168*E168</f>
        <v>0</v>
      </c>
    </row>
    <row r="169" spans="1:6">
      <c r="A169" s="1026"/>
      <c r="B169" s="598" t="s">
        <v>4399</v>
      </c>
      <c r="D169" s="592"/>
      <c r="E169" s="589"/>
      <c r="F169" s="589"/>
    </row>
    <row r="170" spans="1:6">
      <c r="A170" s="1026"/>
      <c r="B170" s="598"/>
      <c r="D170" s="592"/>
      <c r="E170" s="589"/>
      <c r="F170" s="589"/>
    </row>
    <row r="171" spans="1:6">
      <c r="A171" s="1027">
        <f>COUNT($A$1:A170)+1</f>
        <v>13</v>
      </c>
      <c r="B171" s="598" t="s">
        <v>4382</v>
      </c>
      <c r="D171" s="592"/>
      <c r="E171" s="589"/>
      <c r="F171" s="589"/>
    </row>
    <row r="172" spans="1:6">
      <c r="A172" s="1027"/>
      <c r="B172" s="599" t="s">
        <v>4400</v>
      </c>
      <c r="D172" s="592"/>
      <c r="E172" s="589"/>
      <c r="F172" s="589"/>
    </row>
    <row r="173" spans="1:6" ht="154">
      <c r="A173" s="1026"/>
      <c r="B173" s="598" t="s">
        <v>4401</v>
      </c>
      <c r="D173" s="592"/>
      <c r="E173" s="589"/>
      <c r="F173" s="589"/>
    </row>
    <row r="174" spans="1:6">
      <c r="A174" s="1026"/>
      <c r="B174" s="598" t="s">
        <v>4402</v>
      </c>
      <c r="D174" s="592"/>
      <c r="E174" s="589"/>
      <c r="F174" s="589"/>
    </row>
    <row r="175" spans="1:6">
      <c r="A175" s="1026"/>
      <c r="B175" s="598" t="s">
        <v>4387</v>
      </c>
      <c r="D175" s="592"/>
      <c r="E175" s="589"/>
      <c r="F175" s="589"/>
    </row>
    <row r="176" spans="1:6" ht="28">
      <c r="A176" s="1026"/>
      <c r="B176" s="593" t="s">
        <v>4378</v>
      </c>
      <c r="D176" s="592"/>
      <c r="E176" s="589"/>
      <c r="F176" s="589"/>
    </row>
    <row r="177" spans="1:6">
      <c r="A177" s="1026"/>
      <c r="B177" s="598" t="s">
        <v>4403</v>
      </c>
      <c r="C177" s="596" t="s">
        <v>66</v>
      </c>
      <c r="D177" s="592">
        <v>56</v>
      </c>
      <c r="E177" s="1260"/>
      <c r="F177" s="589">
        <f>D177*E177</f>
        <v>0</v>
      </c>
    </row>
    <row r="178" spans="1:6">
      <c r="A178" s="1026"/>
      <c r="B178" s="598" t="s">
        <v>4404</v>
      </c>
      <c r="D178" s="592"/>
      <c r="E178" s="589"/>
      <c r="F178" s="589"/>
    </row>
    <row r="179" spans="1:6">
      <c r="A179" s="1026"/>
      <c r="B179" s="598"/>
      <c r="D179" s="592"/>
      <c r="E179" s="589"/>
      <c r="F179" s="589"/>
    </row>
    <row r="180" spans="1:6">
      <c r="A180" s="1027">
        <f>COUNT($A$1:A179)+1</f>
        <v>14</v>
      </c>
      <c r="B180" s="598" t="s">
        <v>4382</v>
      </c>
      <c r="D180" s="592"/>
      <c r="E180" s="589"/>
      <c r="F180" s="589"/>
    </row>
    <row r="181" spans="1:6">
      <c r="A181" s="1026"/>
      <c r="B181" s="599" t="s">
        <v>4405</v>
      </c>
      <c r="D181" s="592"/>
      <c r="E181" s="589"/>
      <c r="F181" s="589"/>
    </row>
    <row r="182" spans="1:6" ht="56">
      <c r="A182" s="1026"/>
      <c r="B182" s="598" t="s">
        <v>4406</v>
      </c>
      <c r="D182" s="592"/>
      <c r="E182" s="589"/>
      <c r="F182" s="589"/>
    </row>
    <row r="183" spans="1:6" ht="28">
      <c r="A183" s="1026"/>
      <c r="B183" s="598" t="s">
        <v>4407</v>
      </c>
      <c r="D183" s="592"/>
      <c r="E183" s="589"/>
      <c r="F183" s="589"/>
    </row>
    <row r="184" spans="1:6">
      <c r="A184" s="1026"/>
      <c r="B184" s="598" t="s">
        <v>4387</v>
      </c>
      <c r="D184" s="592"/>
      <c r="E184" s="589"/>
      <c r="F184" s="589"/>
    </row>
    <row r="185" spans="1:6" ht="28">
      <c r="A185" s="1026"/>
      <c r="B185" s="593" t="s">
        <v>4378</v>
      </c>
      <c r="D185" s="592"/>
      <c r="E185" s="589"/>
      <c r="F185" s="589"/>
    </row>
    <row r="186" spans="1:6">
      <c r="A186" s="1026"/>
      <c r="B186" s="598" t="s">
        <v>4408</v>
      </c>
      <c r="C186" s="596" t="s">
        <v>39</v>
      </c>
      <c r="D186" s="592">
        <v>143</v>
      </c>
      <c r="E186" s="1260"/>
      <c r="F186" s="589">
        <f>D186*E186</f>
        <v>0</v>
      </c>
    </row>
    <row r="187" spans="1:6">
      <c r="A187" s="1026"/>
      <c r="B187" s="598" t="s">
        <v>4409</v>
      </c>
      <c r="D187" s="592"/>
      <c r="E187" s="589"/>
      <c r="F187" s="589"/>
    </row>
    <row r="188" spans="1:6">
      <c r="A188" s="1026"/>
      <c r="B188" s="598"/>
      <c r="D188" s="592"/>
      <c r="E188" s="589"/>
      <c r="F188" s="589"/>
    </row>
    <row r="189" spans="1:6">
      <c r="A189" s="1027">
        <f>COUNT($A$1:A188)+1</f>
        <v>15</v>
      </c>
      <c r="B189" s="598" t="s">
        <v>4382</v>
      </c>
      <c r="D189" s="592"/>
      <c r="E189" s="589"/>
      <c r="F189" s="589"/>
    </row>
    <row r="190" spans="1:6">
      <c r="A190" s="1026"/>
      <c r="B190" s="599" t="s">
        <v>4410</v>
      </c>
      <c r="D190" s="592"/>
      <c r="E190" s="589"/>
      <c r="F190" s="589"/>
    </row>
    <row r="191" spans="1:6">
      <c r="A191" s="1026"/>
      <c r="B191" s="598" t="s">
        <v>4411</v>
      </c>
      <c r="D191" s="592"/>
      <c r="E191" s="589"/>
      <c r="F191" s="589"/>
    </row>
    <row r="192" spans="1:6">
      <c r="A192" s="1026"/>
      <c r="B192" s="598" t="s">
        <v>4412</v>
      </c>
      <c r="D192" s="592"/>
      <c r="E192" s="589"/>
      <c r="F192" s="589"/>
    </row>
    <row r="193" spans="1:6">
      <c r="A193" s="1026"/>
      <c r="B193" s="598" t="s">
        <v>4387</v>
      </c>
      <c r="D193" s="592"/>
      <c r="E193" s="589"/>
      <c r="F193" s="589"/>
    </row>
    <row r="194" spans="1:6" ht="28">
      <c r="A194" s="1026"/>
      <c r="B194" s="593" t="s">
        <v>4378</v>
      </c>
      <c r="D194" s="592"/>
      <c r="E194" s="589"/>
      <c r="F194" s="589"/>
    </row>
    <row r="195" spans="1:6">
      <c r="A195" s="1026"/>
      <c r="B195" s="598" t="s">
        <v>4413</v>
      </c>
      <c r="C195" s="596" t="s">
        <v>1434</v>
      </c>
      <c r="D195" s="592">
        <v>150</v>
      </c>
      <c r="E195" s="1260"/>
      <c r="F195" s="589">
        <f>D195*E195</f>
        <v>0</v>
      </c>
    </row>
    <row r="196" spans="1:6">
      <c r="A196" s="1026"/>
      <c r="B196" s="598" t="s">
        <v>4414</v>
      </c>
      <c r="D196" s="592"/>
      <c r="E196" s="589"/>
      <c r="F196" s="589"/>
    </row>
    <row r="197" spans="1:6">
      <c r="A197" s="1026"/>
      <c r="B197" s="598"/>
      <c r="D197" s="592"/>
      <c r="E197" s="589"/>
      <c r="F197" s="589"/>
    </row>
    <row r="198" spans="1:6">
      <c r="A198" s="1027">
        <f>COUNT($A$1:A197)+1</f>
        <v>16</v>
      </c>
      <c r="B198" s="598" t="s">
        <v>4382</v>
      </c>
      <c r="D198" s="592"/>
      <c r="E198" s="589"/>
      <c r="F198" s="589"/>
    </row>
    <row r="199" spans="1:6">
      <c r="A199" s="1026"/>
      <c r="B199" s="599" t="s">
        <v>4415</v>
      </c>
      <c r="D199" s="592"/>
      <c r="E199" s="589"/>
      <c r="F199" s="589"/>
    </row>
    <row r="200" spans="1:6" ht="28">
      <c r="A200" s="1026"/>
      <c r="B200" s="598" t="s">
        <v>4416</v>
      </c>
      <c r="D200" s="592"/>
      <c r="E200" s="589"/>
      <c r="F200" s="589"/>
    </row>
    <row r="201" spans="1:6">
      <c r="A201" s="1026"/>
      <c r="B201" s="598" t="s">
        <v>4412</v>
      </c>
      <c r="D201" s="592"/>
      <c r="E201" s="589"/>
      <c r="F201" s="589"/>
    </row>
    <row r="202" spans="1:6">
      <c r="A202" s="1026"/>
      <c r="B202" s="598" t="s">
        <v>4387</v>
      </c>
      <c r="D202" s="592"/>
      <c r="E202" s="589"/>
      <c r="F202" s="589"/>
    </row>
    <row r="203" spans="1:6" ht="28">
      <c r="A203" s="1026"/>
      <c r="B203" s="593" t="s">
        <v>4378</v>
      </c>
      <c r="D203" s="592"/>
      <c r="E203" s="589"/>
      <c r="F203" s="589"/>
    </row>
    <row r="204" spans="1:6">
      <c r="A204" s="1026"/>
      <c r="B204" s="598" t="s">
        <v>4417</v>
      </c>
      <c r="C204" s="596" t="s">
        <v>1434</v>
      </c>
      <c r="D204" s="592">
        <v>72</v>
      </c>
      <c r="E204" s="1260"/>
      <c r="F204" s="589">
        <f>D204*E204</f>
        <v>0</v>
      </c>
    </row>
    <row r="205" spans="1:6">
      <c r="A205" s="1026"/>
      <c r="B205" s="598" t="s">
        <v>4418</v>
      </c>
      <c r="D205" s="592"/>
      <c r="E205" s="589"/>
      <c r="F205" s="589"/>
    </row>
    <row r="206" spans="1:6">
      <c r="A206" s="1026"/>
      <c r="B206" s="598"/>
      <c r="D206" s="592"/>
      <c r="E206" s="589"/>
      <c r="F206" s="589"/>
    </row>
    <row r="207" spans="1:6">
      <c r="A207" s="1027">
        <f>COUNT($A$1:A206)+1</f>
        <v>17</v>
      </c>
      <c r="B207" s="598" t="s">
        <v>4382</v>
      </c>
      <c r="D207" s="592"/>
      <c r="E207" s="589"/>
      <c r="F207" s="589"/>
    </row>
    <row r="208" spans="1:6">
      <c r="A208" s="1026"/>
      <c r="B208" s="599" t="s">
        <v>4419</v>
      </c>
      <c r="D208" s="592"/>
      <c r="E208" s="589"/>
      <c r="F208" s="589"/>
    </row>
    <row r="209" spans="1:6" ht="42">
      <c r="A209" s="1026"/>
      <c r="B209" s="598" t="s">
        <v>4420</v>
      </c>
      <c r="D209" s="592"/>
      <c r="E209" s="589"/>
      <c r="F209" s="589"/>
    </row>
    <row r="210" spans="1:6">
      <c r="A210" s="1026"/>
      <c r="B210" s="598" t="s">
        <v>4387</v>
      </c>
      <c r="D210" s="592"/>
      <c r="E210" s="589"/>
      <c r="F210" s="589"/>
    </row>
    <row r="211" spans="1:6" ht="28">
      <c r="A211" s="1026"/>
      <c r="B211" s="593" t="s">
        <v>4378</v>
      </c>
      <c r="D211" s="592"/>
      <c r="E211" s="589"/>
      <c r="F211" s="589"/>
    </row>
    <row r="212" spans="1:6">
      <c r="A212" s="1026"/>
      <c r="B212" s="598" t="s">
        <v>4421</v>
      </c>
      <c r="C212" s="596" t="s">
        <v>1434</v>
      </c>
      <c r="D212" s="592">
        <v>12</v>
      </c>
      <c r="E212" s="1260"/>
      <c r="F212" s="589">
        <f>D212*E212</f>
        <v>0</v>
      </c>
    </row>
    <row r="213" spans="1:6">
      <c r="A213" s="1026"/>
      <c r="B213" s="598" t="s">
        <v>4422</v>
      </c>
      <c r="D213" s="592"/>
      <c r="E213" s="589"/>
      <c r="F213" s="589"/>
    </row>
    <row r="214" spans="1:6">
      <c r="A214" s="1026"/>
      <c r="B214" s="598"/>
      <c r="D214" s="592"/>
      <c r="E214" s="589"/>
      <c r="F214" s="589"/>
    </row>
    <row r="215" spans="1:6">
      <c r="A215" s="1027">
        <f>COUNT($A$1:A214)+1</f>
        <v>18</v>
      </c>
      <c r="B215" s="598" t="s">
        <v>4382</v>
      </c>
      <c r="D215" s="592"/>
      <c r="E215" s="589"/>
      <c r="F215" s="589"/>
    </row>
    <row r="216" spans="1:6">
      <c r="A216" s="1026"/>
      <c r="B216" s="598" t="s">
        <v>4423</v>
      </c>
      <c r="D216" s="592"/>
      <c r="E216" s="589"/>
      <c r="F216" s="589"/>
    </row>
    <row r="217" spans="1:6" ht="42">
      <c r="A217" s="1026"/>
      <c r="B217" s="598" t="s">
        <v>4424</v>
      </c>
      <c r="D217" s="592"/>
      <c r="E217" s="589"/>
      <c r="F217" s="589"/>
    </row>
    <row r="218" spans="1:6">
      <c r="A218" s="1026"/>
      <c r="B218" s="598" t="s">
        <v>4387</v>
      </c>
      <c r="D218" s="592"/>
      <c r="E218" s="589"/>
      <c r="F218" s="589"/>
    </row>
    <row r="219" spans="1:6" ht="28">
      <c r="A219" s="1026"/>
      <c r="B219" s="593" t="s">
        <v>4378</v>
      </c>
      <c r="D219" s="592"/>
      <c r="E219" s="589"/>
      <c r="F219" s="589"/>
    </row>
    <row r="220" spans="1:6">
      <c r="A220" s="1026"/>
      <c r="B220" s="598" t="s">
        <v>4425</v>
      </c>
      <c r="C220" s="596" t="s">
        <v>1434</v>
      </c>
      <c r="D220" s="592">
        <v>20</v>
      </c>
      <c r="E220" s="1260"/>
      <c r="F220" s="589">
        <f>D220*E220</f>
        <v>0</v>
      </c>
    </row>
    <row r="221" spans="1:6">
      <c r="A221" s="1026"/>
      <c r="B221" s="598" t="s">
        <v>4426</v>
      </c>
      <c r="D221" s="592"/>
      <c r="E221" s="589"/>
      <c r="F221" s="589"/>
    </row>
    <row r="222" spans="1:6">
      <c r="A222" s="1026"/>
      <c r="B222" s="598"/>
      <c r="D222" s="592"/>
      <c r="E222" s="589"/>
      <c r="F222" s="589"/>
    </row>
    <row r="223" spans="1:6">
      <c r="A223" s="1027">
        <f>COUNT($A$1:A222)+1</f>
        <v>19</v>
      </c>
      <c r="B223" s="598" t="s">
        <v>4382</v>
      </c>
      <c r="D223" s="592"/>
      <c r="E223" s="589"/>
      <c r="F223" s="589"/>
    </row>
    <row r="224" spans="1:6">
      <c r="A224" s="1026"/>
      <c r="B224" s="599" t="s">
        <v>4427</v>
      </c>
      <c r="D224" s="592"/>
      <c r="E224" s="589"/>
      <c r="F224" s="589"/>
    </row>
    <row r="225" spans="1:6" ht="210">
      <c r="A225" s="1026"/>
      <c r="B225" s="598" t="s">
        <v>4428</v>
      </c>
      <c r="D225" s="592"/>
      <c r="E225" s="589"/>
      <c r="F225" s="589"/>
    </row>
    <row r="226" spans="1:6">
      <c r="A226" s="1026"/>
      <c r="B226" s="598" t="s">
        <v>4387</v>
      </c>
      <c r="D226" s="592"/>
      <c r="E226" s="589"/>
      <c r="F226" s="589"/>
    </row>
    <row r="227" spans="1:6" ht="28">
      <c r="A227" s="1026"/>
      <c r="B227" s="593" t="s">
        <v>4378</v>
      </c>
      <c r="D227" s="592"/>
      <c r="E227" s="589"/>
      <c r="F227" s="589"/>
    </row>
    <row r="228" spans="1:6">
      <c r="A228" s="1026"/>
      <c r="B228" s="598" t="s">
        <v>4429</v>
      </c>
      <c r="C228" s="596" t="s">
        <v>1434</v>
      </c>
      <c r="D228" s="592">
        <v>55</v>
      </c>
      <c r="E228" s="1260"/>
      <c r="F228" s="589">
        <f>D228*E228</f>
        <v>0</v>
      </c>
    </row>
    <row r="229" spans="1:6">
      <c r="A229" s="1026"/>
      <c r="B229" s="598" t="s">
        <v>4430</v>
      </c>
      <c r="D229" s="592"/>
      <c r="E229" s="589"/>
      <c r="F229" s="589"/>
    </row>
    <row r="230" spans="1:6">
      <c r="A230" s="1026"/>
      <c r="B230" s="598"/>
      <c r="D230" s="592"/>
      <c r="E230" s="589"/>
      <c r="F230" s="589"/>
    </row>
    <row r="231" spans="1:6">
      <c r="A231" s="1027">
        <f>COUNT($A$1:A230)+1</f>
        <v>20</v>
      </c>
      <c r="B231" s="598" t="s">
        <v>4382</v>
      </c>
      <c r="D231" s="592"/>
      <c r="E231" s="589"/>
      <c r="F231" s="589"/>
    </row>
    <row r="232" spans="1:6">
      <c r="A232" s="1026"/>
      <c r="B232" s="599" t="s">
        <v>4431</v>
      </c>
      <c r="D232" s="592"/>
      <c r="E232" s="589"/>
      <c r="F232" s="589"/>
    </row>
    <row r="233" spans="1:6" ht="112">
      <c r="A233" s="1026"/>
      <c r="B233" s="598" t="s">
        <v>4432</v>
      </c>
      <c r="D233" s="592"/>
      <c r="E233" s="589"/>
      <c r="F233" s="589"/>
    </row>
    <row r="234" spans="1:6" ht="28">
      <c r="A234" s="1026"/>
      <c r="B234" s="598" t="s">
        <v>4433</v>
      </c>
      <c r="D234" s="592"/>
      <c r="E234" s="589"/>
      <c r="F234" s="589"/>
    </row>
    <row r="235" spans="1:6" ht="28">
      <c r="A235" s="1026"/>
      <c r="B235" s="593" t="s">
        <v>4378</v>
      </c>
      <c r="D235" s="592"/>
      <c r="E235" s="589"/>
      <c r="F235" s="589"/>
    </row>
    <row r="236" spans="1:6">
      <c r="A236" s="1026"/>
      <c r="B236" s="598" t="s">
        <v>4434</v>
      </c>
      <c r="C236" s="596" t="s">
        <v>66</v>
      </c>
      <c r="D236" s="592">
        <v>33</v>
      </c>
      <c r="E236" s="1260"/>
      <c r="F236" s="589">
        <f>D236*E236</f>
        <v>0</v>
      </c>
    </row>
    <row r="237" spans="1:6">
      <c r="A237" s="1026"/>
      <c r="B237" s="598" t="s">
        <v>4435</v>
      </c>
      <c r="D237" s="592"/>
      <c r="E237" s="589"/>
      <c r="F237" s="589"/>
    </row>
    <row r="238" spans="1:6">
      <c r="A238" s="1026"/>
      <c r="B238" s="598"/>
      <c r="D238" s="592"/>
      <c r="E238" s="589"/>
      <c r="F238" s="589"/>
    </row>
    <row r="239" spans="1:6">
      <c r="A239" s="1027">
        <f>COUNT($A$1:A238)+1</f>
        <v>21</v>
      </c>
      <c r="B239" s="598" t="s">
        <v>4382</v>
      </c>
      <c r="D239" s="592"/>
      <c r="E239" s="589"/>
      <c r="F239" s="589"/>
    </row>
    <row r="240" spans="1:6">
      <c r="A240" s="1026"/>
      <c r="B240" s="599" t="s">
        <v>4436</v>
      </c>
      <c r="D240" s="592"/>
      <c r="E240" s="589"/>
      <c r="F240" s="589"/>
    </row>
    <row r="241" spans="1:6" ht="112">
      <c r="A241" s="1026"/>
      <c r="B241" s="598" t="s">
        <v>4437</v>
      </c>
      <c r="D241" s="592"/>
      <c r="E241" s="589"/>
      <c r="F241" s="589"/>
    </row>
    <row r="242" spans="1:6" ht="28">
      <c r="A242" s="1026"/>
      <c r="B242" s="598" t="s">
        <v>4433</v>
      </c>
      <c r="D242" s="592"/>
      <c r="E242" s="589"/>
      <c r="F242" s="589"/>
    </row>
    <row r="243" spans="1:6" ht="28">
      <c r="A243" s="1026"/>
      <c r="B243" s="593" t="s">
        <v>4378</v>
      </c>
      <c r="D243" s="592"/>
      <c r="E243" s="589"/>
      <c r="F243" s="589"/>
    </row>
    <row r="244" spans="1:6">
      <c r="A244" s="1026"/>
      <c r="B244" s="598" t="s">
        <v>4438</v>
      </c>
      <c r="C244" s="596" t="s">
        <v>66</v>
      </c>
      <c r="D244" s="592">
        <v>24</v>
      </c>
      <c r="E244" s="1260"/>
      <c r="F244" s="589">
        <f>D244*E244</f>
        <v>0</v>
      </c>
    </row>
    <row r="245" spans="1:6">
      <c r="A245" s="1026"/>
      <c r="B245" s="598" t="s">
        <v>4439</v>
      </c>
      <c r="D245" s="592"/>
      <c r="E245" s="589"/>
      <c r="F245" s="589"/>
    </row>
    <row r="246" spans="1:6">
      <c r="A246" s="1026"/>
      <c r="B246" s="598"/>
      <c r="D246" s="592"/>
      <c r="E246" s="589"/>
      <c r="F246" s="589"/>
    </row>
    <row r="247" spans="1:6">
      <c r="A247" s="1027">
        <f>COUNT($A$1:A246)+1</f>
        <v>22</v>
      </c>
      <c r="B247" s="598" t="s">
        <v>4382</v>
      </c>
      <c r="D247" s="592"/>
      <c r="E247" s="589"/>
      <c r="F247" s="589"/>
    </row>
    <row r="248" spans="1:6">
      <c r="A248" s="1026"/>
      <c r="B248" s="599" t="s">
        <v>4440</v>
      </c>
      <c r="D248" s="592"/>
      <c r="E248" s="589"/>
      <c r="F248" s="589"/>
    </row>
    <row r="249" spans="1:6" ht="182">
      <c r="A249" s="1026"/>
      <c r="B249" s="598" t="s">
        <v>4441</v>
      </c>
      <c r="D249" s="592"/>
      <c r="E249" s="589"/>
      <c r="F249" s="589"/>
    </row>
    <row r="250" spans="1:6">
      <c r="A250" s="1026"/>
      <c r="B250" s="598" t="s">
        <v>4442</v>
      </c>
      <c r="D250" s="592"/>
      <c r="E250" s="589"/>
      <c r="F250" s="589"/>
    </row>
    <row r="251" spans="1:6">
      <c r="A251" s="1026"/>
      <c r="B251" s="598" t="s">
        <v>4387</v>
      </c>
      <c r="D251" s="592"/>
      <c r="E251" s="589"/>
      <c r="F251" s="589"/>
    </row>
    <row r="252" spans="1:6" ht="28">
      <c r="A252" s="1026"/>
      <c r="B252" s="593" t="s">
        <v>4378</v>
      </c>
      <c r="D252" s="592"/>
      <c r="E252" s="589"/>
      <c r="F252" s="589"/>
    </row>
    <row r="253" spans="1:6">
      <c r="A253" s="1026"/>
      <c r="B253" s="598" t="s">
        <v>4443</v>
      </c>
      <c r="C253" s="596" t="s">
        <v>66</v>
      </c>
      <c r="D253" s="592">
        <v>5</v>
      </c>
      <c r="E253" s="1260"/>
      <c r="F253" s="589">
        <f>D253*E253</f>
        <v>0</v>
      </c>
    </row>
    <row r="254" spans="1:6">
      <c r="A254" s="1026"/>
      <c r="B254" s="598" t="s">
        <v>4444</v>
      </c>
      <c r="D254" s="592"/>
      <c r="E254" s="589"/>
      <c r="F254" s="589"/>
    </row>
    <row r="255" spans="1:6">
      <c r="A255" s="1026"/>
      <c r="B255" s="598"/>
      <c r="D255" s="592"/>
      <c r="E255" s="589"/>
      <c r="F255" s="589"/>
    </row>
    <row r="256" spans="1:6">
      <c r="A256" s="1027">
        <f>COUNT($A$1:A255)+1</f>
        <v>23</v>
      </c>
      <c r="B256" s="598" t="s">
        <v>4382</v>
      </c>
      <c r="D256" s="592"/>
      <c r="E256" s="589"/>
      <c r="F256" s="589"/>
    </row>
    <row r="257" spans="1:6">
      <c r="A257" s="1026"/>
      <c r="B257" s="599" t="s">
        <v>4445</v>
      </c>
      <c r="D257" s="592"/>
      <c r="E257" s="589"/>
      <c r="F257" s="589"/>
    </row>
    <row r="258" spans="1:6" ht="28">
      <c r="A258" s="1026"/>
      <c r="B258" s="598" t="s">
        <v>4446</v>
      </c>
      <c r="D258" s="592"/>
      <c r="E258" s="589"/>
      <c r="F258" s="589"/>
    </row>
    <row r="259" spans="1:6">
      <c r="A259" s="1026"/>
      <c r="B259" s="598" t="s">
        <v>4387</v>
      </c>
      <c r="D259" s="592"/>
      <c r="E259" s="589"/>
      <c r="F259" s="589"/>
    </row>
    <row r="260" spans="1:6" ht="28">
      <c r="A260" s="1026"/>
      <c r="B260" s="593" t="s">
        <v>4378</v>
      </c>
      <c r="D260" s="592"/>
      <c r="E260" s="589"/>
      <c r="F260" s="589"/>
    </row>
    <row r="261" spans="1:6">
      <c r="A261" s="1026"/>
      <c r="B261" s="598" t="s">
        <v>4447</v>
      </c>
      <c r="C261" s="596" t="s">
        <v>66</v>
      </c>
      <c r="D261" s="592">
        <v>20</v>
      </c>
      <c r="E261" s="1260"/>
      <c r="F261" s="589">
        <f>D261*E261</f>
        <v>0</v>
      </c>
    </row>
    <row r="262" spans="1:6">
      <c r="A262" s="1026"/>
      <c r="B262" s="598" t="s">
        <v>4448</v>
      </c>
      <c r="D262" s="592"/>
      <c r="E262" s="589"/>
      <c r="F262" s="589"/>
    </row>
    <row r="263" spans="1:6">
      <c r="A263" s="1026"/>
      <c r="B263" s="598"/>
      <c r="D263" s="592"/>
      <c r="E263" s="589"/>
      <c r="F263" s="589"/>
    </row>
    <row r="264" spans="1:6">
      <c r="A264" s="1027">
        <f>COUNT($A$1:A263)+1</f>
        <v>24</v>
      </c>
      <c r="B264" s="598" t="s">
        <v>4382</v>
      </c>
      <c r="D264" s="592"/>
      <c r="E264" s="589"/>
      <c r="F264" s="589"/>
    </row>
    <row r="265" spans="1:6">
      <c r="A265" s="1026"/>
      <c r="B265" s="599" t="s">
        <v>4449</v>
      </c>
      <c r="D265" s="592"/>
      <c r="E265" s="589"/>
      <c r="F265" s="589"/>
    </row>
    <row r="266" spans="1:6" ht="28">
      <c r="A266" s="1026"/>
      <c r="B266" s="598" t="s">
        <v>4450</v>
      </c>
      <c r="D266" s="592"/>
      <c r="E266" s="589"/>
      <c r="F266" s="589"/>
    </row>
    <row r="267" spans="1:6">
      <c r="A267" s="1026"/>
      <c r="B267" s="598" t="s">
        <v>4387</v>
      </c>
      <c r="D267" s="592"/>
      <c r="E267" s="589"/>
      <c r="F267" s="589"/>
    </row>
    <row r="268" spans="1:6" ht="28">
      <c r="A268" s="1026"/>
      <c r="B268" s="593" t="s">
        <v>4378</v>
      </c>
      <c r="D268" s="592"/>
      <c r="E268" s="589"/>
      <c r="F268" s="589"/>
    </row>
    <row r="269" spans="1:6">
      <c r="A269" s="1026"/>
      <c r="B269" s="598" t="s">
        <v>4451</v>
      </c>
      <c r="C269" s="596" t="s">
        <v>1434</v>
      </c>
      <c r="D269" s="592">
        <v>30</v>
      </c>
      <c r="E269" s="1260"/>
      <c r="F269" s="589">
        <f>D269*E269</f>
        <v>0</v>
      </c>
    </row>
    <row r="270" spans="1:6">
      <c r="A270" s="1026"/>
      <c r="B270" s="598" t="s">
        <v>4452</v>
      </c>
      <c r="D270" s="592"/>
      <c r="E270" s="589"/>
      <c r="F270" s="589"/>
    </row>
    <row r="271" spans="1:6">
      <c r="A271" s="1026"/>
      <c r="B271" s="598"/>
      <c r="D271" s="592"/>
      <c r="E271" s="589"/>
      <c r="F271" s="589"/>
    </row>
    <row r="272" spans="1:6">
      <c r="A272" s="1027">
        <f>COUNT($A$1:A271)+1</f>
        <v>25</v>
      </c>
      <c r="B272" s="598" t="s">
        <v>4382</v>
      </c>
      <c r="D272" s="592"/>
      <c r="E272" s="589"/>
      <c r="F272" s="589"/>
    </row>
    <row r="273" spans="1:6">
      <c r="A273" s="1026"/>
      <c r="B273" s="599" t="s">
        <v>4453</v>
      </c>
      <c r="D273" s="592"/>
      <c r="E273" s="589"/>
      <c r="F273" s="589"/>
    </row>
    <row r="274" spans="1:6" ht="140">
      <c r="A274" s="1026"/>
      <c r="B274" s="598" t="s">
        <v>4454</v>
      </c>
      <c r="D274" s="592"/>
      <c r="E274" s="589"/>
      <c r="F274" s="589"/>
    </row>
    <row r="275" spans="1:6">
      <c r="A275" s="1026"/>
      <c r="B275" s="598" t="s">
        <v>4455</v>
      </c>
      <c r="D275" s="592"/>
      <c r="E275" s="589"/>
      <c r="F275" s="589"/>
    </row>
    <row r="276" spans="1:6">
      <c r="A276" s="1026"/>
      <c r="B276" s="598" t="s">
        <v>4456</v>
      </c>
      <c r="D276" s="592"/>
      <c r="E276" s="589"/>
      <c r="F276" s="589"/>
    </row>
    <row r="277" spans="1:6">
      <c r="A277" s="1026"/>
      <c r="B277" s="598" t="s">
        <v>4387</v>
      </c>
      <c r="D277" s="592"/>
      <c r="E277" s="589"/>
      <c r="F277" s="589"/>
    </row>
    <row r="278" spans="1:6" ht="28">
      <c r="A278" s="1026"/>
      <c r="B278" s="593" t="s">
        <v>4378</v>
      </c>
      <c r="D278" s="592"/>
      <c r="E278" s="589"/>
      <c r="F278" s="589"/>
    </row>
    <row r="279" spans="1:6">
      <c r="A279" s="1026"/>
      <c r="B279" s="598" t="s">
        <v>4457</v>
      </c>
      <c r="C279" s="596" t="s">
        <v>66</v>
      </c>
      <c r="D279" s="592">
        <v>1</v>
      </c>
      <c r="E279" s="1260"/>
      <c r="F279" s="589">
        <f>D279*E279</f>
        <v>0</v>
      </c>
    </row>
    <row r="280" spans="1:6">
      <c r="A280" s="1026"/>
      <c r="B280" s="598" t="s">
        <v>4458</v>
      </c>
      <c r="D280" s="592"/>
      <c r="E280" s="589"/>
      <c r="F280" s="589"/>
    </row>
    <row r="281" spans="1:6">
      <c r="A281" s="1026"/>
      <c r="B281" s="598"/>
      <c r="D281" s="592"/>
      <c r="E281" s="589"/>
      <c r="F281" s="589"/>
    </row>
    <row r="282" spans="1:6">
      <c r="A282" s="1027">
        <f>COUNT($A$1:A281)+1</f>
        <v>26</v>
      </c>
      <c r="B282" s="598" t="s">
        <v>4382</v>
      </c>
      <c r="D282" s="592"/>
      <c r="E282" s="589"/>
      <c r="F282" s="589"/>
    </row>
    <row r="283" spans="1:6">
      <c r="A283" s="1026"/>
      <c r="B283" s="599" t="s">
        <v>4459</v>
      </c>
      <c r="D283" s="592"/>
      <c r="E283" s="589"/>
      <c r="F283" s="589"/>
    </row>
    <row r="284" spans="1:6" ht="112">
      <c r="A284" s="1026"/>
      <c r="B284" s="598" t="s">
        <v>4460</v>
      </c>
      <c r="D284" s="592"/>
      <c r="E284" s="589"/>
      <c r="F284" s="589"/>
    </row>
    <row r="285" spans="1:6" ht="28">
      <c r="A285" s="1026"/>
      <c r="B285" s="598" t="s">
        <v>4433</v>
      </c>
      <c r="D285" s="592"/>
      <c r="E285" s="589"/>
      <c r="F285" s="589"/>
    </row>
    <row r="286" spans="1:6" ht="28">
      <c r="A286" s="1026"/>
      <c r="B286" s="593" t="s">
        <v>4378</v>
      </c>
      <c r="D286" s="592"/>
      <c r="E286" s="589"/>
      <c r="F286" s="589"/>
    </row>
    <row r="287" spans="1:6">
      <c r="A287" s="1026"/>
      <c r="B287" s="598" t="s">
        <v>4461</v>
      </c>
      <c r="C287" s="596" t="s">
        <v>66</v>
      </c>
      <c r="D287" s="592">
        <v>1</v>
      </c>
      <c r="E287" s="1260"/>
      <c r="F287" s="589">
        <f>D287*E287</f>
        <v>0</v>
      </c>
    </row>
    <row r="288" spans="1:6">
      <c r="A288" s="1026"/>
      <c r="B288" s="598" t="s">
        <v>4462</v>
      </c>
      <c r="D288" s="592"/>
      <c r="E288" s="589"/>
      <c r="F288" s="589"/>
    </row>
    <row r="289" spans="1:6">
      <c r="A289" s="1026"/>
      <c r="B289" s="598"/>
      <c r="D289" s="592"/>
      <c r="E289" s="589"/>
      <c r="F289" s="589"/>
    </row>
    <row r="290" spans="1:6">
      <c r="A290" s="1027">
        <f>COUNT($A$1:A289)+1</f>
        <v>27</v>
      </c>
      <c r="B290" s="598" t="s">
        <v>4382</v>
      </c>
      <c r="D290" s="592"/>
      <c r="E290" s="589"/>
      <c r="F290" s="589"/>
    </row>
    <row r="291" spans="1:6">
      <c r="A291" s="1026"/>
      <c r="B291" s="599" t="s">
        <v>4463</v>
      </c>
      <c r="D291" s="592"/>
      <c r="E291" s="589"/>
      <c r="F291" s="589"/>
    </row>
    <row r="292" spans="1:6" ht="154">
      <c r="A292" s="1026"/>
      <c r="B292" s="598" t="s">
        <v>4464</v>
      </c>
      <c r="D292" s="592"/>
      <c r="E292" s="589"/>
      <c r="F292" s="589"/>
    </row>
    <row r="293" spans="1:6">
      <c r="A293" s="1026"/>
      <c r="B293" s="598" t="s">
        <v>4465</v>
      </c>
      <c r="D293" s="592"/>
      <c r="E293" s="589"/>
      <c r="F293" s="589"/>
    </row>
    <row r="294" spans="1:6">
      <c r="A294" s="1026"/>
      <c r="B294" s="598" t="s">
        <v>4387</v>
      </c>
      <c r="D294" s="592"/>
      <c r="E294" s="589"/>
      <c r="F294" s="589"/>
    </row>
    <row r="295" spans="1:6" ht="28">
      <c r="A295" s="1026"/>
      <c r="B295" s="593" t="s">
        <v>4378</v>
      </c>
      <c r="D295" s="592"/>
      <c r="E295" s="589"/>
      <c r="F295" s="589"/>
    </row>
    <row r="296" spans="1:6">
      <c r="A296" s="1026"/>
      <c r="B296" s="598" t="s">
        <v>4466</v>
      </c>
      <c r="C296" s="596" t="s">
        <v>66</v>
      </c>
      <c r="D296" s="592">
        <v>3</v>
      </c>
      <c r="E296" s="1260"/>
      <c r="F296" s="589">
        <f>D296*E296</f>
        <v>0</v>
      </c>
    </row>
    <row r="297" spans="1:6">
      <c r="A297" s="1026"/>
      <c r="B297" s="598" t="s">
        <v>4467</v>
      </c>
      <c r="D297" s="592"/>
      <c r="E297" s="589"/>
      <c r="F297" s="589"/>
    </row>
    <row r="298" spans="1:6">
      <c r="A298" s="1026"/>
      <c r="B298" s="598"/>
      <c r="D298" s="592"/>
      <c r="E298" s="589"/>
      <c r="F298" s="589"/>
    </row>
    <row r="299" spans="1:6">
      <c r="A299" s="1027">
        <f>COUNT($A$1:A298)+1</f>
        <v>28</v>
      </c>
      <c r="B299" s="598" t="s">
        <v>4382</v>
      </c>
      <c r="D299" s="592"/>
      <c r="E299" s="589"/>
      <c r="F299" s="589"/>
    </row>
    <row r="300" spans="1:6">
      <c r="A300" s="1026"/>
      <c r="B300" s="599" t="s">
        <v>4468</v>
      </c>
      <c r="D300" s="592"/>
      <c r="E300" s="589"/>
      <c r="F300" s="589"/>
    </row>
    <row r="301" spans="1:6" ht="28">
      <c r="A301" s="1026"/>
      <c r="B301" s="598" t="s">
        <v>4469</v>
      </c>
      <c r="D301" s="592"/>
      <c r="E301" s="589"/>
      <c r="F301" s="589"/>
    </row>
    <row r="302" spans="1:6">
      <c r="A302" s="1026"/>
      <c r="B302" s="598" t="s">
        <v>4470</v>
      </c>
      <c r="D302" s="592"/>
      <c r="E302" s="589"/>
      <c r="F302" s="589"/>
    </row>
    <row r="303" spans="1:6">
      <c r="A303" s="1026"/>
      <c r="B303" s="598" t="s">
        <v>4387</v>
      </c>
      <c r="D303" s="592"/>
      <c r="E303" s="589"/>
      <c r="F303" s="589"/>
    </row>
    <row r="304" spans="1:6" ht="28">
      <c r="A304" s="1026"/>
      <c r="B304" s="593" t="s">
        <v>4378</v>
      </c>
      <c r="D304" s="592"/>
      <c r="E304" s="589"/>
      <c r="F304" s="589"/>
    </row>
    <row r="305" spans="1:6">
      <c r="A305" s="1026"/>
      <c r="B305" s="598" t="s">
        <v>4471</v>
      </c>
      <c r="C305" s="596" t="s">
        <v>66</v>
      </c>
      <c r="D305" s="592">
        <v>1</v>
      </c>
      <c r="E305" s="1260"/>
      <c r="F305" s="589">
        <f>D305*E305</f>
        <v>0</v>
      </c>
    </row>
    <row r="306" spans="1:6">
      <c r="A306" s="1026"/>
      <c r="B306" s="598" t="s">
        <v>4458</v>
      </c>
      <c r="D306" s="592"/>
      <c r="E306" s="589"/>
      <c r="F306" s="589"/>
    </row>
    <row r="307" spans="1:6">
      <c r="A307" s="1026"/>
      <c r="B307" s="598"/>
      <c r="D307" s="592"/>
      <c r="E307" s="589"/>
      <c r="F307" s="589"/>
    </row>
    <row r="308" spans="1:6">
      <c r="A308" s="1027">
        <f>COUNT($A$1:A307)+1</f>
        <v>29</v>
      </c>
      <c r="B308" s="598" t="s">
        <v>4382</v>
      </c>
      <c r="D308" s="592"/>
      <c r="E308" s="589"/>
      <c r="F308" s="589"/>
    </row>
    <row r="309" spans="1:6">
      <c r="A309" s="1026"/>
      <c r="B309" s="599" t="s">
        <v>4472</v>
      </c>
      <c r="D309" s="592"/>
      <c r="E309" s="589"/>
      <c r="F309" s="589"/>
    </row>
    <row r="310" spans="1:6" ht="28">
      <c r="A310" s="1026"/>
      <c r="B310" s="598" t="s">
        <v>4473</v>
      </c>
      <c r="D310" s="592"/>
      <c r="E310" s="589"/>
      <c r="F310" s="589"/>
    </row>
    <row r="311" spans="1:6">
      <c r="A311" s="1026"/>
      <c r="B311" s="598" t="s">
        <v>4474</v>
      </c>
      <c r="D311" s="592"/>
      <c r="E311" s="589"/>
      <c r="F311" s="589"/>
    </row>
    <row r="312" spans="1:6">
      <c r="A312" s="1026"/>
      <c r="B312" s="598" t="s">
        <v>4387</v>
      </c>
      <c r="D312" s="592"/>
      <c r="E312" s="589"/>
      <c r="F312" s="589"/>
    </row>
    <row r="313" spans="1:6" ht="28">
      <c r="A313" s="1026"/>
      <c r="B313" s="593" t="s">
        <v>4378</v>
      </c>
      <c r="D313" s="592"/>
      <c r="E313" s="589"/>
      <c r="F313" s="589"/>
    </row>
    <row r="314" spans="1:6">
      <c r="A314" s="1026"/>
      <c r="B314" s="598" t="s">
        <v>4475</v>
      </c>
      <c r="C314" s="596" t="s">
        <v>66</v>
      </c>
      <c r="D314" s="592">
        <v>2</v>
      </c>
      <c r="E314" s="1260"/>
      <c r="F314" s="589">
        <f>D314*E314</f>
        <v>0</v>
      </c>
    </row>
    <row r="315" spans="1:6">
      <c r="A315" s="1026"/>
      <c r="B315" s="598" t="s">
        <v>4476</v>
      </c>
      <c r="D315" s="592"/>
      <c r="E315" s="589"/>
      <c r="F315" s="589"/>
    </row>
    <row r="316" spans="1:6">
      <c r="A316" s="1026"/>
      <c r="B316" s="598"/>
      <c r="D316" s="592"/>
      <c r="E316" s="589"/>
      <c r="F316" s="589"/>
    </row>
    <row r="317" spans="1:6">
      <c r="A317" s="1027">
        <f>COUNT($A$1:A316)+1</f>
        <v>30</v>
      </c>
      <c r="B317" s="598" t="s">
        <v>4382</v>
      </c>
      <c r="D317" s="592"/>
      <c r="E317" s="589"/>
      <c r="F317" s="589"/>
    </row>
    <row r="318" spans="1:6">
      <c r="A318" s="1026"/>
      <c r="B318" s="599" t="s">
        <v>4477</v>
      </c>
      <c r="D318" s="592"/>
      <c r="E318" s="589"/>
      <c r="F318" s="589"/>
    </row>
    <row r="319" spans="1:6" ht="28">
      <c r="A319" s="1026"/>
      <c r="B319" s="598" t="s">
        <v>4478</v>
      </c>
      <c r="D319" s="592"/>
      <c r="E319" s="589"/>
      <c r="F319" s="589"/>
    </row>
    <row r="320" spans="1:6">
      <c r="A320" s="1026"/>
      <c r="B320" s="598" t="s">
        <v>4479</v>
      </c>
      <c r="D320" s="592"/>
      <c r="E320" s="589"/>
      <c r="F320" s="589"/>
    </row>
    <row r="321" spans="1:6">
      <c r="A321" s="1026"/>
      <c r="B321" s="598" t="s">
        <v>4387</v>
      </c>
      <c r="D321" s="592"/>
      <c r="E321" s="589"/>
      <c r="F321" s="589"/>
    </row>
    <row r="322" spans="1:6" ht="28">
      <c r="A322" s="1026"/>
      <c r="B322" s="593" t="s">
        <v>4378</v>
      </c>
      <c r="D322" s="592"/>
      <c r="E322" s="589"/>
      <c r="F322" s="589"/>
    </row>
    <row r="323" spans="1:6">
      <c r="A323" s="1026"/>
      <c r="B323" s="598" t="s">
        <v>4480</v>
      </c>
      <c r="C323" s="596" t="s">
        <v>66</v>
      </c>
      <c r="D323" s="592">
        <v>2</v>
      </c>
      <c r="E323" s="1260"/>
      <c r="F323" s="589">
        <f>D323*E323</f>
        <v>0</v>
      </c>
    </row>
    <row r="324" spans="1:6">
      <c r="A324" s="1026"/>
      <c r="B324" s="598" t="s">
        <v>4476</v>
      </c>
      <c r="D324" s="592"/>
      <c r="E324" s="589"/>
      <c r="F324" s="589"/>
    </row>
    <row r="325" spans="1:6">
      <c r="A325" s="1026"/>
      <c r="B325" s="598"/>
      <c r="D325" s="592"/>
      <c r="E325" s="589"/>
      <c r="F325" s="589"/>
    </row>
    <row r="326" spans="1:6">
      <c r="A326" s="1027">
        <f>COUNT($A$1:A325)+1</f>
        <v>31</v>
      </c>
      <c r="B326" s="598" t="s">
        <v>4382</v>
      </c>
      <c r="D326" s="592"/>
      <c r="E326" s="589"/>
      <c r="F326" s="589"/>
    </row>
    <row r="327" spans="1:6">
      <c r="A327" s="1026"/>
      <c r="B327" s="599" t="s">
        <v>4481</v>
      </c>
      <c r="D327" s="592"/>
      <c r="E327" s="589"/>
      <c r="F327" s="589"/>
    </row>
    <row r="328" spans="1:6" ht="28">
      <c r="A328" s="1026"/>
      <c r="B328" s="598" t="s">
        <v>4482</v>
      </c>
      <c r="D328" s="592"/>
      <c r="E328" s="589"/>
      <c r="F328" s="589"/>
    </row>
    <row r="329" spans="1:6">
      <c r="A329" s="1026"/>
      <c r="B329" s="598" t="s">
        <v>4387</v>
      </c>
      <c r="D329" s="592"/>
      <c r="E329" s="589"/>
      <c r="F329" s="589"/>
    </row>
    <row r="330" spans="1:6" ht="28">
      <c r="A330" s="1026"/>
      <c r="B330" s="593" t="s">
        <v>4378</v>
      </c>
      <c r="D330" s="592"/>
      <c r="E330" s="589"/>
      <c r="F330" s="589"/>
    </row>
    <row r="331" spans="1:6">
      <c r="A331" s="1026"/>
      <c r="B331" s="598" t="s">
        <v>4483</v>
      </c>
      <c r="C331" s="596" t="s">
        <v>66</v>
      </c>
      <c r="D331" s="592">
        <v>2</v>
      </c>
      <c r="E331" s="1260"/>
      <c r="F331" s="589">
        <f>D331*E331</f>
        <v>0</v>
      </c>
    </row>
    <row r="332" spans="1:6">
      <c r="A332" s="1026"/>
      <c r="B332" s="598"/>
      <c r="D332" s="592"/>
      <c r="E332" s="589"/>
      <c r="F332" s="589"/>
    </row>
    <row r="333" spans="1:6">
      <c r="A333" s="1027">
        <f>COUNT($A$1:A332)+1</f>
        <v>32</v>
      </c>
      <c r="B333" s="598" t="s">
        <v>4382</v>
      </c>
      <c r="D333" s="592"/>
      <c r="E333" s="589"/>
      <c r="F333" s="589"/>
    </row>
    <row r="334" spans="1:6">
      <c r="A334" s="1026"/>
      <c r="B334" s="599" t="s">
        <v>4484</v>
      </c>
      <c r="D334" s="592"/>
      <c r="E334" s="589"/>
      <c r="F334" s="589"/>
    </row>
    <row r="335" spans="1:6" ht="42">
      <c r="A335" s="1026"/>
      <c r="B335" s="598" t="s">
        <v>4485</v>
      </c>
      <c r="D335" s="592"/>
      <c r="E335" s="589"/>
      <c r="F335" s="589"/>
    </row>
    <row r="336" spans="1:6">
      <c r="A336" s="1026"/>
      <c r="B336" s="598" t="s">
        <v>4387</v>
      </c>
      <c r="D336" s="592"/>
      <c r="E336" s="589"/>
      <c r="F336" s="589"/>
    </row>
    <row r="337" spans="1:6" ht="28">
      <c r="A337" s="1026"/>
      <c r="B337" s="593" t="s">
        <v>4378</v>
      </c>
      <c r="D337" s="592"/>
      <c r="E337" s="589"/>
      <c r="F337" s="589"/>
    </row>
    <row r="338" spans="1:6">
      <c r="A338" s="1026"/>
      <c r="B338" s="598" t="s">
        <v>4486</v>
      </c>
      <c r="C338" s="596" t="s">
        <v>1434</v>
      </c>
      <c r="D338" s="592">
        <v>4</v>
      </c>
      <c r="E338" s="1260"/>
      <c r="F338" s="589">
        <f>D338*E338</f>
        <v>0</v>
      </c>
    </row>
    <row r="339" spans="1:6">
      <c r="A339" s="1026"/>
      <c r="B339" s="598"/>
      <c r="D339" s="592"/>
      <c r="E339" s="589"/>
      <c r="F339" s="589"/>
    </row>
    <row r="340" spans="1:6">
      <c r="A340" s="1027">
        <f>COUNT($A$1:A339)+1</f>
        <v>33</v>
      </c>
      <c r="B340" s="598" t="s">
        <v>4382</v>
      </c>
      <c r="D340" s="592"/>
      <c r="E340" s="589"/>
      <c r="F340" s="589"/>
    </row>
    <row r="341" spans="1:6">
      <c r="A341" s="1026"/>
      <c r="B341" s="599" t="s">
        <v>4487</v>
      </c>
      <c r="D341" s="592"/>
      <c r="E341" s="589"/>
      <c r="F341" s="589"/>
    </row>
    <row r="342" spans="1:6" ht="140">
      <c r="A342" s="1026"/>
      <c r="B342" s="598" t="s">
        <v>4488</v>
      </c>
      <c r="D342" s="592"/>
      <c r="E342" s="589"/>
      <c r="F342" s="589"/>
    </row>
    <row r="343" spans="1:6">
      <c r="A343" s="1026"/>
      <c r="B343" s="598" t="s">
        <v>4489</v>
      </c>
      <c r="D343" s="592"/>
      <c r="E343" s="589"/>
      <c r="F343" s="589"/>
    </row>
    <row r="344" spans="1:6">
      <c r="A344" s="1026"/>
      <c r="B344" s="598" t="s">
        <v>4490</v>
      </c>
      <c r="D344" s="592"/>
      <c r="E344" s="589"/>
      <c r="F344" s="589"/>
    </row>
    <row r="345" spans="1:6">
      <c r="A345" s="1026"/>
      <c r="B345" s="598" t="s">
        <v>4387</v>
      </c>
      <c r="D345" s="592"/>
      <c r="E345" s="589"/>
      <c r="F345" s="589"/>
    </row>
    <row r="346" spans="1:6" ht="28">
      <c r="A346" s="1026"/>
      <c r="B346" s="593" t="s">
        <v>4378</v>
      </c>
      <c r="D346" s="592"/>
      <c r="E346" s="589"/>
      <c r="F346" s="589"/>
    </row>
    <row r="347" spans="1:6">
      <c r="A347" s="1026"/>
      <c r="B347" s="598" t="s">
        <v>4491</v>
      </c>
      <c r="C347" s="596" t="s">
        <v>66</v>
      </c>
      <c r="D347" s="592">
        <v>1</v>
      </c>
      <c r="E347" s="1260"/>
      <c r="F347" s="589">
        <f>D347*E347</f>
        <v>0</v>
      </c>
    </row>
    <row r="348" spans="1:6">
      <c r="A348" s="1026"/>
      <c r="B348" s="598"/>
      <c r="D348" s="592"/>
      <c r="E348" s="589"/>
      <c r="F348" s="589"/>
    </row>
    <row r="349" spans="1:6">
      <c r="A349" s="1027">
        <f>COUNT($A$1:A348)+1</f>
        <v>34</v>
      </c>
      <c r="B349" s="598" t="s">
        <v>4382</v>
      </c>
      <c r="D349" s="592"/>
      <c r="E349" s="589"/>
      <c r="F349" s="589"/>
    </row>
    <row r="350" spans="1:6">
      <c r="A350" s="1026"/>
      <c r="B350" s="599" t="s">
        <v>4436</v>
      </c>
      <c r="D350" s="592"/>
      <c r="E350" s="589"/>
      <c r="F350" s="589"/>
    </row>
    <row r="351" spans="1:6" ht="112">
      <c r="A351" s="1026"/>
      <c r="B351" s="598" t="s">
        <v>4492</v>
      </c>
      <c r="D351" s="592"/>
      <c r="E351" s="589"/>
      <c r="F351" s="589"/>
    </row>
    <row r="352" spans="1:6">
      <c r="A352" s="1026"/>
      <c r="B352" s="598" t="s">
        <v>4493</v>
      </c>
      <c r="D352" s="592"/>
      <c r="E352" s="589"/>
      <c r="F352" s="589"/>
    </row>
    <row r="353" spans="1:6" ht="28">
      <c r="A353" s="1026"/>
      <c r="B353" s="593" t="s">
        <v>4378</v>
      </c>
      <c r="D353" s="592"/>
      <c r="E353" s="589"/>
      <c r="F353" s="589"/>
    </row>
    <row r="354" spans="1:6">
      <c r="A354" s="1026"/>
      <c r="B354" s="598" t="s">
        <v>4438</v>
      </c>
      <c r="C354" s="596" t="s">
        <v>66</v>
      </c>
      <c r="D354" s="592">
        <v>1</v>
      </c>
      <c r="E354" s="1260"/>
      <c r="F354" s="589">
        <f>D354*E354</f>
        <v>0</v>
      </c>
    </row>
    <row r="355" spans="1:6">
      <c r="A355" s="1026"/>
      <c r="B355" s="598"/>
      <c r="D355" s="592"/>
      <c r="E355" s="589"/>
      <c r="F355" s="589"/>
    </row>
    <row r="356" spans="1:6">
      <c r="A356" s="1027">
        <f>COUNT($A$1:A355)+1</f>
        <v>35</v>
      </c>
      <c r="B356" s="598" t="s">
        <v>4382</v>
      </c>
      <c r="D356" s="592"/>
      <c r="E356" s="589"/>
      <c r="F356" s="589"/>
    </row>
    <row r="357" spans="1:6">
      <c r="A357" s="1026"/>
      <c r="B357" s="599" t="s">
        <v>4463</v>
      </c>
      <c r="D357" s="592"/>
      <c r="E357" s="589"/>
      <c r="F357" s="589"/>
    </row>
    <row r="358" spans="1:6" ht="154">
      <c r="A358" s="1026"/>
      <c r="B358" s="598" t="s">
        <v>4464</v>
      </c>
      <c r="D358" s="592"/>
      <c r="E358" s="589"/>
      <c r="F358" s="589"/>
    </row>
    <row r="359" spans="1:6">
      <c r="A359" s="1026"/>
      <c r="B359" s="598" t="s">
        <v>4465</v>
      </c>
      <c r="D359" s="592"/>
      <c r="E359" s="589"/>
      <c r="F359" s="589"/>
    </row>
    <row r="360" spans="1:6">
      <c r="A360" s="1026"/>
      <c r="B360" s="598" t="s">
        <v>4493</v>
      </c>
      <c r="D360" s="592"/>
      <c r="E360" s="589"/>
      <c r="F360" s="589"/>
    </row>
    <row r="361" spans="1:6" ht="28">
      <c r="A361" s="1026"/>
      <c r="B361" s="593" t="s">
        <v>4378</v>
      </c>
      <c r="D361" s="592"/>
      <c r="E361" s="589"/>
      <c r="F361" s="589"/>
    </row>
    <row r="362" spans="1:6">
      <c r="A362" s="1026"/>
      <c r="B362" s="598" t="s">
        <v>4466</v>
      </c>
      <c r="C362" s="596" t="s">
        <v>66</v>
      </c>
      <c r="D362" s="592">
        <v>2</v>
      </c>
      <c r="E362" s="1260"/>
      <c r="F362" s="589">
        <f>D362*E362</f>
        <v>0</v>
      </c>
    </row>
    <row r="363" spans="1:6">
      <c r="A363" s="1026"/>
      <c r="B363" s="598"/>
      <c r="D363" s="592"/>
      <c r="E363" s="589"/>
      <c r="F363" s="589"/>
    </row>
    <row r="364" spans="1:6">
      <c r="A364" s="1027">
        <f>COUNT($A$1:A363)+1</f>
        <v>36</v>
      </c>
      <c r="B364" s="598" t="s">
        <v>4382</v>
      </c>
      <c r="D364" s="592"/>
      <c r="E364" s="589"/>
      <c r="F364" s="589"/>
    </row>
    <row r="365" spans="1:6">
      <c r="A365" s="1026"/>
      <c r="B365" s="599" t="s">
        <v>4468</v>
      </c>
      <c r="D365" s="592"/>
      <c r="E365" s="589"/>
      <c r="F365" s="589"/>
    </row>
    <row r="366" spans="1:6" ht="28">
      <c r="A366" s="1026"/>
      <c r="B366" s="598" t="s">
        <v>4469</v>
      </c>
      <c r="D366" s="592"/>
      <c r="E366" s="589"/>
      <c r="F366" s="589"/>
    </row>
    <row r="367" spans="1:6">
      <c r="A367" s="1026"/>
      <c r="B367" s="598" t="s">
        <v>4470</v>
      </c>
      <c r="D367" s="592"/>
      <c r="E367" s="589"/>
      <c r="F367" s="589"/>
    </row>
    <row r="368" spans="1:6">
      <c r="A368" s="1026"/>
      <c r="B368" s="598" t="s">
        <v>4493</v>
      </c>
      <c r="D368" s="592"/>
      <c r="E368" s="589"/>
      <c r="F368" s="589"/>
    </row>
    <row r="369" spans="1:6" ht="28">
      <c r="A369" s="1026"/>
      <c r="B369" s="593" t="s">
        <v>4378</v>
      </c>
      <c r="D369" s="592"/>
      <c r="E369" s="589"/>
      <c r="F369" s="589"/>
    </row>
    <row r="370" spans="1:6">
      <c r="A370" s="1026"/>
      <c r="B370" s="598" t="s">
        <v>4471</v>
      </c>
      <c r="C370" s="596" t="s">
        <v>66</v>
      </c>
      <c r="D370" s="592">
        <v>1</v>
      </c>
      <c r="E370" s="1260"/>
      <c r="F370" s="589">
        <f>D370*E370</f>
        <v>0</v>
      </c>
    </row>
    <row r="371" spans="1:6">
      <c r="A371" s="1026"/>
      <c r="B371" s="598"/>
      <c r="D371" s="592"/>
      <c r="E371" s="589"/>
      <c r="F371" s="589"/>
    </row>
    <row r="372" spans="1:6">
      <c r="A372" s="1027">
        <f>COUNT($A$1:A371)+1</f>
        <v>37</v>
      </c>
      <c r="B372" s="598" t="s">
        <v>4382</v>
      </c>
      <c r="D372" s="592"/>
      <c r="E372" s="589"/>
      <c r="F372" s="589"/>
    </row>
    <row r="373" spans="1:6">
      <c r="A373" s="1026"/>
      <c r="B373" s="599" t="s">
        <v>4472</v>
      </c>
      <c r="D373" s="592"/>
      <c r="E373" s="589"/>
      <c r="F373" s="589"/>
    </row>
    <row r="374" spans="1:6" ht="28">
      <c r="A374" s="1026"/>
      <c r="B374" s="598" t="s">
        <v>4473</v>
      </c>
      <c r="D374" s="592"/>
      <c r="E374" s="589"/>
      <c r="F374" s="589"/>
    </row>
    <row r="375" spans="1:6">
      <c r="A375" s="1026"/>
      <c r="B375" s="598" t="s">
        <v>4474</v>
      </c>
      <c r="D375" s="592"/>
      <c r="E375" s="589"/>
      <c r="F375" s="589"/>
    </row>
    <row r="376" spans="1:6">
      <c r="A376" s="1026"/>
      <c r="B376" s="598" t="s">
        <v>4493</v>
      </c>
      <c r="D376" s="592"/>
      <c r="E376" s="589"/>
      <c r="F376" s="589"/>
    </row>
    <row r="377" spans="1:6" ht="28">
      <c r="A377" s="1026"/>
      <c r="B377" s="593" t="s">
        <v>4378</v>
      </c>
      <c r="D377" s="592"/>
      <c r="E377" s="589"/>
      <c r="F377" s="589"/>
    </row>
    <row r="378" spans="1:6">
      <c r="A378" s="1026"/>
      <c r="B378" s="598" t="s">
        <v>4475</v>
      </c>
      <c r="C378" s="596" t="s">
        <v>66</v>
      </c>
      <c r="D378" s="592">
        <v>1</v>
      </c>
      <c r="E378" s="1260"/>
      <c r="F378" s="589">
        <f>D378*E378</f>
        <v>0</v>
      </c>
    </row>
    <row r="379" spans="1:6">
      <c r="A379" s="1026"/>
      <c r="B379" s="598"/>
      <c r="D379" s="592"/>
      <c r="E379" s="589"/>
      <c r="F379" s="589"/>
    </row>
    <row r="380" spans="1:6">
      <c r="A380" s="1027">
        <f>COUNT($A$1:A379)+1</f>
        <v>38</v>
      </c>
      <c r="B380" s="598" t="s">
        <v>4382</v>
      </c>
      <c r="D380" s="592"/>
      <c r="E380" s="589"/>
      <c r="F380" s="589"/>
    </row>
    <row r="381" spans="1:6">
      <c r="A381" s="1026"/>
      <c r="B381" s="599" t="s">
        <v>4477</v>
      </c>
      <c r="D381" s="592"/>
      <c r="E381" s="589"/>
      <c r="F381" s="589"/>
    </row>
    <row r="382" spans="1:6" ht="28">
      <c r="A382" s="1026"/>
      <c r="B382" s="598" t="s">
        <v>4478</v>
      </c>
      <c r="D382" s="592"/>
      <c r="E382" s="589"/>
      <c r="F382" s="589"/>
    </row>
    <row r="383" spans="1:6">
      <c r="A383" s="1026"/>
      <c r="B383" s="598" t="s">
        <v>4479</v>
      </c>
      <c r="D383" s="592"/>
      <c r="E383" s="589"/>
      <c r="F383" s="589"/>
    </row>
    <row r="384" spans="1:6">
      <c r="A384" s="1026"/>
      <c r="B384" s="598" t="s">
        <v>4493</v>
      </c>
      <c r="D384" s="592"/>
      <c r="E384" s="589"/>
      <c r="F384" s="589"/>
    </row>
    <row r="385" spans="1:6" ht="28">
      <c r="A385" s="1026"/>
      <c r="B385" s="593" t="s">
        <v>4378</v>
      </c>
      <c r="D385" s="592"/>
      <c r="E385" s="589"/>
      <c r="F385" s="589"/>
    </row>
    <row r="386" spans="1:6">
      <c r="A386" s="1026"/>
      <c r="B386" s="598" t="s">
        <v>4480</v>
      </c>
      <c r="C386" s="596" t="s">
        <v>66</v>
      </c>
      <c r="D386" s="592">
        <v>1</v>
      </c>
      <c r="E386" s="1260"/>
      <c r="F386" s="589">
        <f>D386*E386</f>
        <v>0</v>
      </c>
    </row>
    <row r="387" spans="1:6">
      <c r="A387" s="1026"/>
      <c r="B387" s="598"/>
      <c r="D387" s="592"/>
      <c r="E387" s="589"/>
      <c r="F387" s="589"/>
    </row>
    <row r="388" spans="1:6">
      <c r="A388" s="1027">
        <f>COUNT($A$1:A387)+1</f>
        <v>39</v>
      </c>
      <c r="B388" s="598" t="s">
        <v>4382</v>
      </c>
      <c r="D388" s="592"/>
      <c r="E388" s="589"/>
      <c r="F388" s="589"/>
    </row>
    <row r="389" spans="1:6">
      <c r="A389" s="1026"/>
      <c r="B389" s="599" t="s">
        <v>4481</v>
      </c>
      <c r="D389" s="592"/>
      <c r="E389" s="589"/>
      <c r="F389" s="589"/>
    </row>
    <row r="390" spans="1:6" ht="28">
      <c r="A390" s="1026"/>
      <c r="B390" s="598" t="s">
        <v>4482</v>
      </c>
      <c r="D390" s="592"/>
      <c r="E390" s="589"/>
      <c r="F390" s="589"/>
    </row>
    <row r="391" spans="1:6">
      <c r="A391" s="1026"/>
      <c r="B391" s="598" t="s">
        <v>4493</v>
      </c>
      <c r="D391" s="592"/>
      <c r="E391" s="589"/>
      <c r="F391" s="589"/>
    </row>
    <row r="392" spans="1:6" ht="28">
      <c r="A392" s="1026"/>
      <c r="B392" s="593" t="s">
        <v>4378</v>
      </c>
      <c r="D392" s="592"/>
      <c r="E392" s="589"/>
      <c r="F392" s="589"/>
    </row>
    <row r="393" spans="1:6">
      <c r="A393" s="1026"/>
      <c r="B393" s="598" t="s">
        <v>4483</v>
      </c>
      <c r="C393" s="596" t="s">
        <v>66</v>
      </c>
      <c r="D393" s="592">
        <v>1</v>
      </c>
      <c r="E393" s="1260"/>
      <c r="F393" s="589">
        <f>D393*E393</f>
        <v>0</v>
      </c>
    </row>
    <row r="394" spans="1:6">
      <c r="A394" s="1026"/>
      <c r="B394" s="598"/>
      <c r="D394" s="592"/>
      <c r="E394" s="589"/>
      <c r="F394" s="589"/>
    </row>
    <row r="395" spans="1:6">
      <c r="A395" s="1027">
        <f>COUNT($A$1:A394)+1</f>
        <v>40</v>
      </c>
      <c r="B395" s="598" t="s">
        <v>4382</v>
      </c>
      <c r="D395" s="592"/>
      <c r="E395" s="589"/>
      <c r="F395" s="589"/>
    </row>
    <row r="396" spans="1:6">
      <c r="A396" s="1026"/>
      <c r="B396" s="599" t="s">
        <v>4484</v>
      </c>
      <c r="D396" s="592"/>
      <c r="E396" s="589"/>
      <c r="F396" s="589"/>
    </row>
    <row r="397" spans="1:6" ht="42">
      <c r="A397" s="1026"/>
      <c r="B397" s="598" t="s">
        <v>4485</v>
      </c>
      <c r="D397" s="592"/>
      <c r="E397" s="589"/>
      <c r="F397" s="589"/>
    </row>
    <row r="398" spans="1:6">
      <c r="A398" s="1026"/>
      <c r="B398" s="598" t="s">
        <v>4493</v>
      </c>
      <c r="D398" s="592"/>
      <c r="E398" s="589"/>
      <c r="F398" s="589"/>
    </row>
    <row r="399" spans="1:6" ht="28">
      <c r="A399" s="1026"/>
      <c r="B399" s="593" t="s">
        <v>4378</v>
      </c>
      <c r="D399" s="592"/>
      <c r="E399" s="589"/>
      <c r="F399" s="589"/>
    </row>
    <row r="400" spans="1:6">
      <c r="A400" s="1026"/>
      <c r="B400" s="598" t="s">
        <v>4486</v>
      </c>
      <c r="C400" s="596" t="s">
        <v>1434</v>
      </c>
      <c r="D400" s="592">
        <v>3</v>
      </c>
      <c r="E400" s="1260"/>
      <c r="F400" s="589">
        <f>D400*E400</f>
        <v>0</v>
      </c>
    </row>
    <row r="401" spans="1:6">
      <c r="A401" s="1026"/>
      <c r="B401" s="598"/>
      <c r="D401" s="592"/>
      <c r="E401" s="589"/>
      <c r="F401" s="589"/>
    </row>
    <row r="402" spans="1:6">
      <c r="A402" s="1027">
        <f>COUNT($A$1:A401)+1</f>
        <v>41</v>
      </c>
      <c r="B402" s="598" t="s">
        <v>4382</v>
      </c>
      <c r="D402" s="592"/>
      <c r="E402" s="589"/>
      <c r="F402" s="589"/>
    </row>
    <row r="403" spans="1:6">
      <c r="A403" s="1026"/>
      <c r="B403" s="599" t="s">
        <v>4494</v>
      </c>
      <c r="D403" s="592"/>
      <c r="E403" s="589"/>
      <c r="F403" s="589"/>
    </row>
    <row r="404" spans="1:6">
      <c r="A404" s="1026"/>
      <c r="B404" s="598" t="s">
        <v>4495</v>
      </c>
      <c r="D404" s="592"/>
      <c r="E404" s="589"/>
      <c r="F404" s="589"/>
    </row>
    <row r="405" spans="1:6">
      <c r="A405" s="1026"/>
      <c r="B405" s="598" t="s">
        <v>4496</v>
      </c>
      <c r="D405" s="592"/>
      <c r="E405" s="589"/>
      <c r="F405" s="589"/>
    </row>
    <row r="406" spans="1:6" ht="28">
      <c r="A406" s="1026"/>
      <c r="B406" s="598" t="s">
        <v>4497</v>
      </c>
      <c r="D406" s="592"/>
      <c r="E406" s="589"/>
      <c r="F406" s="589"/>
    </row>
    <row r="407" spans="1:6" ht="28">
      <c r="A407" s="1026"/>
      <c r="B407" s="598" t="s">
        <v>4498</v>
      </c>
      <c r="D407" s="592"/>
      <c r="E407" s="589"/>
      <c r="F407" s="589"/>
    </row>
    <row r="408" spans="1:6">
      <c r="A408" s="1026"/>
      <c r="B408" s="598" t="s">
        <v>4499</v>
      </c>
      <c r="D408" s="592"/>
      <c r="E408" s="589"/>
      <c r="F408" s="589"/>
    </row>
    <row r="409" spans="1:6" ht="28">
      <c r="A409" s="1026"/>
      <c r="B409" s="598" t="s">
        <v>4500</v>
      </c>
      <c r="D409" s="592"/>
      <c r="E409" s="589"/>
      <c r="F409" s="589"/>
    </row>
    <row r="410" spans="1:6">
      <c r="A410" s="1026"/>
      <c r="B410" s="598" t="s">
        <v>4501</v>
      </c>
      <c r="D410" s="592"/>
      <c r="E410" s="589"/>
      <c r="F410" s="589"/>
    </row>
    <row r="411" spans="1:6">
      <c r="A411" s="1026"/>
      <c r="B411" s="598" t="s">
        <v>4502</v>
      </c>
      <c r="D411" s="592"/>
      <c r="E411" s="589"/>
      <c r="F411" s="589"/>
    </row>
    <row r="412" spans="1:6">
      <c r="A412" s="1026"/>
      <c r="B412" s="598" t="s">
        <v>4503</v>
      </c>
      <c r="D412" s="592"/>
      <c r="E412" s="589"/>
      <c r="F412" s="589"/>
    </row>
    <row r="413" spans="1:6" ht="28">
      <c r="A413" s="1026"/>
      <c r="B413" s="598" t="s">
        <v>4504</v>
      </c>
      <c r="D413" s="592"/>
      <c r="E413" s="589"/>
      <c r="F413" s="589"/>
    </row>
    <row r="414" spans="1:6" ht="28">
      <c r="A414" s="1026"/>
      <c r="B414" s="598" t="s">
        <v>4505</v>
      </c>
      <c r="D414" s="592"/>
      <c r="E414" s="589"/>
      <c r="F414" s="589"/>
    </row>
    <row r="415" spans="1:6">
      <c r="A415" s="1026"/>
      <c r="B415" s="598" t="s">
        <v>4506</v>
      </c>
      <c r="D415" s="592"/>
      <c r="E415" s="589"/>
      <c r="F415" s="589"/>
    </row>
    <row r="416" spans="1:6" ht="154">
      <c r="A416" s="1026"/>
      <c r="B416" s="598" t="s">
        <v>4507</v>
      </c>
      <c r="D416" s="592"/>
      <c r="E416" s="589"/>
      <c r="F416" s="589"/>
    </row>
    <row r="417" spans="1:6" ht="28">
      <c r="A417" s="1026"/>
      <c r="B417" s="598" t="s">
        <v>4433</v>
      </c>
      <c r="D417" s="592"/>
      <c r="E417" s="589"/>
      <c r="F417" s="589"/>
    </row>
    <row r="418" spans="1:6" ht="28">
      <c r="A418" s="1026"/>
      <c r="B418" s="593" t="s">
        <v>4378</v>
      </c>
      <c r="D418" s="592"/>
      <c r="E418" s="589"/>
      <c r="F418" s="589"/>
    </row>
    <row r="419" spans="1:6">
      <c r="A419" s="1026"/>
      <c r="B419" s="598" t="s">
        <v>4508</v>
      </c>
      <c r="C419" s="596" t="s">
        <v>32</v>
      </c>
      <c r="D419" s="592">
        <v>1</v>
      </c>
      <c r="E419" s="1260"/>
      <c r="F419" s="589">
        <f>D419*E419</f>
        <v>0</v>
      </c>
    </row>
    <row r="420" spans="1:6">
      <c r="A420" s="1026"/>
      <c r="B420" s="598"/>
      <c r="D420" s="592"/>
      <c r="E420" s="589"/>
      <c r="F420" s="589"/>
    </row>
    <row r="421" spans="1:6">
      <c r="A421" s="1027">
        <f>COUNT($A$1:A420)+1</f>
        <v>42</v>
      </c>
      <c r="B421" s="598" t="s">
        <v>4382</v>
      </c>
      <c r="D421" s="592"/>
      <c r="E421" s="589"/>
      <c r="F421" s="589"/>
    </row>
    <row r="422" spans="1:6">
      <c r="A422" s="1026"/>
      <c r="B422" s="599" t="s">
        <v>4509</v>
      </c>
      <c r="D422" s="592"/>
      <c r="E422" s="589"/>
      <c r="F422" s="589"/>
    </row>
    <row r="423" spans="1:6">
      <c r="A423" s="1026"/>
      <c r="B423" s="598" t="s">
        <v>4510</v>
      </c>
      <c r="D423" s="592"/>
      <c r="E423" s="589"/>
      <c r="F423" s="589"/>
    </row>
    <row r="424" spans="1:6" ht="224">
      <c r="A424" s="1026"/>
      <c r="B424" s="598" t="s">
        <v>4511</v>
      </c>
      <c r="D424" s="592"/>
      <c r="E424" s="589"/>
      <c r="F424" s="589"/>
    </row>
    <row r="425" spans="1:6" ht="28">
      <c r="A425" s="1026"/>
      <c r="B425" s="598" t="s">
        <v>4433</v>
      </c>
      <c r="D425" s="592"/>
      <c r="E425" s="589"/>
      <c r="F425" s="589"/>
    </row>
    <row r="426" spans="1:6" ht="28">
      <c r="A426" s="1026"/>
      <c r="B426" s="593" t="s">
        <v>4378</v>
      </c>
      <c r="D426" s="592"/>
      <c r="E426" s="589"/>
      <c r="F426" s="589"/>
    </row>
    <row r="427" spans="1:6">
      <c r="A427" s="1026"/>
      <c r="B427" s="598" t="s">
        <v>4512</v>
      </c>
      <c r="C427" s="596" t="s">
        <v>66</v>
      </c>
      <c r="D427" s="592">
        <v>1</v>
      </c>
      <c r="E427" s="1260"/>
      <c r="F427" s="589">
        <f>D427*E427</f>
        <v>0</v>
      </c>
    </row>
    <row r="428" spans="1:6">
      <c r="A428" s="1026"/>
      <c r="B428" s="598"/>
      <c r="D428" s="592"/>
      <c r="E428" s="589"/>
      <c r="F428" s="589"/>
    </row>
    <row r="429" spans="1:6">
      <c r="A429" s="1027">
        <f>COUNT($A$1:A428)+1</f>
        <v>43</v>
      </c>
      <c r="B429" s="598" t="s">
        <v>4382</v>
      </c>
      <c r="D429" s="592"/>
      <c r="E429" s="589"/>
      <c r="F429" s="589"/>
    </row>
    <row r="430" spans="1:6">
      <c r="A430" s="1026"/>
      <c r="B430" s="599" t="s">
        <v>4513</v>
      </c>
      <c r="D430" s="592"/>
      <c r="E430" s="589"/>
      <c r="F430" s="589"/>
    </row>
    <row r="431" spans="1:6">
      <c r="A431" s="1026"/>
      <c r="B431" s="598" t="s">
        <v>4514</v>
      </c>
      <c r="D431" s="592"/>
      <c r="E431" s="589"/>
      <c r="F431" s="589"/>
    </row>
    <row r="432" spans="1:6">
      <c r="A432" s="1026"/>
      <c r="B432" s="598" t="s">
        <v>4515</v>
      </c>
      <c r="D432" s="592"/>
      <c r="E432" s="589"/>
      <c r="F432" s="589"/>
    </row>
    <row r="433" spans="1:6" ht="28">
      <c r="A433" s="1026"/>
      <c r="B433" s="598" t="s">
        <v>4516</v>
      </c>
      <c r="D433" s="592"/>
      <c r="E433" s="589"/>
      <c r="F433" s="589"/>
    </row>
    <row r="434" spans="1:6" ht="28">
      <c r="A434" s="1026"/>
      <c r="B434" s="598" t="s">
        <v>4517</v>
      </c>
      <c r="D434" s="592"/>
      <c r="E434" s="589"/>
      <c r="F434" s="589"/>
    </row>
    <row r="435" spans="1:6">
      <c r="A435" s="1026"/>
      <c r="B435" s="598" t="s">
        <v>4518</v>
      </c>
      <c r="D435" s="592"/>
      <c r="E435" s="589"/>
      <c r="F435" s="589"/>
    </row>
    <row r="436" spans="1:6" ht="28">
      <c r="A436" s="1026"/>
      <c r="B436" s="598" t="s">
        <v>4433</v>
      </c>
      <c r="D436" s="592"/>
      <c r="E436" s="589"/>
      <c r="F436" s="589"/>
    </row>
    <row r="437" spans="1:6" ht="28">
      <c r="A437" s="1026"/>
      <c r="B437" s="598" t="s">
        <v>4378</v>
      </c>
      <c r="D437" s="592"/>
      <c r="E437" s="589"/>
      <c r="F437" s="589"/>
    </row>
    <row r="438" spans="1:6">
      <c r="A438" s="1026"/>
      <c r="B438" s="598" t="s">
        <v>4519</v>
      </c>
      <c r="C438" s="596" t="s">
        <v>66</v>
      </c>
      <c r="D438" s="592">
        <v>1</v>
      </c>
      <c r="E438" s="1260"/>
      <c r="F438" s="589">
        <f>D438*E438</f>
        <v>0</v>
      </c>
    </row>
    <row r="439" spans="1:6">
      <c r="A439" s="1026"/>
      <c r="B439" s="598"/>
      <c r="D439" s="592"/>
      <c r="E439" s="589"/>
      <c r="F439" s="589"/>
    </row>
    <row r="440" spans="1:6">
      <c r="A440" s="1027">
        <f>COUNT($A$1:A439)+1</f>
        <v>44</v>
      </c>
      <c r="B440" s="598" t="s">
        <v>4382</v>
      </c>
      <c r="D440" s="592"/>
      <c r="E440" s="589"/>
      <c r="F440" s="589"/>
    </row>
    <row r="441" spans="1:6">
      <c r="A441" s="1026"/>
      <c r="B441" s="599" t="s">
        <v>4520</v>
      </c>
      <c r="D441" s="592"/>
      <c r="E441" s="589"/>
      <c r="F441" s="589"/>
    </row>
    <row r="442" spans="1:6">
      <c r="A442" s="1026"/>
      <c r="B442" s="598" t="s">
        <v>4521</v>
      </c>
      <c r="C442" s="596" t="s">
        <v>66</v>
      </c>
      <c r="D442" s="592">
        <v>10</v>
      </c>
      <c r="E442" s="1260"/>
      <c r="F442" s="589">
        <f t="shared" ref="F442:F448" si="0">D442*E442</f>
        <v>0</v>
      </c>
    </row>
    <row r="443" spans="1:6">
      <c r="A443" s="1026"/>
      <c r="B443" s="598" t="s">
        <v>4522</v>
      </c>
      <c r="C443" s="596" t="s">
        <v>66</v>
      </c>
      <c r="D443" s="592">
        <v>16</v>
      </c>
      <c r="E443" s="1260"/>
      <c r="F443" s="589">
        <f t="shared" si="0"/>
        <v>0</v>
      </c>
    </row>
    <row r="444" spans="1:6">
      <c r="A444" s="1026"/>
      <c r="B444" s="598" t="s">
        <v>4523</v>
      </c>
      <c r="C444" s="596" t="s">
        <v>66</v>
      </c>
      <c r="D444" s="592">
        <v>16</v>
      </c>
      <c r="E444" s="1260"/>
      <c r="F444" s="589">
        <f t="shared" si="0"/>
        <v>0</v>
      </c>
    </row>
    <row r="445" spans="1:6">
      <c r="A445" s="1026"/>
      <c r="B445" s="598" t="s">
        <v>4524</v>
      </c>
      <c r="C445" s="596" t="s">
        <v>66</v>
      </c>
      <c r="D445" s="592">
        <v>16</v>
      </c>
      <c r="E445" s="1260"/>
      <c r="F445" s="589">
        <f t="shared" si="0"/>
        <v>0</v>
      </c>
    </row>
    <row r="446" spans="1:6">
      <c r="A446" s="1026"/>
      <c r="B446" s="598" t="s">
        <v>4525</v>
      </c>
      <c r="C446" s="596" t="s">
        <v>66</v>
      </c>
      <c r="D446" s="592">
        <v>1</v>
      </c>
      <c r="E446" s="1260"/>
      <c r="F446" s="589">
        <f t="shared" si="0"/>
        <v>0</v>
      </c>
    </row>
    <row r="447" spans="1:6">
      <c r="A447" s="1026"/>
      <c r="B447" s="598" t="s">
        <v>4526</v>
      </c>
      <c r="C447" s="596" t="s">
        <v>66</v>
      </c>
      <c r="D447" s="592">
        <v>1</v>
      </c>
      <c r="E447" s="1260"/>
      <c r="F447" s="589">
        <f t="shared" si="0"/>
        <v>0</v>
      </c>
    </row>
    <row r="448" spans="1:6">
      <c r="A448" s="1026"/>
      <c r="B448" s="598" t="s">
        <v>4527</v>
      </c>
      <c r="C448" s="596" t="s">
        <v>66</v>
      </c>
      <c r="D448" s="592">
        <v>1</v>
      </c>
      <c r="E448" s="1260"/>
      <c r="F448" s="589">
        <f t="shared" si="0"/>
        <v>0</v>
      </c>
    </row>
    <row r="449" spans="1:6">
      <c r="A449" s="1026"/>
      <c r="B449" s="598" t="s">
        <v>4493</v>
      </c>
      <c r="D449" s="592"/>
      <c r="E449" s="589"/>
      <c r="F449" s="589"/>
    </row>
    <row r="450" spans="1:6" ht="28">
      <c r="A450" s="1026"/>
      <c r="B450" s="593" t="s">
        <v>4378</v>
      </c>
      <c r="D450" s="592"/>
      <c r="E450" s="589"/>
      <c r="F450" s="589"/>
    </row>
    <row r="451" spans="1:6">
      <c r="A451" s="1026"/>
      <c r="B451" s="598"/>
      <c r="D451" s="592"/>
      <c r="E451" s="589"/>
      <c r="F451" s="589"/>
    </row>
    <row r="452" spans="1:6">
      <c r="A452" s="1027">
        <f>COUNT($A$1:A451)+1</f>
        <v>45</v>
      </c>
      <c r="B452" s="598" t="s">
        <v>4382</v>
      </c>
      <c r="D452" s="592"/>
      <c r="E452" s="589"/>
      <c r="F452" s="589"/>
    </row>
    <row r="453" spans="1:6">
      <c r="A453" s="1026"/>
      <c r="B453" s="599" t="s">
        <v>4528</v>
      </c>
      <c r="D453" s="592"/>
      <c r="E453" s="589"/>
      <c r="F453" s="589"/>
    </row>
    <row r="454" spans="1:6" ht="28">
      <c r="A454" s="1026"/>
      <c r="B454" s="598" t="s">
        <v>4529</v>
      </c>
      <c r="D454" s="592"/>
      <c r="E454" s="589"/>
      <c r="F454" s="589"/>
    </row>
    <row r="455" spans="1:6">
      <c r="A455" s="1026"/>
      <c r="B455" s="598" t="s">
        <v>4530</v>
      </c>
      <c r="D455" s="592"/>
      <c r="E455" s="589"/>
      <c r="F455" s="589"/>
    </row>
    <row r="456" spans="1:6" ht="42">
      <c r="A456" s="1026"/>
      <c r="B456" s="598" t="s">
        <v>4531</v>
      </c>
      <c r="D456" s="592"/>
      <c r="E456" s="589"/>
      <c r="F456" s="589"/>
    </row>
    <row r="457" spans="1:6">
      <c r="A457" s="1026"/>
      <c r="B457" s="598" t="s">
        <v>4532</v>
      </c>
      <c r="D457" s="592"/>
      <c r="E457" s="589"/>
      <c r="F457" s="589"/>
    </row>
    <row r="458" spans="1:6" ht="42">
      <c r="A458" s="1026"/>
      <c r="B458" s="598" t="s">
        <v>4533</v>
      </c>
      <c r="D458" s="592"/>
      <c r="E458" s="589"/>
      <c r="F458" s="589"/>
    </row>
    <row r="459" spans="1:6" ht="28">
      <c r="A459" s="1026"/>
      <c r="B459" s="598" t="s">
        <v>4433</v>
      </c>
      <c r="D459" s="592"/>
      <c r="E459" s="589"/>
      <c r="F459" s="589"/>
    </row>
    <row r="460" spans="1:6" ht="28">
      <c r="A460" s="1026"/>
      <c r="B460" s="593" t="s">
        <v>4378</v>
      </c>
      <c r="D460" s="592"/>
      <c r="E460" s="589"/>
      <c r="F460" s="589"/>
    </row>
    <row r="461" spans="1:6">
      <c r="A461" s="1026"/>
      <c r="B461" s="598" t="s">
        <v>4534</v>
      </c>
      <c r="C461" s="596" t="s">
        <v>32</v>
      </c>
      <c r="D461" s="592">
        <v>1</v>
      </c>
      <c r="E461" s="1260"/>
      <c r="F461" s="589">
        <f>D461*E461</f>
        <v>0</v>
      </c>
    </row>
    <row r="462" spans="1:6">
      <c r="A462" s="1026"/>
      <c r="B462" s="598"/>
      <c r="D462" s="592"/>
      <c r="E462" s="589"/>
      <c r="F462" s="589"/>
    </row>
    <row r="463" spans="1:6">
      <c r="A463" s="1026"/>
      <c r="B463" s="594" t="s">
        <v>4535</v>
      </c>
      <c r="C463" s="1085"/>
      <c r="D463" s="1085"/>
      <c r="E463" s="1296"/>
      <c r="F463" s="1296"/>
    </row>
    <row r="464" spans="1:6">
      <c r="A464" s="1026"/>
      <c r="D464" s="592"/>
      <c r="E464" s="589"/>
      <c r="F464" s="589"/>
    </row>
    <row r="465" spans="1:6">
      <c r="A465" s="1027">
        <f>COUNT($A$1:A464)+1</f>
        <v>46</v>
      </c>
      <c r="B465" s="598" t="s">
        <v>4382</v>
      </c>
      <c r="D465" s="592"/>
      <c r="E465" s="589"/>
      <c r="F465" s="589"/>
    </row>
    <row r="466" spans="1:6">
      <c r="A466" s="1026"/>
      <c r="B466" s="599" t="s">
        <v>4536</v>
      </c>
      <c r="D466" s="592"/>
      <c r="E466" s="589"/>
      <c r="F466" s="589"/>
    </row>
    <row r="467" spans="1:6" ht="252">
      <c r="A467" s="1026"/>
      <c r="B467" s="598" t="s">
        <v>4537</v>
      </c>
      <c r="D467" s="592"/>
      <c r="E467" s="589"/>
      <c r="F467" s="589"/>
    </row>
    <row r="468" spans="1:6" ht="196">
      <c r="A468" s="1026"/>
      <c r="B468" s="598" t="s">
        <v>4538</v>
      </c>
      <c r="D468" s="592"/>
      <c r="E468" s="589"/>
      <c r="F468" s="589"/>
    </row>
    <row r="469" spans="1:6" ht="252">
      <c r="A469" s="1026"/>
      <c r="B469" s="598" t="s">
        <v>4539</v>
      </c>
      <c r="D469" s="592"/>
      <c r="E469" s="589"/>
      <c r="F469" s="589"/>
    </row>
    <row r="470" spans="1:6">
      <c r="A470" s="1026"/>
      <c r="B470" s="598" t="s">
        <v>3758</v>
      </c>
      <c r="D470" s="592"/>
      <c r="E470" s="589"/>
      <c r="F470" s="589"/>
    </row>
    <row r="471" spans="1:6" ht="28">
      <c r="A471" s="1026"/>
      <c r="B471" s="593" t="s">
        <v>4378</v>
      </c>
      <c r="D471" s="592"/>
      <c r="E471" s="589"/>
      <c r="F471" s="589"/>
    </row>
    <row r="472" spans="1:6">
      <c r="A472" s="1026"/>
      <c r="B472" s="598" t="s">
        <v>4540</v>
      </c>
      <c r="C472" s="596" t="s">
        <v>32</v>
      </c>
      <c r="D472" s="592">
        <v>1</v>
      </c>
      <c r="E472" s="1260"/>
      <c r="F472" s="589">
        <f>D472*E472</f>
        <v>0</v>
      </c>
    </row>
    <row r="473" spans="1:6">
      <c r="A473" s="1026"/>
      <c r="B473" s="627"/>
      <c r="D473" s="592"/>
      <c r="E473" s="589"/>
      <c r="F473" s="589"/>
    </row>
    <row r="474" spans="1:6">
      <c r="A474" s="1027">
        <f>COUNT($A$1:A473)+1</f>
        <v>47</v>
      </c>
      <c r="B474" s="598" t="s">
        <v>4382</v>
      </c>
      <c r="D474" s="592"/>
      <c r="E474" s="589"/>
      <c r="F474" s="589"/>
    </row>
    <row r="475" spans="1:6">
      <c r="A475" s="1026"/>
      <c r="B475" s="599" t="s">
        <v>4541</v>
      </c>
      <c r="D475" s="592"/>
      <c r="E475" s="589"/>
      <c r="F475" s="589"/>
    </row>
    <row r="476" spans="1:6" ht="252">
      <c r="A476" s="1026"/>
      <c r="B476" s="598" t="s">
        <v>4537</v>
      </c>
      <c r="D476" s="592"/>
      <c r="E476" s="589"/>
      <c r="F476" s="589"/>
    </row>
    <row r="477" spans="1:6" ht="196">
      <c r="A477" s="1026"/>
      <c r="B477" s="598" t="s">
        <v>4538</v>
      </c>
      <c r="D477" s="592"/>
      <c r="E477" s="589"/>
      <c r="F477" s="589"/>
    </row>
    <row r="478" spans="1:6" ht="252">
      <c r="A478" s="1026"/>
      <c r="B478" s="598" t="s">
        <v>4542</v>
      </c>
      <c r="D478" s="592"/>
      <c r="E478" s="589"/>
      <c r="F478" s="589"/>
    </row>
    <row r="479" spans="1:6">
      <c r="A479" s="1026"/>
      <c r="B479" s="598" t="s">
        <v>3758</v>
      </c>
      <c r="D479" s="592"/>
      <c r="E479" s="589"/>
      <c r="F479" s="589"/>
    </row>
    <row r="480" spans="1:6" ht="28">
      <c r="A480" s="1026"/>
      <c r="B480" s="593" t="s">
        <v>4378</v>
      </c>
      <c r="D480" s="592"/>
      <c r="E480" s="589"/>
      <c r="F480" s="589"/>
    </row>
    <row r="481" spans="1:6">
      <c r="A481" s="1026"/>
      <c r="B481" s="598" t="s">
        <v>4543</v>
      </c>
      <c r="C481" s="596" t="s">
        <v>32</v>
      </c>
      <c r="D481" s="592">
        <v>1</v>
      </c>
      <c r="E481" s="1260"/>
      <c r="F481" s="589">
        <f>D481*E481</f>
        <v>0</v>
      </c>
    </row>
    <row r="482" spans="1:6">
      <c r="A482" s="1026"/>
      <c r="B482" s="627"/>
      <c r="D482" s="592"/>
      <c r="E482" s="589"/>
      <c r="F482" s="589"/>
    </row>
    <row r="483" spans="1:6">
      <c r="A483" s="1027">
        <f>COUNT($A$1:A482)+1</f>
        <v>48</v>
      </c>
      <c r="B483" s="598" t="s">
        <v>4382</v>
      </c>
      <c r="D483" s="592"/>
      <c r="E483" s="589"/>
      <c r="F483" s="589"/>
    </row>
    <row r="484" spans="1:6">
      <c r="A484" s="1026"/>
      <c r="B484" s="599" t="s">
        <v>4544</v>
      </c>
      <c r="D484" s="592"/>
      <c r="E484" s="589"/>
      <c r="F484" s="589"/>
    </row>
    <row r="485" spans="1:6" ht="252">
      <c r="A485" s="1026"/>
      <c r="B485" s="598" t="s">
        <v>4537</v>
      </c>
      <c r="D485" s="592"/>
      <c r="E485" s="589"/>
      <c r="F485" s="589"/>
    </row>
    <row r="486" spans="1:6" ht="196">
      <c r="A486" s="1026"/>
      <c r="B486" s="598" t="s">
        <v>4538</v>
      </c>
      <c r="D486" s="592"/>
      <c r="E486" s="589"/>
      <c r="F486" s="589"/>
    </row>
    <row r="487" spans="1:6" ht="252">
      <c r="A487" s="1026"/>
      <c r="B487" s="598" t="s">
        <v>4545</v>
      </c>
      <c r="D487" s="592"/>
      <c r="E487" s="589"/>
      <c r="F487" s="589"/>
    </row>
    <row r="488" spans="1:6">
      <c r="A488" s="1026"/>
      <c r="B488" s="598" t="s">
        <v>3758</v>
      </c>
      <c r="D488" s="592"/>
      <c r="E488" s="589"/>
      <c r="F488" s="589"/>
    </row>
    <row r="489" spans="1:6" ht="28">
      <c r="A489" s="1026"/>
      <c r="B489" s="593" t="s">
        <v>4378</v>
      </c>
      <c r="D489" s="592"/>
      <c r="E489" s="589"/>
      <c r="F489" s="589"/>
    </row>
    <row r="490" spans="1:6">
      <c r="A490" s="1026"/>
      <c r="B490" s="598" t="s">
        <v>4546</v>
      </c>
      <c r="C490" s="596" t="s">
        <v>32</v>
      </c>
      <c r="D490" s="592">
        <v>1</v>
      </c>
      <c r="E490" s="1260"/>
      <c r="F490" s="589">
        <f>D490*E490</f>
        <v>0</v>
      </c>
    </row>
    <row r="491" spans="1:6">
      <c r="A491" s="1026"/>
      <c r="B491" s="627"/>
      <c r="D491" s="592"/>
      <c r="E491" s="589"/>
      <c r="F491" s="589"/>
    </row>
    <row r="492" spans="1:6">
      <c r="A492" s="1027">
        <f>COUNT($A$1:A491)+1</f>
        <v>49</v>
      </c>
      <c r="B492" s="598" t="s">
        <v>4382</v>
      </c>
      <c r="D492" s="592"/>
      <c r="E492" s="589"/>
      <c r="F492" s="589"/>
    </row>
    <row r="493" spans="1:6">
      <c r="A493" s="1026"/>
      <c r="B493" s="599" t="s">
        <v>4494</v>
      </c>
      <c r="D493" s="592"/>
      <c r="E493" s="589"/>
      <c r="F493" s="589"/>
    </row>
    <row r="494" spans="1:6" ht="28">
      <c r="A494" s="1026"/>
      <c r="B494" s="598" t="s">
        <v>4547</v>
      </c>
      <c r="D494" s="592"/>
      <c r="E494" s="589"/>
      <c r="F494" s="589"/>
    </row>
    <row r="495" spans="1:6">
      <c r="A495" s="1026"/>
      <c r="B495" s="598" t="s">
        <v>4496</v>
      </c>
      <c r="D495" s="592"/>
      <c r="E495" s="589"/>
      <c r="F495" s="589"/>
    </row>
    <row r="496" spans="1:6" ht="28">
      <c r="A496" s="1026"/>
      <c r="B496" s="598" t="s">
        <v>4548</v>
      </c>
      <c r="D496" s="592"/>
      <c r="E496" s="589"/>
      <c r="F496" s="589"/>
    </row>
    <row r="497" spans="1:6" ht="28">
      <c r="A497" s="1026"/>
      <c r="B497" s="598" t="s">
        <v>4498</v>
      </c>
      <c r="D497" s="592"/>
      <c r="E497" s="589"/>
      <c r="F497" s="589"/>
    </row>
    <row r="498" spans="1:6">
      <c r="A498" s="1026"/>
      <c r="B498" s="598" t="s">
        <v>4499</v>
      </c>
      <c r="D498" s="592"/>
      <c r="E498" s="589"/>
      <c r="F498" s="589"/>
    </row>
    <row r="499" spans="1:6" ht="28">
      <c r="A499" s="1026"/>
      <c r="B499" s="598" t="s">
        <v>4500</v>
      </c>
      <c r="D499" s="592"/>
      <c r="E499" s="589"/>
      <c r="F499" s="589"/>
    </row>
    <row r="500" spans="1:6">
      <c r="A500" s="1026"/>
      <c r="B500" s="598" t="s">
        <v>4549</v>
      </c>
      <c r="D500" s="592"/>
      <c r="E500" s="589"/>
      <c r="F500" s="589"/>
    </row>
    <row r="501" spans="1:6">
      <c r="A501" s="1026"/>
      <c r="B501" s="598" t="s">
        <v>4502</v>
      </c>
      <c r="D501" s="592"/>
      <c r="E501" s="589"/>
      <c r="F501" s="589"/>
    </row>
    <row r="502" spans="1:6">
      <c r="A502" s="1026"/>
      <c r="B502" s="598" t="s">
        <v>4503</v>
      </c>
      <c r="D502" s="592"/>
      <c r="E502" s="589"/>
      <c r="F502" s="589"/>
    </row>
    <row r="503" spans="1:6" ht="28">
      <c r="A503" s="1026"/>
      <c r="B503" s="598" t="s">
        <v>4504</v>
      </c>
      <c r="D503" s="592"/>
      <c r="E503" s="589"/>
      <c r="F503" s="589"/>
    </row>
    <row r="504" spans="1:6" ht="28">
      <c r="A504" s="1026"/>
      <c r="B504" s="598" t="s">
        <v>4505</v>
      </c>
      <c r="D504" s="592"/>
      <c r="E504" s="589"/>
      <c r="F504" s="589"/>
    </row>
    <row r="505" spans="1:6">
      <c r="A505" s="1026"/>
      <c r="B505" s="598" t="s">
        <v>4506</v>
      </c>
      <c r="D505" s="592"/>
      <c r="E505" s="589"/>
      <c r="F505" s="589"/>
    </row>
    <row r="506" spans="1:6" ht="98">
      <c r="A506" s="1026"/>
      <c r="B506" s="598" t="s">
        <v>4550</v>
      </c>
      <c r="D506" s="592"/>
      <c r="E506" s="589"/>
      <c r="F506" s="589"/>
    </row>
    <row r="507" spans="1:6">
      <c r="A507" s="1026"/>
      <c r="B507" s="598" t="s">
        <v>3758</v>
      </c>
      <c r="D507" s="592"/>
      <c r="E507" s="589"/>
      <c r="F507" s="589"/>
    </row>
    <row r="508" spans="1:6" ht="28">
      <c r="A508" s="1026"/>
      <c r="B508" s="593" t="s">
        <v>4378</v>
      </c>
      <c r="D508" s="592"/>
      <c r="E508" s="589"/>
      <c r="F508" s="589"/>
    </row>
    <row r="509" spans="1:6">
      <c r="A509" s="1026"/>
      <c r="B509" s="598" t="s">
        <v>4551</v>
      </c>
      <c r="C509" s="596" t="s">
        <v>32</v>
      </c>
      <c r="D509" s="592">
        <v>1</v>
      </c>
      <c r="E509" s="1260"/>
      <c r="F509" s="589">
        <f>D509*E509</f>
        <v>0</v>
      </c>
    </row>
    <row r="510" spans="1:6">
      <c r="A510" s="1026"/>
      <c r="D510" s="592"/>
      <c r="E510" s="589"/>
      <c r="F510" s="589"/>
    </row>
    <row r="511" spans="1:6">
      <c r="A511" s="1026"/>
      <c r="B511" s="594" t="s">
        <v>4552</v>
      </c>
      <c r="C511" s="1085"/>
      <c r="D511" s="1085"/>
      <c r="E511" s="1296"/>
      <c r="F511" s="1296"/>
    </row>
    <row r="512" spans="1:6">
      <c r="A512" s="1026"/>
      <c r="D512" s="592"/>
      <c r="E512" s="589"/>
      <c r="F512" s="589"/>
    </row>
    <row r="513" spans="1:12" s="591" customFormat="1" ht="112">
      <c r="A513" s="1027">
        <f>COUNT($A$1:A512)+1</f>
        <v>50</v>
      </c>
      <c r="B513" s="575" t="s">
        <v>3772</v>
      </c>
      <c r="C513" s="596"/>
      <c r="D513" s="592"/>
      <c r="E513" s="589"/>
      <c r="F513" s="589"/>
      <c r="H513" s="589"/>
      <c r="I513" s="589"/>
      <c r="J513" s="589"/>
      <c r="K513" s="592"/>
      <c r="L513" s="592"/>
    </row>
    <row r="514" spans="1:12" s="591" customFormat="1" ht="28">
      <c r="A514" s="1026"/>
      <c r="B514" s="575" t="s">
        <v>3773</v>
      </c>
      <c r="C514" s="596"/>
      <c r="D514" s="592"/>
      <c r="E514" s="589"/>
      <c r="F514" s="589"/>
      <c r="H514" s="589"/>
      <c r="I514" s="589"/>
      <c r="J514" s="589"/>
      <c r="K514" s="592"/>
      <c r="L514" s="592"/>
    </row>
    <row r="515" spans="1:12" s="591" customFormat="1" ht="28">
      <c r="A515" s="1026"/>
      <c r="B515" s="575" t="s">
        <v>3774</v>
      </c>
      <c r="C515" s="596"/>
      <c r="D515" s="592"/>
      <c r="E515" s="589"/>
      <c r="F515" s="589"/>
      <c r="H515" s="589"/>
      <c r="I515" s="589"/>
      <c r="J515" s="589"/>
      <c r="K515" s="592"/>
      <c r="L515" s="592"/>
    </row>
    <row r="516" spans="1:12" s="591" customFormat="1" ht="28">
      <c r="A516" s="1026"/>
      <c r="B516" s="628" t="s">
        <v>3737</v>
      </c>
      <c r="C516" s="596"/>
      <c r="D516" s="592"/>
      <c r="E516" s="589"/>
      <c r="F516" s="589"/>
      <c r="H516" s="589"/>
      <c r="I516" s="589"/>
      <c r="J516" s="589"/>
      <c r="K516" s="592"/>
      <c r="L516" s="592"/>
    </row>
    <row r="517" spans="1:12" s="591" customFormat="1">
      <c r="A517" s="1026"/>
      <c r="B517" s="575" t="s">
        <v>3775</v>
      </c>
      <c r="C517" s="596"/>
      <c r="D517" s="592"/>
      <c r="E517" s="589"/>
      <c r="F517" s="589"/>
      <c r="H517" s="589"/>
      <c r="I517" s="589"/>
      <c r="J517" s="589"/>
      <c r="K517" s="592"/>
      <c r="L517" s="592"/>
    </row>
    <row r="518" spans="1:12" s="591" customFormat="1">
      <c r="A518" s="1026"/>
      <c r="B518" s="576" t="s">
        <v>4553</v>
      </c>
      <c r="C518" s="596" t="s">
        <v>66</v>
      </c>
      <c r="D518" s="592">
        <v>1</v>
      </c>
      <c r="E518" s="1260"/>
      <c r="F518" s="589">
        <f>D518*E518</f>
        <v>0</v>
      </c>
      <c r="H518" s="589"/>
      <c r="I518" s="589"/>
      <c r="J518" s="589"/>
      <c r="K518" s="592"/>
      <c r="L518" s="592"/>
    </row>
    <row r="519" spans="1:12" s="591" customFormat="1">
      <c r="A519" s="1026"/>
      <c r="B519" s="576" t="s">
        <v>4554</v>
      </c>
      <c r="C519" s="596" t="s">
        <v>66</v>
      </c>
      <c r="D519" s="592">
        <v>1</v>
      </c>
      <c r="E519" s="1260"/>
      <c r="F519" s="589">
        <f>D519*E519</f>
        <v>0</v>
      </c>
      <c r="H519" s="589"/>
      <c r="I519" s="589"/>
      <c r="J519" s="589"/>
      <c r="K519" s="592"/>
      <c r="L519" s="592"/>
    </row>
    <row r="520" spans="1:12" s="591" customFormat="1">
      <c r="A520" s="1026"/>
      <c r="B520" s="576" t="s">
        <v>4555</v>
      </c>
      <c r="C520" s="596" t="s">
        <v>66</v>
      </c>
      <c r="D520" s="592">
        <v>4</v>
      </c>
      <c r="E520" s="1260"/>
      <c r="F520" s="589">
        <f>D520*E520</f>
        <v>0</v>
      </c>
      <c r="H520" s="589"/>
      <c r="I520" s="589"/>
      <c r="J520" s="589"/>
      <c r="K520" s="592"/>
      <c r="L520" s="592"/>
    </row>
    <row r="521" spans="1:12" s="591" customFormat="1">
      <c r="A521" s="1026"/>
      <c r="B521" s="576" t="s">
        <v>4556</v>
      </c>
      <c r="C521" s="596" t="s">
        <v>66</v>
      </c>
      <c r="D521" s="592">
        <v>1</v>
      </c>
      <c r="E521" s="1260"/>
      <c r="F521" s="589">
        <f>D521*E521</f>
        <v>0</v>
      </c>
      <c r="H521" s="589"/>
      <c r="I521" s="589"/>
      <c r="J521" s="589"/>
      <c r="K521" s="592"/>
      <c r="L521" s="592"/>
    </row>
    <row r="522" spans="1:12" s="591" customFormat="1">
      <c r="A522" s="1026"/>
      <c r="B522" s="575"/>
      <c r="C522" s="596"/>
      <c r="D522" s="592"/>
      <c r="E522" s="589"/>
      <c r="F522" s="589"/>
      <c r="H522" s="589"/>
      <c r="I522" s="589"/>
      <c r="J522" s="589"/>
      <c r="K522" s="592"/>
      <c r="L522" s="592"/>
    </row>
    <row r="523" spans="1:12" s="591" customFormat="1" ht="42">
      <c r="A523" s="1027">
        <f>COUNT($A$1:A522)+1</f>
        <v>51</v>
      </c>
      <c r="B523" s="575" t="s">
        <v>3790</v>
      </c>
      <c r="C523" s="596"/>
      <c r="D523" s="592"/>
      <c r="E523" s="589"/>
      <c r="F523" s="589"/>
      <c r="H523" s="589"/>
      <c r="I523" s="589"/>
      <c r="J523" s="589"/>
      <c r="K523" s="592"/>
      <c r="L523" s="592"/>
    </row>
    <row r="524" spans="1:12" s="591" customFormat="1">
      <c r="A524" s="1026"/>
      <c r="B524" s="576" t="s">
        <v>4557</v>
      </c>
      <c r="C524" s="596" t="s">
        <v>66</v>
      </c>
      <c r="D524" s="592">
        <v>1</v>
      </c>
      <c r="E524" s="1260"/>
      <c r="F524" s="589">
        <f>D524*E524</f>
        <v>0</v>
      </c>
      <c r="H524" s="589"/>
      <c r="I524" s="589"/>
      <c r="J524" s="589"/>
      <c r="K524" s="592"/>
      <c r="L524" s="592"/>
    </row>
    <row r="525" spans="1:12" s="591" customFormat="1">
      <c r="A525" s="1026"/>
      <c r="B525" s="576" t="s">
        <v>4558</v>
      </c>
      <c r="C525" s="596" t="s">
        <v>66</v>
      </c>
      <c r="D525" s="592">
        <v>1</v>
      </c>
      <c r="E525" s="1260"/>
      <c r="F525" s="589">
        <f>D525*E525</f>
        <v>0</v>
      </c>
      <c r="H525" s="589"/>
      <c r="I525" s="589"/>
      <c r="J525" s="589"/>
      <c r="K525" s="592"/>
      <c r="L525" s="592"/>
    </row>
    <row r="526" spans="1:12" s="591" customFormat="1">
      <c r="A526" s="1026"/>
      <c r="B526" s="576" t="s">
        <v>4559</v>
      </c>
      <c r="C526" s="596" t="s">
        <v>66</v>
      </c>
      <c r="D526" s="592">
        <v>4</v>
      </c>
      <c r="E526" s="1260"/>
      <c r="F526" s="589">
        <f>D526*E526</f>
        <v>0</v>
      </c>
      <c r="H526" s="589"/>
      <c r="I526" s="589"/>
      <c r="J526" s="589"/>
      <c r="K526" s="592"/>
      <c r="L526" s="592"/>
    </row>
    <row r="527" spans="1:12" s="591" customFormat="1">
      <c r="A527" s="1026"/>
      <c r="B527" s="576" t="s">
        <v>4560</v>
      </c>
      <c r="C527" s="596" t="s">
        <v>66</v>
      </c>
      <c r="D527" s="592">
        <v>1</v>
      </c>
      <c r="E527" s="1260"/>
      <c r="F527" s="589">
        <f>D527*E527</f>
        <v>0</v>
      </c>
      <c r="H527" s="589"/>
      <c r="I527" s="589"/>
      <c r="J527" s="589"/>
      <c r="K527" s="592"/>
      <c r="L527" s="592"/>
    </row>
    <row r="528" spans="1:12" s="591" customFormat="1">
      <c r="A528" s="1026"/>
      <c r="B528" s="576"/>
      <c r="C528" s="596"/>
      <c r="D528" s="592"/>
      <c r="E528" s="589"/>
      <c r="F528" s="589"/>
      <c r="H528" s="589"/>
      <c r="I528" s="589"/>
      <c r="J528" s="589"/>
      <c r="K528" s="592"/>
      <c r="L528" s="592"/>
    </row>
    <row r="529" spans="1:12" s="591" customFormat="1" ht="28">
      <c r="A529" s="1027">
        <f>COUNT($A$1:A528)+1</f>
        <v>52</v>
      </c>
      <c r="B529" s="575" t="s">
        <v>3804</v>
      </c>
      <c r="C529" s="596"/>
      <c r="D529" s="592"/>
      <c r="E529" s="589"/>
      <c r="F529" s="589"/>
      <c r="H529" s="589"/>
      <c r="I529" s="589"/>
      <c r="J529" s="589"/>
      <c r="K529" s="592"/>
      <c r="L529" s="592"/>
    </row>
    <row r="530" spans="1:12" s="591" customFormat="1">
      <c r="A530" s="1026"/>
      <c r="B530" s="595"/>
      <c r="C530" s="596" t="s">
        <v>66</v>
      </c>
      <c r="D530" s="592">
        <v>7</v>
      </c>
      <c r="E530" s="1260"/>
      <c r="F530" s="589">
        <f>D530*E530</f>
        <v>0</v>
      </c>
      <c r="H530" s="589"/>
      <c r="I530" s="589"/>
      <c r="J530" s="589"/>
      <c r="K530" s="592"/>
      <c r="L530" s="592"/>
    </row>
    <row r="531" spans="1:12" s="591" customFormat="1">
      <c r="A531" s="1026"/>
      <c r="B531" s="595"/>
      <c r="C531" s="596"/>
      <c r="D531" s="592"/>
      <c r="E531" s="589"/>
      <c r="F531" s="589"/>
      <c r="H531" s="589"/>
      <c r="I531" s="589"/>
      <c r="J531" s="589"/>
      <c r="K531" s="592"/>
      <c r="L531" s="592"/>
    </row>
    <row r="532" spans="1:12" s="591" customFormat="1" ht="28">
      <c r="A532" s="1027">
        <f>COUNT($A$1:A531)+1</f>
        <v>53</v>
      </c>
      <c r="B532" s="595" t="s">
        <v>3805</v>
      </c>
      <c r="C532" s="596"/>
      <c r="D532" s="592"/>
      <c r="E532" s="589"/>
      <c r="F532" s="589"/>
      <c r="H532" s="589"/>
      <c r="I532" s="589"/>
      <c r="J532" s="589"/>
      <c r="K532" s="592"/>
      <c r="L532" s="592"/>
    </row>
    <row r="533" spans="1:12" s="591" customFormat="1" ht="98">
      <c r="A533" s="1026"/>
      <c r="B533" s="600" t="s">
        <v>3806</v>
      </c>
      <c r="C533" s="596"/>
      <c r="D533" s="592"/>
      <c r="E533" s="589"/>
      <c r="F533" s="589"/>
      <c r="H533" s="589"/>
      <c r="I533" s="589"/>
      <c r="J533" s="589"/>
      <c r="K533" s="592"/>
      <c r="L533" s="592"/>
    </row>
    <row r="534" spans="1:12" s="591" customFormat="1" ht="28">
      <c r="A534" s="1026"/>
      <c r="B534" s="600" t="s">
        <v>3807</v>
      </c>
      <c r="C534" s="596"/>
      <c r="D534" s="592"/>
      <c r="E534" s="589"/>
      <c r="F534" s="589"/>
      <c r="H534" s="589"/>
      <c r="I534" s="589"/>
      <c r="J534" s="589"/>
      <c r="K534" s="592"/>
      <c r="L534" s="592"/>
    </row>
    <row r="535" spans="1:12" s="591" customFormat="1">
      <c r="A535" s="1026"/>
      <c r="B535" s="600" t="s">
        <v>3808</v>
      </c>
      <c r="C535" s="596"/>
      <c r="D535" s="592"/>
      <c r="E535" s="589"/>
      <c r="F535" s="589"/>
      <c r="H535" s="589"/>
      <c r="I535" s="589"/>
      <c r="J535" s="589"/>
      <c r="K535" s="592"/>
      <c r="L535" s="592"/>
    </row>
    <row r="536" spans="1:12" s="591" customFormat="1">
      <c r="A536" s="1026"/>
      <c r="B536" s="600" t="s">
        <v>3809</v>
      </c>
      <c r="C536" s="596"/>
      <c r="D536" s="592"/>
      <c r="E536" s="589"/>
      <c r="F536" s="589"/>
      <c r="H536" s="589"/>
      <c r="I536" s="589"/>
      <c r="J536" s="589"/>
      <c r="K536" s="592"/>
      <c r="L536" s="592"/>
    </row>
    <row r="537" spans="1:12" s="591" customFormat="1" ht="28">
      <c r="A537" s="1026"/>
      <c r="B537" s="595" t="s">
        <v>3810</v>
      </c>
      <c r="C537" s="596"/>
      <c r="D537" s="592"/>
      <c r="E537" s="589"/>
      <c r="F537" s="589"/>
      <c r="H537" s="589"/>
      <c r="I537" s="589"/>
      <c r="J537" s="589"/>
      <c r="K537" s="592"/>
      <c r="L537" s="592"/>
    </row>
    <row r="538" spans="1:12" s="591" customFormat="1">
      <c r="A538" s="1026"/>
      <c r="B538" s="600" t="s">
        <v>3811</v>
      </c>
      <c r="C538" s="596"/>
      <c r="D538" s="592"/>
      <c r="E538" s="589"/>
      <c r="F538" s="589"/>
      <c r="H538" s="589"/>
      <c r="I538" s="589"/>
      <c r="J538" s="589"/>
      <c r="K538" s="592"/>
      <c r="L538" s="592"/>
    </row>
    <row r="539" spans="1:12" s="591" customFormat="1">
      <c r="A539" s="1026"/>
      <c r="B539" s="600" t="s">
        <v>3812</v>
      </c>
      <c r="C539" s="596"/>
      <c r="D539" s="592"/>
      <c r="E539" s="589"/>
      <c r="F539" s="589"/>
      <c r="H539" s="589"/>
      <c r="I539" s="589"/>
      <c r="J539" s="589"/>
      <c r="K539" s="592"/>
      <c r="L539" s="592"/>
    </row>
    <row r="540" spans="1:12" s="591" customFormat="1">
      <c r="A540" s="1026"/>
      <c r="B540" s="576" t="s">
        <v>4557</v>
      </c>
      <c r="C540" s="596" t="s">
        <v>66</v>
      </c>
      <c r="D540" s="592">
        <v>1</v>
      </c>
      <c r="E540" s="1260"/>
      <c r="F540" s="589">
        <f>D540*E540</f>
        <v>0</v>
      </c>
      <c r="H540" s="589"/>
      <c r="I540" s="589"/>
      <c r="J540" s="589"/>
      <c r="K540" s="592"/>
      <c r="L540" s="592"/>
    </row>
    <row r="541" spans="1:12" s="591" customFormat="1">
      <c r="A541" s="1026"/>
      <c r="B541" s="576" t="s">
        <v>4558</v>
      </c>
      <c r="C541" s="596" t="s">
        <v>66</v>
      </c>
      <c r="D541" s="592">
        <v>1</v>
      </c>
      <c r="E541" s="1260"/>
      <c r="F541" s="589">
        <f>D541*E541</f>
        <v>0</v>
      </c>
      <c r="H541" s="589"/>
      <c r="I541" s="589"/>
      <c r="J541" s="589"/>
      <c r="K541" s="592"/>
      <c r="L541" s="592"/>
    </row>
    <row r="542" spans="1:12" s="591" customFormat="1">
      <c r="A542" s="1026"/>
      <c r="B542" s="576" t="s">
        <v>4559</v>
      </c>
      <c r="C542" s="596" t="s">
        <v>66</v>
      </c>
      <c r="D542" s="592">
        <v>4</v>
      </c>
      <c r="E542" s="1260"/>
      <c r="F542" s="589">
        <f>D542*E542</f>
        <v>0</v>
      </c>
      <c r="H542" s="589"/>
      <c r="I542" s="589"/>
      <c r="J542" s="589"/>
      <c r="K542" s="592"/>
      <c r="L542" s="592"/>
    </row>
    <row r="543" spans="1:12" s="591" customFormat="1">
      <c r="A543" s="1026"/>
      <c r="B543" s="576" t="s">
        <v>4560</v>
      </c>
      <c r="C543" s="596" t="s">
        <v>66</v>
      </c>
      <c r="D543" s="592">
        <v>1</v>
      </c>
      <c r="E543" s="1260"/>
      <c r="F543" s="589">
        <f>D543*E543</f>
        <v>0</v>
      </c>
      <c r="H543" s="589"/>
      <c r="I543" s="589"/>
      <c r="J543" s="589"/>
      <c r="K543" s="592"/>
      <c r="L543" s="592"/>
    </row>
    <row r="544" spans="1:12" s="591" customFormat="1">
      <c r="A544" s="1026"/>
      <c r="B544" s="576"/>
      <c r="C544" s="596"/>
      <c r="D544" s="592"/>
      <c r="E544" s="589"/>
      <c r="F544" s="589"/>
      <c r="H544" s="589"/>
      <c r="I544" s="589"/>
      <c r="J544" s="589"/>
      <c r="K544" s="592"/>
      <c r="L544" s="592"/>
    </row>
    <row r="545" spans="1:10" s="605" customFormat="1" ht="56">
      <c r="A545" s="1027">
        <f>COUNT($A$1:A544)+1</f>
        <v>54</v>
      </c>
      <c r="B545" s="575" t="s">
        <v>3830</v>
      </c>
      <c r="C545" s="596"/>
      <c r="D545" s="592"/>
      <c r="E545" s="589"/>
      <c r="F545" s="589"/>
      <c r="G545" s="603"/>
      <c r="H545" s="604"/>
      <c r="I545" s="604"/>
      <c r="J545" s="604"/>
    </row>
    <row r="546" spans="1:10" s="605" customFormat="1">
      <c r="A546" s="1027"/>
      <c r="B546" s="575" t="s">
        <v>3823</v>
      </c>
      <c r="C546" s="596"/>
      <c r="D546" s="592"/>
      <c r="E546" s="589"/>
      <c r="F546" s="589"/>
      <c r="G546" s="603"/>
      <c r="H546" s="604"/>
      <c r="I546" s="604"/>
      <c r="J546" s="604"/>
    </row>
    <row r="547" spans="1:10" s="605" customFormat="1" ht="28">
      <c r="A547" s="1026"/>
      <c r="B547" s="576" t="s">
        <v>3740</v>
      </c>
      <c r="C547" s="596"/>
      <c r="D547" s="592"/>
      <c r="E547" s="589"/>
      <c r="F547" s="589"/>
      <c r="G547" s="603"/>
      <c r="H547" s="604"/>
      <c r="I547" s="604"/>
      <c r="J547" s="604"/>
    </row>
    <row r="548" spans="1:10" s="605" customFormat="1">
      <c r="A548" s="1026"/>
      <c r="B548" s="575" t="s">
        <v>3979</v>
      </c>
      <c r="C548" s="596" t="s">
        <v>66</v>
      </c>
      <c r="D548" s="592">
        <v>1</v>
      </c>
      <c r="E548" s="1260"/>
      <c r="F548" s="589">
        <f>D548*E548</f>
        <v>0</v>
      </c>
      <c r="G548" s="603"/>
      <c r="H548" s="604"/>
      <c r="I548" s="604"/>
      <c r="J548" s="604"/>
    </row>
    <row r="549" spans="1:10" s="608" customFormat="1">
      <c r="A549" s="1028"/>
      <c r="B549" s="575" t="s">
        <v>3831</v>
      </c>
      <c r="C549" s="596" t="s">
        <v>66</v>
      </c>
      <c r="D549" s="592">
        <v>2</v>
      </c>
      <c r="E549" s="1260"/>
      <c r="F549" s="589">
        <f>D549*E549</f>
        <v>0</v>
      </c>
      <c r="G549" s="606"/>
      <c r="H549" s="607"/>
      <c r="I549" s="607"/>
      <c r="J549" s="607"/>
    </row>
    <row r="550" spans="1:10" s="608" customFormat="1">
      <c r="A550" s="1028"/>
      <c r="B550" s="575"/>
      <c r="C550" s="596"/>
      <c r="D550" s="592"/>
      <c r="E550" s="589"/>
      <c r="F550" s="589"/>
      <c r="G550" s="606"/>
      <c r="H550" s="607"/>
      <c r="I550" s="607"/>
      <c r="J550" s="607"/>
    </row>
    <row r="551" spans="1:10" s="608" customFormat="1" ht="56">
      <c r="A551" s="1027">
        <f>COUNT($A$1:A550)+1</f>
        <v>55</v>
      </c>
      <c r="B551" s="575" t="s">
        <v>3833</v>
      </c>
      <c r="C551" s="596"/>
      <c r="D551" s="592"/>
      <c r="E551" s="589"/>
      <c r="F551" s="589"/>
      <c r="G551" s="606"/>
      <c r="H551" s="607"/>
      <c r="I551" s="607"/>
      <c r="J551" s="607"/>
    </row>
    <row r="552" spans="1:10" s="608" customFormat="1">
      <c r="A552" s="1028"/>
      <c r="B552" s="575" t="s">
        <v>3823</v>
      </c>
      <c r="C552" s="596"/>
      <c r="D552" s="592"/>
      <c r="E552" s="589"/>
      <c r="F552" s="589"/>
      <c r="G552" s="606"/>
      <c r="H552" s="607"/>
      <c r="I552" s="607"/>
      <c r="J552" s="607"/>
    </row>
    <row r="553" spans="1:10" s="608" customFormat="1" ht="28">
      <c r="A553" s="1028"/>
      <c r="B553" s="576" t="s">
        <v>3740</v>
      </c>
      <c r="C553" s="596"/>
      <c r="D553" s="592"/>
      <c r="E553" s="589"/>
      <c r="F553" s="589"/>
      <c r="G553" s="606"/>
      <c r="H553" s="607"/>
      <c r="I553" s="607"/>
      <c r="J553" s="607"/>
    </row>
    <row r="554" spans="1:10" s="608" customFormat="1">
      <c r="A554" s="1028"/>
      <c r="B554" s="575" t="s">
        <v>4561</v>
      </c>
      <c r="C554" s="596" t="s">
        <v>66</v>
      </c>
      <c r="D554" s="592">
        <v>1</v>
      </c>
      <c r="E554" s="1260"/>
      <c r="F554" s="589">
        <f t="shared" ref="F554:F562" si="1">D554*E554</f>
        <v>0</v>
      </c>
      <c r="G554" s="606"/>
      <c r="H554" s="607"/>
      <c r="I554" s="607"/>
      <c r="J554" s="607"/>
    </row>
    <row r="555" spans="1:10" s="608" customFormat="1">
      <c r="A555" s="1028"/>
      <c r="B555" s="575" t="s">
        <v>3835</v>
      </c>
      <c r="C555" s="596" t="s">
        <v>66</v>
      </c>
      <c r="D555" s="592">
        <v>1</v>
      </c>
      <c r="E555" s="1260"/>
      <c r="F555" s="589">
        <f t="shared" si="1"/>
        <v>0</v>
      </c>
      <c r="G555" s="606"/>
      <c r="H555" s="607"/>
      <c r="I555" s="607"/>
      <c r="J555" s="607"/>
    </row>
    <row r="556" spans="1:10" s="608" customFormat="1">
      <c r="A556" s="1028"/>
      <c r="B556" s="575" t="s">
        <v>4562</v>
      </c>
      <c r="C556" s="596" t="s">
        <v>66</v>
      </c>
      <c r="D556" s="592">
        <v>8</v>
      </c>
      <c r="E556" s="1260"/>
      <c r="F556" s="589">
        <f t="shared" si="1"/>
        <v>0</v>
      </c>
      <c r="G556" s="606"/>
      <c r="H556" s="607"/>
      <c r="I556" s="607"/>
      <c r="J556" s="607"/>
    </row>
    <row r="557" spans="1:10" s="608" customFormat="1">
      <c r="A557" s="1028"/>
      <c r="B557" s="575" t="s">
        <v>4563</v>
      </c>
      <c r="C557" s="596" t="s">
        <v>66</v>
      </c>
      <c r="D557" s="592">
        <v>3</v>
      </c>
      <c r="E557" s="1260"/>
      <c r="F557" s="589">
        <f t="shared" si="1"/>
        <v>0</v>
      </c>
      <c r="G557" s="606"/>
      <c r="H557" s="607"/>
      <c r="I557" s="607"/>
      <c r="J557" s="607"/>
    </row>
    <row r="558" spans="1:10" s="608" customFormat="1">
      <c r="A558" s="1028"/>
      <c r="B558" s="575" t="s">
        <v>4564</v>
      </c>
      <c r="C558" s="596" t="s">
        <v>66</v>
      </c>
      <c r="D558" s="592">
        <v>1</v>
      </c>
      <c r="E558" s="1260"/>
      <c r="F558" s="589">
        <f t="shared" si="1"/>
        <v>0</v>
      </c>
      <c r="G558" s="606"/>
      <c r="H558" s="607"/>
      <c r="I558" s="607"/>
      <c r="J558" s="607"/>
    </row>
    <row r="559" spans="1:10" s="608" customFormat="1">
      <c r="A559" s="1028"/>
      <c r="B559" s="575" t="s">
        <v>4565</v>
      </c>
      <c r="C559" s="596" t="s">
        <v>66</v>
      </c>
      <c r="D559" s="592">
        <v>1</v>
      </c>
      <c r="E559" s="1260"/>
      <c r="F559" s="589">
        <f t="shared" si="1"/>
        <v>0</v>
      </c>
      <c r="G559" s="606"/>
      <c r="H559" s="607"/>
      <c r="I559" s="607"/>
      <c r="J559" s="607"/>
    </row>
    <row r="560" spans="1:10" s="608" customFormat="1">
      <c r="A560" s="1028"/>
      <c r="B560" s="575" t="s">
        <v>4566</v>
      </c>
      <c r="C560" s="596" t="s">
        <v>66</v>
      </c>
      <c r="D560" s="592">
        <v>5</v>
      </c>
      <c r="E560" s="1260"/>
      <c r="F560" s="589">
        <f t="shared" si="1"/>
        <v>0</v>
      </c>
      <c r="G560" s="606"/>
      <c r="H560" s="607"/>
      <c r="I560" s="607"/>
      <c r="J560" s="607"/>
    </row>
    <row r="561" spans="1:10" s="608" customFormat="1">
      <c r="A561" s="1028"/>
      <c r="B561" s="575" t="s">
        <v>4567</v>
      </c>
      <c r="C561" s="596" t="s">
        <v>66</v>
      </c>
      <c r="D561" s="592">
        <v>1</v>
      </c>
      <c r="E561" s="1260"/>
      <c r="F561" s="589">
        <f t="shared" si="1"/>
        <v>0</v>
      </c>
      <c r="G561" s="606"/>
      <c r="H561" s="607"/>
      <c r="I561" s="607"/>
      <c r="J561" s="607"/>
    </row>
    <row r="562" spans="1:10" s="608" customFormat="1">
      <c r="A562" s="1028"/>
      <c r="B562" s="575" t="s">
        <v>4568</v>
      </c>
      <c r="C562" s="596" t="s">
        <v>66</v>
      </c>
      <c r="D562" s="592">
        <v>2</v>
      </c>
      <c r="E562" s="1260"/>
      <c r="F562" s="589">
        <f t="shared" si="1"/>
        <v>0</v>
      </c>
      <c r="G562" s="606"/>
      <c r="H562" s="607"/>
      <c r="I562" s="607"/>
      <c r="J562" s="607"/>
    </row>
    <row r="563" spans="1:10" s="608" customFormat="1">
      <c r="A563" s="1028"/>
      <c r="B563" s="575"/>
      <c r="C563" s="596"/>
      <c r="D563" s="592"/>
      <c r="E563" s="589"/>
      <c r="F563" s="589"/>
      <c r="G563" s="606"/>
      <c r="H563" s="607"/>
      <c r="I563" s="607"/>
      <c r="J563" s="607"/>
    </row>
    <row r="564" spans="1:10" s="605" customFormat="1" ht="42">
      <c r="A564" s="1027">
        <f>COUNT($A$1:A563)+1</f>
        <v>56</v>
      </c>
      <c r="B564" s="575" t="s">
        <v>3840</v>
      </c>
      <c r="C564" s="609" t="s">
        <v>3841</v>
      </c>
      <c r="D564" s="609">
        <v>20</v>
      </c>
      <c r="E564" s="1260"/>
      <c r="F564" s="589">
        <f>D564*E564</f>
        <v>0</v>
      </c>
      <c r="G564" s="603"/>
      <c r="H564" s="604"/>
      <c r="I564" s="604"/>
      <c r="J564" s="604"/>
    </row>
    <row r="565" spans="1:10" s="605" customFormat="1">
      <c r="A565" s="1026"/>
      <c r="B565" s="595"/>
      <c r="C565" s="596"/>
      <c r="D565" s="592"/>
      <c r="E565" s="589"/>
      <c r="F565" s="589"/>
      <c r="G565" s="603"/>
      <c r="H565" s="604"/>
      <c r="I565" s="604"/>
      <c r="J565" s="604"/>
    </row>
    <row r="566" spans="1:10" s="605" customFormat="1" ht="28">
      <c r="A566" s="1027">
        <f>COUNT($A$1:A565)+1</f>
        <v>57</v>
      </c>
      <c r="B566" s="600" t="s">
        <v>3845</v>
      </c>
      <c r="C566" s="596"/>
      <c r="D566" s="592"/>
      <c r="E566" s="589"/>
      <c r="F566" s="1297"/>
      <c r="G566" s="603"/>
      <c r="H566" s="604"/>
      <c r="I566" s="604"/>
      <c r="J566" s="604"/>
    </row>
    <row r="567" spans="1:10" s="605" customFormat="1" ht="42">
      <c r="A567" s="1027"/>
      <c r="B567" s="600" t="s">
        <v>3846</v>
      </c>
      <c r="C567" s="596"/>
      <c r="D567" s="592"/>
      <c r="E567" s="589"/>
      <c r="F567" s="1297"/>
      <c r="G567" s="603"/>
      <c r="H567" s="604"/>
      <c r="I567" s="604"/>
      <c r="J567" s="604"/>
    </row>
    <row r="568" spans="1:10" s="605" customFormat="1">
      <c r="A568" s="1027"/>
      <c r="B568" s="600" t="s">
        <v>3847</v>
      </c>
      <c r="C568" s="596" t="s">
        <v>66</v>
      </c>
      <c r="D568" s="592">
        <v>40</v>
      </c>
      <c r="E568" s="1260"/>
      <c r="F568" s="589">
        <f>D568*E568</f>
        <v>0</v>
      </c>
      <c r="G568" s="603"/>
      <c r="H568" s="604"/>
      <c r="I568" s="604"/>
      <c r="J568" s="604"/>
    </row>
    <row r="569" spans="1:10" s="605" customFormat="1">
      <c r="A569" s="1027"/>
      <c r="B569" s="600" t="s">
        <v>3848</v>
      </c>
      <c r="C569" s="596" t="s">
        <v>66</v>
      </c>
      <c r="D569" s="592">
        <v>15</v>
      </c>
      <c r="E569" s="1260"/>
      <c r="F569" s="589">
        <f>D569*E569</f>
        <v>0</v>
      </c>
      <c r="G569" s="603"/>
      <c r="H569" s="604"/>
      <c r="I569" s="604"/>
      <c r="J569" s="604"/>
    </row>
    <row r="570" spans="1:10" s="605" customFormat="1">
      <c r="A570" s="1027"/>
      <c r="B570" s="600"/>
      <c r="C570" s="596"/>
      <c r="D570" s="592"/>
      <c r="E570" s="589"/>
      <c r="F570" s="1297"/>
      <c r="G570" s="603"/>
      <c r="H570" s="604"/>
      <c r="I570" s="604"/>
      <c r="J570" s="604"/>
    </row>
    <row r="571" spans="1:10" s="605" customFormat="1" ht="112">
      <c r="A571" s="1027">
        <f>COUNT($A$1:A570)+1</f>
        <v>58</v>
      </c>
      <c r="B571" s="595" t="s">
        <v>3849</v>
      </c>
      <c r="C571" s="596"/>
      <c r="D571" s="592"/>
      <c r="E571" s="589"/>
      <c r="F571" s="1297"/>
      <c r="G571" s="603"/>
      <c r="H571" s="604"/>
      <c r="I571" s="604"/>
      <c r="J571" s="604"/>
    </row>
    <row r="572" spans="1:10" s="605" customFormat="1" ht="84">
      <c r="A572" s="1026"/>
      <c r="B572" s="600" t="s">
        <v>3850</v>
      </c>
      <c r="C572" s="596"/>
      <c r="D572" s="592"/>
      <c r="E572" s="589"/>
      <c r="F572" s="1297"/>
      <c r="G572" s="603"/>
      <c r="H572" s="604"/>
      <c r="I572" s="604"/>
      <c r="J572" s="604"/>
    </row>
    <row r="573" spans="1:10" s="605" customFormat="1">
      <c r="A573" s="1026"/>
      <c r="B573" s="600" t="s">
        <v>3851</v>
      </c>
      <c r="C573" s="596"/>
      <c r="D573" s="592"/>
      <c r="E573" s="589"/>
      <c r="F573" s="1297"/>
      <c r="G573" s="603"/>
      <c r="H573" s="604"/>
      <c r="I573" s="604"/>
      <c r="J573" s="604"/>
    </row>
    <row r="574" spans="1:10" s="605" customFormat="1">
      <c r="A574" s="1026"/>
      <c r="B574" s="600" t="s">
        <v>3852</v>
      </c>
      <c r="C574" s="596"/>
      <c r="D574" s="592"/>
      <c r="E574" s="589"/>
      <c r="F574" s="1297"/>
      <c r="G574" s="603"/>
      <c r="H574" s="604"/>
      <c r="I574" s="604"/>
      <c r="J574" s="604"/>
    </row>
    <row r="575" spans="1:10" s="605" customFormat="1">
      <c r="A575" s="1026"/>
      <c r="B575" s="600" t="s">
        <v>3853</v>
      </c>
      <c r="C575" s="596"/>
      <c r="D575" s="592"/>
      <c r="E575" s="589"/>
      <c r="F575" s="1297"/>
      <c r="G575" s="603"/>
      <c r="H575" s="604"/>
      <c r="I575" s="604"/>
      <c r="J575" s="604"/>
    </row>
    <row r="576" spans="1:10" s="605" customFormat="1">
      <c r="A576" s="1026"/>
      <c r="B576" s="600" t="s">
        <v>3854</v>
      </c>
      <c r="C576" s="596"/>
      <c r="D576" s="592"/>
      <c r="E576" s="589"/>
      <c r="F576" s="1297"/>
      <c r="G576" s="603"/>
      <c r="H576" s="604"/>
      <c r="I576" s="604"/>
      <c r="J576" s="604"/>
    </row>
    <row r="577" spans="1:10" s="605" customFormat="1" ht="196">
      <c r="A577" s="1026"/>
      <c r="B577" s="575" t="s">
        <v>3855</v>
      </c>
      <c r="C577" s="596" t="s">
        <v>43</v>
      </c>
      <c r="D577" s="592">
        <v>3450</v>
      </c>
      <c r="E577" s="1260"/>
      <c r="F577" s="589">
        <f>D577*E577</f>
        <v>0</v>
      </c>
      <c r="G577" s="603"/>
      <c r="H577" s="604"/>
      <c r="I577" s="604"/>
      <c r="J577" s="604"/>
    </row>
    <row r="578" spans="1:10" s="605" customFormat="1">
      <c r="A578" s="1026"/>
      <c r="B578" s="595"/>
      <c r="C578" s="596"/>
      <c r="D578" s="592"/>
      <c r="E578" s="589"/>
      <c r="F578" s="1297"/>
      <c r="G578" s="603"/>
      <c r="H578" s="604"/>
      <c r="I578" s="604"/>
      <c r="J578" s="604"/>
    </row>
    <row r="579" spans="1:10" s="605" customFormat="1" ht="56">
      <c r="A579" s="1027">
        <f>COUNT($A$1:A578)+1</f>
        <v>59</v>
      </c>
      <c r="B579" s="600" t="s">
        <v>3856</v>
      </c>
      <c r="C579" s="596"/>
      <c r="D579" s="592"/>
      <c r="E579" s="589"/>
      <c r="F579" s="1297"/>
      <c r="G579" s="603"/>
      <c r="H579" s="604"/>
      <c r="I579" s="604"/>
      <c r="J579" s="604"/>
    </row>
    <row r="580" spans="1:10" s="605" customFormat="1">
      <c r="A580" s="1026"/>
      <c r="B580" s="576" t="s">
        <v>3858</v>
      </c>
      <c r="C580" s="596" t="s">
        <v>1434</v>
      </c>
      <c r="D580" s="592">
        <v>40</v>
      </c>
      <c r="E580" s="1260"/>
      <c r="F580" s="589">
        <f>D580*E580</f>
        <v>0</v>
      </c>
      <c r="G580" s="603"/>
      <c r="H580" s="604"/>
      <c r="I580" s="604"/>
      <c r="J580" s="604"/>
    </row>
    <row r="581" spans="1:10" s="605" customFormat="1">
      <c r="A581" s="1026"/>
      <c r="B581" s="595"/>
      <c r="C581" s="596"/>
      <c r="D581" s="592"/>
      <c r="E581" s="589"/>
      <c r="F581" s="1297"/>
      <c r="G581" s="603"/>
      <c r="H581" s="604"/>
      <c r="I581" s="604"/>
      <c r="J581" s="604"/>
    </row>
    <row r="582" spans="1:10" s="605" customFormat="1" ht="70">
      <c r="A582" s="1027">
        <f>COUNT($A$1:A581)+1</f>
        <v>60</v>
      </c>
      <c r="B582" s="600" t="s">
        <v>3861</v>
      </c>
      <c r="C582" s="596"/>
      <c r="D582" s="592"/>
      <c r="E582" s="589"/>
      <c r="F582" s="1297"/>
      <c r="G582" s="603"/>
      <c r="H582" s="604"/>
      <c r="I582" s="604"/>
      <c r="J582" s="604"/>
    </row>
    <row r="583" spans="1:10" s="605" customFormat="1">
      <c r="A583" s="1026"/>
      <c r="B583" s="600"/>
      <c r="C583" s="596" t="s">
        <v>43</v>
      </c>
      <c r="D583" s="592">
        <v>180</v>
      </c>
      <c r="E583" s="1260"/>
      <c r="F583" s="589">
        <f>D583*E583</f>
        <v>0</v>
      </c>
      <c r="G583" s="603"/>
      <c r="H583" s="604"/>
      <c r="I583" s="604"/>
      <c r="J583" s="604"/>
    </row>
    <row r="584" spans="1:10" s="605" customFormat="1">
      <c r="A584" s="1026"/>
      <c r="B584" s="600"/>
      <c r="C584" s="596"/>
      <c r="D584" s="592"/>
      <c r="E584" s="589"/>
      <c r="F584" s="1297"/>
      <c r="G584" s="603"/>
      <c r="H584" s="604"/>
      <c r="I584" s="604"/>
      <c r="J584" s="604"/>
    </row>
    <row r="585" spans="1:10" s="605" customFormat="1" ht="28">
      <c r="A585" s="1027">
        <f>COUNT($A$1:A584)+1</f>
        <v>61</v>
      </c>
      <c r="B585" s="576" t="s">
        <v>3862</v>
      </c>
      <c r="C585" s="596"/>
      <c r="D585" s="592"/>
      <c r="E585" s="589"/>
      <c r="F585" s="1297"/>
      <c r="G585" s="603"/>
      <c r="H585" s="604"/>
      <c r="I585" s="604"/>
      <c r="J585" s="604"/>
    </row>
    <row r="586" spans="1:10" s="605" customFormat="1" ht="238">
      <c r="A586" s="1026"/>
      <c r="B586" s="575" t="s">
        <v>3863</v>
      </c>
      <c r="C586" s="596"/>
      <c r="D586" s="592"/>
      <c r="E586" s="589"/>
      <c r="F586" s="1297"/>
      <c r="G586" s="603"/>
      <c r="H586" s="604"/>
      <c r="I586" s="604"/>
      <c r="J586" s="604"/>
    </row>
    <row r="587" spans="1:10" s="605" customFormat="1">
      <c r="A587" s="1026"/>
      <c r="B587" s="575" t="s">
        <v>3864</v>
      </c>
      <c r="C587" s="596"/>
      <c r="D587" s="592"/>
      <c r="E587" s="589"/>
      <c r="F587" s="1297"/>
      <c r="G587" s="603"/>
      <c r="H587" s="604"/>
      <c r="I587" s="604"/>
      <c r="J587" s="604"/>
    </row>
    <row r="588" spans="1:10" s="605" customFormat="1" ht="28">
      <c r="A588" s="1026"/>
      <c r="B588" s="576" t="s">
        <v>3865</v>
      </c>
      <c r="C588" s="596"/>
      <c r="D588" s="592"/>
      <c r="E588" s="589"/>
      <c r="F588" s="1297"/>
      <c r="G588" s="603"/>
      <c r="H588" s="604"/>
      <c r="I588" s="604"/>
      <c r="J588" s="604"/>
    </row>
    <row r="589" spans="1:10" s="605" customFormat="1" ht="17">
      <c r="A589" s="1026"/>
      <c r="B589" s="576" t="s">
        <v>3866</v>
      </c>
      <c r="C589" s="596" t="s">
        <v>3841</v>
      </c>
      <c r="D589" s="592">
        <v>180</v>
      </c>
      <c r="E589" s="1260"/>
      <c r="F589" s="589">
        <f>D589*E589</f>
        <v>0</v>
      </c>
      <c r="G589" s="603"/>
      <c r="H589" s="604"/>
      <c r="I589" s="604"/>
      <c r="J589" s="604"/>
    </row>
    <row r="590" spans="1:10" s="605" customFormat="1">
      <c r="A590" s="1026"/>
      <c r="B590" s="576"/>
      <c r="C590" s="596"/>
      <c r="D590" s="592"/>
      <c r="E590" s="589"/>
      <c r="F590" s="1297"/>
      <c r="G590" s="603"/>
      <c r="H590" s="604"/>
      <c r="I590" s="604"/>
      <c r="J590" s="604"/>
    </row>
    <row r="591" spans="1:10" s="605" customFormat="1" ht="42">
      <c r="A591" s="1027">
        <f>COUNT($A$1:A590)+1</f>
        <v>62</v>
      </c>
      <c r="B591" s="600" t="s">
        <v>3867</v>
      </c>
      <c r="C591" s="596"/>
      <c r="D591" s="592"/>
      <c r="E591" s="589"/>
      <c r="F591" s="1297"/>
      <c r="G591" s="603"/>
      <c r="H591" s="604"/>
      <c r="I591" s="604"/>
      <c r="J591" s="604"/>
    </row>
    <row r="592" spans="1:10" s="605" customFormat="1">
      <c r="A592" s="1026"/>
      <c r="B592" s="595" t="s">
        <v>3868</v>
      </c>
      <c r="C592" s="596" t="s">
        <v>32</v>
      </c>
      <c r="D592" s="592">
        <v>1</v>
      </c>
      <c r="E592" s="1260"/>
      <c r="F592" s="589">
        <f>D592*E592</f>
        <v>0</v>
      </c>
      <c r="G592" s="603"/>
      <c r="H592" s="604"/>
      <c r="I592" s="604"/>
      <c r="J592" s="604"/>
    </row>
    <row r="593" spans="1:10" s="605" customFormat="1">
      <c r="A593" s="1026"/>
      <c r="B593" s="595"/>
      <c r="C593" s="596"/>
      <c r="D593" s="592"/>
      <c r="E593" s="589"/>
      <c r="F593" s="1297"/>
      <c r="G593" s="603"/>
      <c r="H593" s="604"/>
      <c r="I593" s="604"/>
      <c r="J593" s="604"/>
    </row>
    <row r="594" spans="1:10" s="605" customFormat="1" ht="42">
      <c r="A594" s="1027">
        <f>COUNT($A$1:A593)+1</f>
        <v>63</v>
      </c>
      <c r="B594" s="600" t="s">
        <v>3869</v>
      </c>
      <c r="C594" s="609"/>
      <c r="D594" s="610"/>
      <c r="E594" s="589"/>
      <c r="F594" s="1297"/>
      <c r="G594" s="603"/>
      <c r="H594" s="604"/>
      <c r="I594" s="604"/>
      <c r="J594" s="604"/>
    </row>
    <row r="595" spans="1:10" s="605" customFormat="1">
      <c r="A595" s="1026"/>
      <c r="B595" s="595"/>
      <c r="C595" s="596" t="s">
        <v>32</v>
      </c>
      <c r="D595" s="592">
        <v>1</v>
      </c>
      <c r="E595" s="1260"/>
      <c r="F595" s="589">
        <f>D595*E595</f>
        <v>0</v>
      </c>
      <c r="G595" s="603"/>
      <c r="H595" s="604"/>
      <c r="I595" s="604"/>
      <c r="J595" s="604"/>
    </row>
    <row r="596" spans="1:10" s="605" customFormat="1">
      <c r="A596" s="1027"/>
      <c r="B596" s="600"/>
      <c r="C596" s="596"/>
      <c r="D596" s="592"/>
      <c r="E596" s="589"/>
      <c r="F596" s="1297"/>
      <c r="G596" s="603"/>
      <c r="H596" s="604"/>
      <c r="I596" s="604"/>
      <c r="J596" s="604"/>
    </row>
    <row r="597" spans="1:10" s="605" customFormat="1" ht="70">
      <c r="A597" s="1027">
        <f>COUNT($A$1:A596)+1</f>
        <v>64</v>
      </c>
      <c r="B597" s="600" t="s">
        <v>3870</v>
      </c>
      <c r="C597" s="596"/>
      <c r="D597" s="592"/>
      <c r="E597" s="590"/>
      <c r="F597" s="1297"/>
    </row>
    <row r="598" spans="1:10" s="605" customFormat="1">
      <c r="A598" s="1029"/>
      <c r="B598" s="576" t="s">
        <v>3858</v>
      </c>
      <c r="C598" s="596" t="s">
        <v>1434</v>
      </c>
      <c r="D598" s="592">
        <v>15</v>
      </c>
      <c r="E598" s="1260"/>
      <c r="F598" s="589">
        <f>D598*E598</f>
        <v>0</v>
      </c>
    </row>
    <row r="599" spans="1:10" s="605" customFormat="1">
      <c r="A599" s="1029"/>
      <c r="B599" s="576"/>
      <c r="C599" s="596"/>
      <c r="D599" s="592"/>
      <c r="E599" s="590"/>
      <c r="F599" s="589"/>
    </row>
    <row r="600" spans="1:10">
      <c r="A600" s="1078"/>
      <c r="B600" s="1079" t="s">
        <v>3021</v>
      </c>
      <c r="C600" s="670"/>
      <c r="D600" s="1088"/>
      <c r="E600" s="1298"/>
      <c r="F600" s="1299">
        <f>SUM(F2:F599)</f>
        <v>0</v>
      </c>
    </row>
    <row r="602" spans="1:10" s="580" customFormat="1">
      <c r="A602" s="1030"/>
      <c r="B602" s="613" t="s">
        <v>3890</v>
      </c>
      <c r="C602" s="579"/>
      <c r="D602" s="579"/>
      <c r="E602" s="1282"/>
      <c r="F602" s="1282"/>
    </row>
    <row r="603" spans="1:10" s="580" customFormat="1" ht="11.5">
      <c r="A603" s="1031"/>
      <c r="B603" s="614"/>
      <c r="C603" s="582"/>
      <c r="D603" s="582"/>
      <c r="E603" s="1283"/>
      <c r="F603" s="1283"/>
    </row>
    <row r="604" spans="1:10" s="605" customFormat="1" ht="26">
      <c r="A604" s="1031"/>
      <c r="B604" s="615" t="s">
        <v>3891</v>
      </c>
      <c r="C604" s="616"/>
      <c r="D604" s="616"/>
      <c r="E604" s="604"/>
      <c r="F604" s="604"/>
      <c r="G604" s="603"/>
      <c r="H604" s="604"/>
    </row>
    <row r="605" spans="1:10" s="605" customFormat="1" ht="95.25" customHeight="1">
      <c r="A605" s="1031"/>
      <c r="B605" s="615" t="s">
        <v>6087</v>
      </c>
      <c r="C605" s="616"/>
      <c r="D605" s="616"/>
      <c r="E605" s="604"/>
      <c r="F605" s="604"/>
      <c r="G605" s="603"/>
      <c r="H605" s="604"/>
    </row>
    <row r="606" spans="1:10" s="605" customFormat="1" ht="26">
      <c r="A606" s="1031"/>
      <c r="B606" s="615" t="s">
        <v>3892</v>
      </c>
      <c r="C606" s="616"/>
      <c r="D606" s="616"/>
      <c r="E606" s="604"/>
      <c r="F606" s="604"/>
      <c r="G606" s="617"/>
      <c r="H606" s="618"/>
    </row>
    <row r="607" spans="1:10" s="605" customFormat="1" ht="13">
      <c r="A607" s="1031"/>
      <c r="B607" s="615" t="s">
        <v>3887</v>
      </c>
      <c r="C607" s="616"/>
      <c r="D607" s="616"/>
      <c r="E607" s="604"/>
      <c r="F607" s="604"/>
      <c r="G607" s="603"/>
      <c r="H607" s="604"/>
    </row>
    <row r="608" spans="1:10" s="605" customFormat="1" ht="13">
      <c r="A608" s="1031"/>
      <c r="B608" s="615" t="s">
        <v>3893</v>
      </c>
      <c r="C608" s="616"/>
      <c r="D608" s="616"/>
      <c r="E608" s="604"/>
      <c r="F608" s="604"/>
      <c r="G608" s="617"/>
      <c r="H608" s="618"/>
    </row>
    <row r="609" spans="1:8" s="605" customFormat="1" ht="13">
      <c r="A609" s="1031"/>
      <c r="B609" s="615" t="s">
        <v>3894</v>
      </c>
      <c r="C609" s="616"/>
      <c r="D609" s="616"/>
      <c r="E609" s="604"/>
      <c r="F609" s="604"/>
      <c r="G609" s="603"/>
      <c r="H609" s="604"/>
    </row>
    <row r="610" spans="1:8" s="605" customFormat="1" ht="13">
      <c r="A610" s="1031"/>
      <c r="B610" s="615" t="s">
        <v>3895</v>
      </c>
      <c r="C610" s="616"/>
      <c r="D610" s="616"/>
      <c r="E610" s="604"/>
      <c r="F610" s="604"/>
      <c r="G610" s="603"/>
      <c r="H610" s="604"/>
    </row>
    <row r="611" spans="1:8" s="605" customFormat="1" ht="13">
      <c r="A611" s="1031"/>
      <c r="B611" s="615" t="s">
        <v>3896</v>
      </c>
      <c r="C611" s="616"/>
      <c r="D611" s="616"/>
      <c r="E611" s="604"/>
      <c r="F611" s="604"/>
      <c r="G611" s="617"/>
      <c r="H611" s="618"/>
    </row>
    <row r="612" spans="1:8" s="605" customFormat="1" ht="26">
      <c r="A612" s="1031"/>
      <c r="B612" s="615" t="s">
        <v>3897</v>
      </c>
      <c r="C612" s="616"/>
      <c r="D612" s="616"/>
      <c r="E612" s="604"/>
      <c r="F612" s="604"/>
      <c r="G612" s="617"/>
      <c r="H612" s="618"/>
    </row>
    <row r="613" spans="1:8" s="605" customFormat="1" ht="26">
      <c r="A613" s="1031"/>
      <c r="B613" s="615" t="s">
        <v>3898</v>
      </c>
      <c r="C613" s="616"/>
      <c r="D613" s="616"/>
      <c r="E613" s="604"/>
      <c r="F613" s="604"/>
      <c r="G613" s="603"/>
      <c r="H613" s="604"/>
    </row>
    <row r="614" spans="1:8" s="605" customFormat="1" ht="39">
      <c r="A614" s="1031"/>
      <c r="B614" s="615" t="s">
        <v>3899</v>
      </c>
      <c r="C614" s="616"/>
      <c r="D614" s="616"/>
      <c r="E614" s="604"/>
      <c r="F614" s="604"/>
      <c r="G614" s="617"/>
      <c r="H614" s="618"/>
    </row>
    <row r="615" spans="1:8" ht="39">
      <c r="B615" s="615" t="s">
        <v>3886</v>
      </c>
    </row>
    <row r="616" spans="1:8" ht="65">
      <c r="B616" s="615" t="s">
        <v>3888</v>
      </c>
    </row>
    <row r="617" spans="1:8" ht="52">
      <c r="B617" s="615" t="s">
        <v>3889</v>
      </c>
    </row>
  </sheetData>
  <pageMargins left="0.78740157480314965" right="0.39370078740157483" top="0.59055118110236227" bottom="0.59055118110236227" header="0.19685039370078741" footer="0.19685039370078741"/>
  <pageSetup paperSize="9" scale="80" orientation="portrait" r:id="rId1"/>
  <headerFooter alignWithMargins="0">
    <oddFooter>&amp;C &amp;"Arial,Navadno"&amp;10&amp;P</oddFooter>
  </headerFooter>
  <rowBreaks count="2" manualBreakCount="2">
    <brk id="570" max="16383" man="1"/>
    <brk id="601" max="16383"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25515-BB00-4F7F-8481-FBF897AF0048}">
  <sheetPr>
    <tabColor theme="7"/>
  </sheetPr>
  <dimension ref="A1:L260"/>
  <sheetViews>
    <sheetView view="pageBreakPreview" topLeftCell="A140" zoomScaleNormal="100" zoomScaleSheetLayoutView="100" workbookViewId="0">
      <selection activeCell="F149" sqref="F149"/>
    </sheetView>
  </sheetViews>
  <sheetFormatPr defaultColWidth="9.1796875" defaultRowHeight="14"/>
  <cols>
    <col min="1" max="1" width="4.54296875" style="1039" customWidth="1"/>
    <col min="2" max="2" width="50.54296875" style="575" customWidth="1"/>
    <col min="3" max="3" width="6.7265625" style="596" customWidth="1"/>
    <col min="4" max="4" width="8.7265625" style="596" customWidth="1"/>
    <col min="5" max="5" width="10.7265625" style="589" customWidth="1"/>
    <col min="6" max="6" width="14.7265625" style="589" customWidth="1"/>
    <col min="7" max="16384" width="9.1796875" style="592"/>
  </cols>
  <sheetData>
    <row r="1" spans="1:12" s="631" customFormat="1" ht="14.5" thickBot="1">
      <c r="A1" s="122"/>
      <c r="B1" s="187" t="s">
        <v>25</v>
      </c>
      <c r="C1" s="107" t="s">
        <v>26</v>
      </c>
      <c r="D1" s="107" t="s">
        <v>27</v>
      </c>
      <c r="E1" s="1171" t="s">
        <v>28</v>
      </c>
      <c r="F1" s="1171" t="s">
        <v>29</v>
      </c>
      <c r="G1" s="629"/>
      <c r="H1" s="630"/>
      <c r="I1" s="630"/>
      <c r="J1" s="630"/>
    </row>
    <row r="2" spans="1:12" ht="18.5" thickTop="1">
      <c r="A2" s="1032" t="s">
        <v>4569</v>
      </c>
      <c r="B2" s="632" t="s">
        <v>4570</v>
      </c>
      <c r="C2" s="633"/>
      <c r="D2" s="633"/>
      <c r="E2" s="1291"/>
      <c r="F2" s="1291"/>
      <c r="G2" s="634"/>
      <c r="H2" s="590"/>
      <c r="I2" s="591"/>
      <c r="J2" s="589"/>
      <c r="K2" s="589"/>
      <c r="L2" s="589"/>
    </row>
    <row r="3" spans="1:12">
      <c r="A3" s="1030"/>
      <c r="B3" s="595"/>
      <c r="G3" s="634"/>
      <c r="H3" s="590"/>
      <c r="I3" s="591"/>
      <c r="J3" s="589"/>
      <c r="K3" s="589"/>
      <c r="L3" s="589"/>
    </row>
    <row r="4" spans="1:12" ht="28">
      <c r="A4" s="1026"/>
      <c r="B4" s="595" t="s">
        <v>3682</v>
      </c>
      <c r="G4" s="591"/>
      <c r="H4" s="589"/>
      <c r="I4" s="589"/>
      <c r="J4" s="589"/>
    </row>
    <row r="5" spans="1:12" ht="126">
      <c r="A5" s="1026"/>
      <c r="B5" s="595" t="s">
        <v>3683</v>
      </c>
      <c r="G5" s="591"/>
      <c r="H5" s="589"/>
      <c r="I5" s="589"/>
      <c r="J5" s="589"/>
    </row>
    <row r="6" spans="1:12" ht="56.25" customHeight="1">
      <c r="A6" s="1026"/>
      <c r="B6" s="595" t="s">
        <v>6097</v>
      </c>
      <c r="G6" s="591"/>
      <c r="H6" s="589"/>
      <c r="I6" s="589"/>
      <c r="J6" s="589"/>
    </row>
    <row r="7" spans="1:12">
      <c r="A7" s="1026"/>
      <c r="B7" s="594" t="s">
        <v>3686</v>
      </c>
      <c r="C7" s="635"/>
      <c r="D7" s="635"/>
      <c r="E7" s="1292"/>
      <c r="F7" s="1292"/>
      <c r="G7" s="591"/>
      <c r="H7" s="589"/>
      <c r="I7" s="589"/>
      <c r="J7" s="589"/>
    </row>
    <row r="8" spans="1:12">
      <c r="A8" s="1026"/>
      <c r="B8" s="595"/>
      <c r="G8" s="591"/>
      <c r="H8" s="589"/>
      <c r="I8" s="589"/>
      <c r="J8" s="589"/>
    </row>
    <row r="9" spans="1:12" ht="42">
      <c r="A9" s="1033">
        <f>COUNT(#REF!)+1</f>
        <v>1</v>
      </c>
      <c r="B9" s="636" t="s">
        <v>4571</v>
      </c>
      <c r="G9" s="591"/>
      <c r="H9" s="589"/>
      <c r="I9" s="589"/>
      <c r="J9" s="589"/>
    </row>
    <row r="10" spans="1:12">
      <c r="A10" s="1026"/>
      <c r="B10" s="636" t="s">
        <v>4572</v>
      </c>
      <c r="C10" s="596" t="s">
        <v>32</v>
      </c>
      <c r="D10" s="596">
        <v>1</v>
      </c>
      <c r="E10" s="1260"/>
      <c r="F10" s="589">
        <f>D10*E10</f>
        <v>0</v>
      </c>
      <c r="G10" s="591"/>
      <c r="H10" s="589"/>
      <c r="I10" s="589"/>
      <c r="J10" s="589"/>
    </row>
    <row r="11" spans="1:12">
      <c r="A11" s="1026"/>
      <c r="B11" s="636" t="s">
        <v>4573</v>
      </c>
      <c r="C11" s="596" t="s">
        <v>32</v>
      </c>
      <c r="D11" s="596">
        <v>1</v>
      </c>
      <c r="E11" s="1260"/>
      <c r="F11" s="589">
        <f>D11*E11</f>
        <v>0</v>
      </c>
      <c r="G11" s="591"/>
      <c r="H11" s="589"/>
      <c r="I11" s="589"/>
      <c r="J11" s="589"/>
    </row>
    <row r="12" spans="1:12">
      <c r="A12" s="1026"/>
      <c r="B12" s="636"/>
      <c r="G12" s="591"/>
      <c r="H12" s="589"/>
      <c r="I12" s="589"/>
      <c r="J12" s="589"/>
    </row>
    <row r="13" spans="1:12" ht="28">
      <c r="A13" s="1033">
        <f>COUNT($A$1:A12)+1</f>
        <v>2</v>
      </c>
      <c r="B13" s="575" t="s">
        <v>4574</v>
      </c>
      <c r="G13" s="591"/>
      <c r="H13" s="589"/>
      <c r="I13" s="589"/>
      <c r="J13" s="589"/>
    </row>
    <row r="14" spans="1:12">
      <c r="A14" s="1026"/>
      <c r="B14" s="636" t="s">
        <v>4572</v>
      </c>
      <c r="C14" s="596" t="s">
        <v>32</v>
      </c>
      <c r="D14" s="596">
        <v>1</v>
      </c>
      <c r="E14" s="1260"/>
      <c r="F14" s="589">
        <f>D14*E14</f>
        <v>0</v>
      </c>
      <c r="G14" s="591"/>
      <c r="H14" s="589"/>
      <c r="I14" s="589"/>
      <c r="J14" s="589"/>
    </row>
    <row r="15" spans="1:12">
      <c r="A15" s="1026"/>
      <c r="B15" s="636" t="s">
        <v>4573</v>
      </c>
      <c r="C15" s="596" t="s">
        <v>32</v>
      </c>
      <c r="D15" s="596">
        <v>1</v>
      </c>
      <c r="E15" s="1260"/>
      <c r="F15" s="589">
        <f>D15*E15</f>
        <v>0</v>
      </c>
      <c r="G15" s="591"/>
      <c r="H15" s="589"/>
      <c r="I15" s="589"/>
      <c r="J15" s="589"/>
    </row>
    <row r="16" spans="1:12">
      <c r="A16" s="1026"/>
      <c r="B16" s="636"/>
      <c r="G16" s="591"/>
      <c r="H16" s="589"/>
      <c r="I16" s="589"/>
      <c r="J16" s="589"/>
    </row>
    <row r="17" spans="1:10" ht="28">
      <c r="A17" s="1033">
        <f>COUNT($A$1:A16)+1</f>
        <v>3</v>
      </c>
      <c r="B17" s="575" t="s">
        <v>4575</v>
      </c>
      <c r="C17" s="596" t="s">
        <v>32</v>
      </c>
      <c r="D17" s="596">
        <v>5</v>
      </c>
      <c r="E17" s="1260"/>
      <c r="F17" s="589">
        <f>D17*E17</f>
        <v>0</v>
      </c>
      <c r="G17" s="591"/>
      <c r="H17" s="589"/>
      <c r="I17" s="589"/>
      <c r="J17" s="589"/>
    </row>
    <row r="18" spans="1:10">
      <c r="A18" s="1026"/>
      <c r="B18" s="636"/>
      <c r="G18" s="591"/>
      <c r="H18" s="589"/>
      <c r="I18" s="589"/>
      <c r="J18" s="589"/>
    </row>
    <row r="19" spans="1:10" ht="28">
      <c r="A19" s="1033">
        <f>COUNT($A$1:A18)+1</f>
        <v>4</v>
      </c>
      <c r="B19" s="575" t="s">
        <v>4576</v>
      </c>
      <c r="C19" s="596" t="s">
        <v>32</v>
      </c>
      <c r="D19" s="596">
        <v>3</v>
      </c>
      <c r="E19" s="1260"/>
      <c r="F19" s="589">
        <f>D19*E19</f>
        <v>0</v>
      </c>
      <c r="G19" s="591"/>
      <c r="H19" s="589"/>
      <c r="I19" s="589"/>
      <c r="J19" s="589"/>
    </row>
    <row r="20" spans="1:10">
      <c r="A20" s="1026"/>
      <c r="B20" s="636"/>
      <c r="G20" s="591"/>
      <c r="H20" s="589"/>
      <c r="I20" s="589"/>
      <c r="J20" s="589"/>
    </row>
    <row r="21" spans="1:10" ht="42">
      <c r="A21" s="1033">
        <f>COUNT($A$1:A20)+1</f>
        <v>5</v>
      </c>
      <c r="B21" s="575" t="s">
        <v>4577</v>
      </c>
      <c r="G21" s="591"/>
      <c r="H21" s="589"/>
      <c r="I21" s="589"/>
      <c r="J21" s="589"/>
    </row>
    <row r="22" spans="1:10" ht="28">
      <c r="A22" s="1026"/>
      <c r="B22" s="575" t="s">
        <v>4578</v>
      </c>
      <c r="C22" s="596" t="s">
        <v>32</v>
      </c>
      <c r="D22" s="596">
        <v>1</v>
      </c>
      <c r="E22" s="1260"/>
      <c r="F22" s="589">
        <f>D22*E22</f>
        <v>0</v>
      </c>
      <c r="G22" s="591"/>
      <c r="H22" s="589"/>
      <c r="I22" s="589"/>
      <c r="J22" s="589"/>
    </row>
    <row r="23" spans="1:10">
      <c r="A23" s="1026"/>
      <c r="G23" s="591"/>
      <c r="H23" s="589"/>
      <c r="I23" s="589"/>
      <c r="J23" s="589"/>
    </row>
    <row r="24" spans="1:10" ht="28">
      <c r="A24" s="1033">
        <f>COUNT($A$1:A23)+1</f>
        <v>6</v>
      </c>
      <c r="B24" s="575" t="s">
        <v>4579</v>
      </c>
      <c r="C24" s="596" t="s">
        <v>32</v>
      </c>
      <c r="D24" s="596">
        <v>2</v>
      </c>
      <c r="E24" s="1260"/>
      <c r="F24" s="589">
        <f>D24*E24</f>
        <v>0</v>
      </c>
      <c r="G24" s="591"/>
      <c r="H24" s="589"/>
      <c r="I24" s="589"/>
      <c r="J24" s="589"/>
    </row>
    <row r="25" spans="1:10">
      <c r="A25" s="1026"/>
      <c r="G25" s="591"/>
      <c r="H25" s="589"/>
      <c r="I25" s="589"/>
      <c r="J25" s="589"/>
    </row>
    <row r="26" spans="1:10" ht="15" customHeight="1">
      <c r="A26" s="1033">
        <f>COUNT($A$1:A25)+1</f>
        <v>7</v>
      </c>
      <c r="B26" s="636" t="s">
        <v>6060</v>
      </c>
      <c r="C26" s="596" t="s">
        <v>32</v>
      </c>
      <c r="D26" s="596">
        <v>1</v>
      </c>
      <c r="E26" s="1260"/>
      <c r="F26" s="589">
        <f>D26*E26</f>
        <v>0</v>
      </c>
      <c r="G26" s="591"/>
      <c r="H26" s="589"/>
      <c r="I26" s="589"/>
      <c r="J26" s="589"/>
    </row>
    <row r="27" spans="1:10">
      <c r="A27" s="1026"/>
      <c r="B27" s="637"/>
      <c r="G27" s="591"/>
      <c r="H27" s="589"/>
      <c r="I27" s="589"/>
      <c r="J27" s="589"/>
    </row>
    <row r="28" spans="1:10" ht="28">
      <c r="A28" s="1033">
        <f>COUNT($A$1:A27)+1</f>
        <v>8</v>
      </c>
      <c r="B28" s="600" t="s">
        <v>4581</v>
      </c>
      <c r="C28" s="596" t="s">
        <v>32</v>
      </c>
      <c r="D28" s="596">
        <v>1</v>
      </c>
      <c r="E28" s="1260"/>
      <c r="F28" s="589">
        <f>D28*E28</f>
        <v>0</v>
      </c>
      <c r="G28" s="591"/>
      <c r="H28" s="589"/>
      <c r="I28" s="589"/>
      <c r="J28" s="589"/>
    </row>
    <row r="29" spans="1:10">
      <c r="A29" s="1026"/>
      <c r="B29" s="600"/>
      <c r="G29" s="591"/>
      <c r="H29" s="589"/>
      <c r="I29" s="589"/>
      <c r="J29" s="589"/>
    </row>
    <row r="30" spans="1:10" ht="37.15" customHeight="1">
      <c r="A30" s="1033">
        <f>COUNT($A$1:A29)+1</f>
        <v>9</v>
      </c>
      <c r="B30" s="638" t="s">
        <v>4582</v>
      </c>
      <c r="C30" s="596" t="s">
        <v>3841</v>
      </c>
      <c r="D30" s="596">
        <v>20</v>
      </c>
      <c r="E30" s="1260"/>
      <c r="F30" s="589">
        <f>D30*E30</f>
        <v>0</v>
      </c>
      <c r="G30" s="591"/>
      <c r="H30" s="589"/>
      <c r="I30" s="589"/>
      <c r="J30" s="589"/>
    </row>
    <row r="31" spans="1:10">
      <c r="A31" s="1026"/>
      <c r="B31" s="1431" t="s">
        <v>4583</v>
      </c>
      <c r="G31" s="591"/>
      <c r="H31" s="589"/>
      <c r="I31" s="589"/>
      <c r="J31" s="589"/>
    </row>
    <row r="32" spans="1:10">
      <c r="A32" s="1026"/>
      <c r="B32" s="595"/>
      <c r="G32" s="591"/>
      <c r="H32" s="589"/>
      <c r="I32" s="589"/>
      <c r="J32" s="589"/>
    </row>
    <row r="33" spans="1:10">
      <c r="A33" s="1026"/>
      <c r="B33" s="594" t="s">
        <v>4584</v>
      </c>
      <c r="C33" s="635"/>
      <c r="D33" s="635"/>
      <c r="E33" s="1292"/>
      <c r="F33" s="1292"/>
      <c r="G33" s="591"/>
      <c r="H33" s="589"/>
      <c r="I33" s="589"/>
      <c r="J33" s="589"/>
    </row>
    <row r="34" spans="1:10">
      <c r="A34" s="1026"/>
      <c r="B34" s="595"/>
      <c r="G34" s="591"/>
      <c r="H34" s="589"/>
      <c r="I34" s="589"/>
      <c r="J34" s="589"/>
    </row>
    <row r="35" spans="1:10" ht="212.65" customHeight="1">
      <c r="A35" s="1033">
        <f>COUNT($A$1:A34)+1</f>
        <v>10</v>
      </c>
      <c r="B35" s="576" t="s">
        <v>4585</v>
      </c>
      <c r="G35" s="591"/>
      <c r="H35" s="589"/>
      <c r="I35" s="589"/>
      <c r="J35" s="589"/>
    </row>
    <row r="36" spans="1:10" ht="28">
      <c r="A36" s="1026"/>
      <c r="B36" s="595" t="s">
        <v>4586</v>
      </c>
      <c r="G36" s="591"/>
      <c r="H36" s="589"/>
      <c r="I36" s="589"/>
      <c r="J36" s="589"/>
    </row>
    <row r="37" spans="1:10">
      <c r="A37" s="1026"/>
      <c r="B37" s="639" t="s">
        <v>4587</v>
      </c>
      <c r="C37" s="596" t="s">
        <v>32</v>
      </c>
      <c r="D37" s="596">
        <v>2</v>
      </c>
      <c r="E37" s="1260"/>
      <c r="F37" s="589">
        <f>D37*E37</f>
        <v>0</v>
      </c>
      <c r="G37" s="591"/>
      <c r="H37" s="589"/>
      <c r="I37" s="589"/>
      <c r="J37" s="589"/>
    </row>
    <row r="38" spans="1:10">
      <c r="A38" s="1026"/>
      <c r="B38" s="639" t="s">
        <v>4588</v>
      </c>
      <c r="C38" s="596" t="s">
        <v>32</v>
      </c>
      <c r="D38" s="596">
        <v>1</v>
      </c>
      <c r="E38" s="1260"/>
      <c r="F38" s="589">
        <f>D38*E38</f>
        <v>0</v>
      </c>
      <c r="G38" s="591"/>
      <c r="H38" s="589"/>
      <c r="I38" s="589"/>
      <c r="J38" s="589"/>
    </row>
    <row r="39" spans="1:10">
      <c r="A39" s="1026"/>
      <c r="B39" s="639" t="s">
        <v>4589</v>
      </c>
      <c r="C39" s="596" t="s">
        <v>32</v>
      </c>
      <c r="D39" s="596">
        <v>1</v>
      </c>
      <c r="E39" s="1260"/>
      <c r="F39" s="589">
        <f>D39*E39</f>
        <v>0</v>
      </c>
      <c r="G39" s="591"/>
      <c r="H39" s="589"/>
      <c r="I39" s="589"/>
      <c r="J39" s="589"/>
    </row>
    <row r="40" spans="1:10">
      <c r="A40" s="1026"/>
      <c r="B40" s="640"/>
      <c r="G40" s="591"/>
      <c r="H40" s="589"/>
      <c r="I40" s="589"/>
      <c r="J40" s="589"/>
    </row>
    <row r="41" spans="1:10" ht="56">
      <c r="A41" s="1033">
        <f>COUNT($A$1:A40)+1</f>
        <v>11</v>
      </c>
      <c r="B41" s="576" t="s">
        <v>4590</v>
      </c>
      <c r="G41" s="591"/>
      <c r="H41" s="589"/>
      <c r="I41" s="589"/>
      <c r="J41" s="589"/>
    </row>
    <row r="42" spans="1:10" ht="28">
      <c r="A42" s="1026"/>
      <c r="B42" s="595" t="s">
        <v>4591</v>
      </c>
      <c r="G42" s="591"/>
      <c r="H42" s="589"/>
      <c r="I42" s="589"/>
      <c r="J42" s="589"/>
    </row>
    <row r="43" spans="1:10">
      <c r="A43" s="1026"/>
      <c r="B43" s="639" t="s">
        <v>4592</v>
      </c>
      <c r="C43" s="596" t="s">
        <v>66</v>
      </c>
      <c r="D43" s="596">
        <v>4</v>
      </c>
      <c r="E43" s="1260"/>
      <c r="F43" s="589">
        <f>D43*E43</f>
        <v>0</v>
      </c>
      <c r="G43" s="591"/>
      <c r="H43" s="589"/>
      <c r="I43" s="589"/>
      <c r="J43" s="589"/>
    </row>
    <row r="44" spans="1:10">
      <c r="A44" s="1026"/>
      <c r="B44" s="640"/>
      <c r="G44" s="591"/>
      <c r="H44" s="589"/>
      <c r="I44" s="589"/>
      <c r="J44" s="589"/>
    </row>
    <row r="45" spans="1:10" ht="42">
      <c r="A45" s="1033">
        <f>COUNT($A$1:A41)+1</f>
        <v>12</v>
      </c>
      <c r="B45" s="639" t="s">
        <v>4593</v>
      </c>
      <c r="D45" s="641"/>
      <c r="G45" s="591"/>
      <c r="H45" s="589"/>
      <c r="I45" s="589"/>
      <c r="J45" s="589"/>
    </row>
    <row r="46" spans="1:10" ht="28">
      <c r="A46" s="1033"/>
      <c r="B46" s="595" t="s">
        <v>4586</v>
      </c>
      <c r="D46" s="641"/>
      <c r="G46" s="591"/>
      <c r="H46" s="589"/>
      <c r="I46" s="589"/>
      <c r="J46" s="589"/>
    </row>
    <row r="47" spans="1:10">
      <c r="A47" s="1026"/>
      <c r="B47" s="639" t="s">
        <v>4594</v>
      </c>
      <c r="C47" s="596" t="s">
        <v>66</v>
      </c>
      <c r="D47" s="641">
        <v>8</v>
      </c>
      <c r="E47" s="1260"/>
      <c r="F47" s="589">
        <f>D47*E47</f>
        <v>0</v>
      </c>
      <c r="G47" s="591"/>
      <c r="H47" s="589"/>
      <c r="I47" s="589"/>
      <c r="J47" s="589"/>
    </row>
    <row r="48" spans="1:10">
      <c r="A48" s="1026"/>
      <c r="B48" s="639"/>
      <c r="G48" s="591"/>
      <c r="H48" s="589"/>
      <c r="I48" s="589"/>
      <c r="J48" s="589"/>
    </row>
    <row r="49" spans="1:10" ht="42">
      <c r="A49" s="1033">
        <f>COUNT($A$1:A47)+1</f>
        <v>13</v>
      </c>
      <c r="B49" s="576" t="s">
        <v>4595</v>
      </c>
      <c r="G49" s="591"/>
      <c r="H49" s="589"/>
      <c r="I49" s="589"/>
      <c r="J49" s="589"/>
    </row>
    <row r="50" spans="1:10">
      <c r="A50" s="1033"/>
      <c r="B50" s="642" t="s">
        <v>3823</v>
      </c>
      <c r="G50" s="591"/>
      <c r="H50" s="589"/>
      <c r="I50" s="589"/>
      <c r="J50" s="589"/>
    </row>
    <row r="51" spans="1:10" ht="28">
      <c r="A51" s="1026"/>
      <c r="B51" s="595" t="s">
        <v>4596</v>
      </c>
      <c r="G51" s="591"/>
      <c r="H51" s="589"/>
      <c r="I51" s="589"/>
      <c r="J51" s="589"/>
    </row>
    <row r="52" spans="1:10">
      <c r="A52" s="1026"/>
      <c r="B52" s="639" t="s">
        <v>4597</v>
      </c>
      <c r="C52" s="596" t="s">
        <v>66</v>
      </c>
      <c r="D52" s="596">
        <v>3</v>
      </c>
      <c r="E52" s="1260"/>
      <c r="F52" s="589">
        <f>D52*E52</f>
        <v>0</v>
      </c>
      <c r="G52" s="591"/>
      <c r="H52" s="589"/>
      <c r="I52" s="589"/>
      <c r="J52" s="589"/>
    </row>
    <row r="53" spans="1:10">
      <c r="A53" s="1026"/>
      <c r="B53" s="639" t="s">
        <v>4598</v>
      </c>
      <c r="C53" s="596" t="s">
        <v>66</v>
      </c>
      <c r="D53" s="596">
        <v>1</v>
      </c>
      <c r="E53" s="1260"/>
      <c r="F53" s="589">
        <f>D53*E53</f>
        <v>0</v>
      </c>
      <c r="G53" s="591"/>
      <c r="H53" s="589"/>
      <c r="I53" s="589"/>
      <c r="J53" s="589"/>
    </row>
    <row r="54" spans="1:10">
      <c r="A54" s="1026"/>
      <c r="B54" s="595"/>
      <c r="G54" s="591"/>
      <c r="H54" s="589"/>
      <c r="I54" s="589"/>
      <c r="J54" s="589"/>
    </row>
    <row r="55" spans="1:10" ht="104.15" customHeight="1">
      <c r="A55" s="1033">
        <f>COUNT($A$1:A53)+1</f>
        <v>14</v>
      </c>
      <c r="B55" s="575" t="s">
        <v>4599</v>
      </c>
      <c r="G55" s="591"/>
      <c r="H55" s="589"/>
      <c r="I55" s="589"/>
      <c r="J55" s="589"/>
    </row>
    <row r="56" spans="1:10" ht="28">
      <c r="A56" s="1026"/>
      <c r="B56" s="595" t="s">
        <v>4596</v>
      </c>
      <c r="G56" s="591"/>
      <c r="H56" s="589"/>
      <c r="I56" s="589"/>
      <c r="J56" s="589"/>
    </row>
    <row r="57" spans="1:10">
      <c r="A57" s="1026"/>
      <c r="B57" s="600" t="s">
        <v>4600</v>
      </c>
      <c r="C57" s="596" t="s">
        <v>1434</v>
      </c>
      <c r="D57" s="596">
        <v>3450</v>
      </c>
      <c r="E57" s="1260"/>
      <c r="F57" s="589">
        <f>D57*E57</f>
        <v>0</v>
      </c>
      <c r="G57" s="591"/>
      <c r="H57" s="589"/>
      <c r="I57" s="589"/>
      <c r="J57" s="589"/>
    </row>
    <row r="58" spans="1:10">
      <c r="A58" s="1026"/>
      <c r="B58" s="643"/>
      <c r="G58" s="591"/>
      <c r="H58" s="589"/>
      <c r="I58" s="589"/>
      <c r="J58" s="589"/>
    </row>
    <row r="59" spans="1:10" ht="42">
      <c r="A59" s="1033">
        <f>COUNT($A$1:A55)+1</f>
        <v>15</v>
      </c>
      <c r="B59" s="576" t="s">
        <v>4601</v>
      </c>
      <c r="G59" s="591"/>
      <c r="H59" s="589"/>
      <c r="I59" s="589"/>
      <c r="J59" s="589"/>
    </row>
    <row r="60" spans="1:10" ht="28">
      <c r="A60" s="1026"/>
      <c r="B60" s="595" t="s">
        <v>4596</v>
      </c>
      <c r="G60" s="591"/>
      <c r="H60" s="589"/>
      <c r="I60" s="589"/>
      <c r="J60" s="589"/>
    </row>
    <row r="61" spans="1:10" ht="18">
      <c r="A61" s="1026"/>
      <c r="B61" s="575" t="s">
        <v>4602</v>
      </c>
      <c r="C61" s="596" t="s">
        <v>4603</v>
      </c>
      <c r="D61" s="596">
        <v>570</v>
      </c>
      <c r="E61" s="1260"/>
      <c r="F61" s="589">
        <f>D61*E61</f>
        <v>0</v>
      </c>
      <c r="G61" s="591"/>
      <c r="H61" s="589"/>
      <c r="I61" s="589"/>
      <c r="J61" s="589"/>
    </row>
    <row r="62" spans="1:10">
      <c r="A62" s="1026"/>
      <c r="B62" s="643"/>
      <c r="G62" s="591"/>
      <c r="H62" s="589"/>
      <c r="I62" s="589"/>
      <c r="J62" s="589"/>
    </row>
    <row r="63" spans="1:10" ht="42">
      <c r="A63" s="1033">
        <f>COUNT($A$1:A59)+1</f>
        <v>16</v>
      </c>
      <c r="B63" s="644" t="s">
        <v>4604</v>
      </c>
      <c r="G63" s="591"/>
      <c r="H63" s="589"/>
      <c r="I63" s="589"/>
      <c r="J63" s="589"/>
    </row>
    <row r="64" spans="1:10" ht="28">
      <c r="A64" s="1026"/>
      <c r="B64" s="595" t="s">
        <v>4605</v>
      </c>
      <c r="G64" s="591"/>
      <c r="H64" s="589"/>
      <c r="I64" s="589"/>
      <c r="J64" s="589"/>
    </row>
    <row r="65" spans="1:10">
      <c r="A65" s="1026"/>
      <c r="B65" s="645" t="s">
        <v>4606</v>
      </c>
      <c r="C65" s="596" t="s">
        <v>1434</v>
      </c>
      <c r="D65" s="596">
        <v>3800</v>
      </c>
      <c r="E65" s="1260"/>
      <c r="F65" s="589">
        <f>D65*E65</f>
        <v>0</v>
      </c>
      <c r="G65" s="591"/>
      <c r="H65" s="589"/>
      <c r="I65" s="589"/>
      <c r="J65" s="589"/>
    </row>
    <row r="66" spans="1:10">
      <c r="A66" s="1026"/>
      <c r="B66" s="643"/>
      <c r="G66" s="591"/>
      <c r="H66" s="589"/>
      <c r="I66" s="589"/>
      <c r="J66" s="589"/>
    </row>
    <row r="67" spans="1:10" ht="84">
      <c r="A67" s="1033">
        <f>COUNT($A$1:A63)+1</f>
        <v>17</v>
      </c>
      <c r="B67" s="646" t="s">
        <v>4607</v>
      </c>
      <c r="G67" s="591"/>
      <c r="H67" s="589"/>
      <c r="I67" s="589"/>
      <c r="J67" s="589"/>
    </row>
    <row r="68" spans="1:10" ht="28">
      <c r="A68" s="1026"/>
      <c r="B68" s="595" t="s">
        <v>4605</v>
      </c>
      <c r="G68" s="591"/>
      <c r="H68" s="589"/>
      <c r="I68" s="589"/>
      <c r="J68" s="589"/>
    </row>
    <row r="69" spans="1:10">
      <c r="A69" s="1026"/>
      <c r="B69" s="645" t="s">
        <v>4608</v>
      </c>
      <c r="C69" s="596" t="s">
        <v>32</v>
      </c>
      <c r="D69" s="596">
        <v>1</v>
      </c>
      <c r="E69" s="1260"/>
      <c r="F69" s="589">
        <f>D69*E69</f>
        <v>0</v>
      </c>
      <c r="G69" s="591"/>
      <c r="H69" s="589"/>
      <c r="I69" s="589"/>
      <c r="J69" s="589"/>
    </row>
    <row r="70" spans="1:10">
      <c r="A70" s="1026"/>
      <c r="B70" s="643"/>
      <c r="G70" s="591"/>
      <c r="H70" s="589"/>
      <c r="I70" s="589"/>
      <c r="J70" s="589"/>
    </row>
    <row r="71" spans="1:10" ht="56">
      <c r="A71" s="1033">
        <f>COUNT($A$1:A67)+1</f>
        <v>18</v>
      </c>
      <c r="B71" s="576" t="s">
        <v>4609</v>
      </c>
      <c r="C71" s="596" t="s">
        <v>4610</v>
      </c>
      <c r="D71" s="596">
        <v>115</v>
      </c>
      <c r="E71" s="1260"/>
      <c r="F71" s="589">
        <f>D71*E71</f>
        <v>0</v>
      </c>
      <c r="G71" s="591"/>
      <c r="H71" s="589"/>
      <c r="I71" s="589"/>
      <c r="J71" s="589"/>
    </row>
    <row r="72" spans="1:10">
      <c r="A72" s="1026"/>
      <c r="B72" s="639"/>
      <c r="G72" s="591"/>
      <c r="H72" s="589"/>
      <c r="I72" s="589"/>
      <c r="J72" s="589"/>
    </row>
    <row r="73" spans="1:10" ht="56">
      <c r="A73" s="1033">
        <f>COUNT($A$1:A70)+1</f>
        <v>18</v>
      </c>
      <c r="B73" s="576" t="s">
        <v>4611</v>
      </c>
      <c r="G73" s="591"/>
      <c r="H73" s="589"/>
      <c r="I73" s="589"/>
      <c r="J73" s="589"/>
    </row>
    <row r="74" spans="1:10" ht="28">
      <c r="A74" s="1026"/>
      <c r="B74" s="595" t="s">
        <v>4596</v>
      </c>
      <c r="G74" s="591"/>
      <c r="H74" s="589"/>
      <c r="I74" s="589"/>
      <c r="J74" s="589"/>
    </row>
    <row r="75" spans="1:10">
      <c r="A75" s="1026"/>
      <c r="B75" s="576" t="s">
        <v>4612</v>
      </c>
      <c r="C75" s="596" t="s">
        <v>66</v>
      </c>
      <c r="D75" s="596">
        <v>62</v>
      </c>
      <c r="E75" s="1260"/>
      <c r="F75" s="589">
        <f>D75*E75</f>
        <v>0</v>
      </c>
      <c r="G75" s="591"/>
      <c r="H75" s="589"/>
      <c r="I75" s="589"/>
      <c r="J75" s="589"/>
    </row>
    <row r="76" spans="1:10">
      <c r="A76" s="1033"/>
      <c r="B76" s="647"/>
      <c r="D76" s="648"/>
      <c r="G76" s="591"/>
      <c r="H76" s="589"/>
      <c r="I76" s="589"/>
      <c r="J76" s="589"/>
    </row>
    <row r="77" spans="1:10" s="652" customFormat="1" ht="70">
      <c r="A77" s="1033">
        <f>COUNT($A$1:A73)+1</f>
        <v>20</v>
      </c>
      <c r="B77" s="649" t="s">
        <v>4613</v>
      </c>
      <c r="C77" s="650"/>
      <c r="D77" s="650"/>
      <c r="E77" s="651"/>
      <c r="F77" s="651"/>
    </row>
    <row r="78" spans="1:10" s="652" customFormat="1">
      <c r="A78" s="1034"/>
      <c r="B78" s="649" t="s">
        <v>4614</v>
      </c>
      <c r="C78" s="650"/>
      <c r="D78" s="650"/>
      <c r="E78" s="651"/>
      <c r="F78" s="651"/>
    </row>
    <row r="79" spans="1:10" s="652" customFormat="1" ht="29.5" customHeight="1">
      <c r="A79" s="1034"/>
      <c r="B79" s="649" t="s">
        <v>4615</v>
      </c>
      <c r="C79" s="650"/>
      <c r="D79" s="650"/>
      <c r="E79" s="651"/>
      <c r="F79" s="651"/>
    </row>
    <row r="80" spans="1:10" s="652" customFormat="1" ht="56">
      <c r="A80" s="1034"/>
      <c r="B80" s="649" t="s">
        <v>4616</v>
      </c>
      <c r="C80" s="650"/>
      <c r="D80" s="650"/>
      <c r="E80" s="651"/>
      <c r="F80" s="651"/>
    </row>
    <row r="81" spans="1:10" s="652" customFormat="1">
      <c r="A81" s="1034"/>
      <c r="B81" s="600" t="s">
        <v>4617</v>
      </c>
      <c r="C81" s="596" t="s">
        <v>1434</v>
      </c>
      <c r="D81" s="596">
        <v>146</v>
      </c>
      <c r="E81" s="1260"/>
      <c r="F81" s="589">
        <f>D81*E81</f>
        <v>0</v>
      </c>
    </row>
    <row r="82" spans="1:10" s="652" customFormat="1">
      <c r="A82" s="1034"/>
      <c r="B82" s="600" t="s">
        <v>4618</v>
      </c>
      <c r="C82" s="596" t="s">
        <v>1434</v>
      </c>
      <c r="D82" s="596">
        <v>86</v>
      </c>
      <c r="E82" s="1260"/>
      <c r="F82" s="589">
        <f>D82*E82</f>
        <v>0</v>
      </c>
    </row>
    <row r="83" spans="1:10" s="652" customFormat="1">
      <c r="A83" s="1034"/>
      <c r="B83" s="600" t="s">
        <v>4619</v>
      </c>
      <c r="C83" s="596" t="s">
        <v>1434</v>
      </c>
      <c r="D83" s="596">
        <v>92</v>
      </c>
      <c r="E83" s="1260"/>
      <c r="F83" s="589">
        <f>D83*E83</f>
        <v>0</v>
      </c>
    </row>
    <row r="84" spans="1:10" s="652" customFormat="1">
      <c r="A84" s="1034"/>
      <c r="B84" s="600" t="s">
        <v>4620</v>
      </c>
      <c r="C84" s="596" t="s">
        <v>1434</v>
      </c>
      <c r="D84" s="596">
        <v>34</v>
      </c>
      <c r="E84" s="1260"/>
      <c r="F84" s="589">
        <f>D84*E84</f>
        <v>0</v>
      </c>
    </row>
    <row r="85" spans="1:10" s="652" customFormat="1">
      <c r="A85" s="1034"/>
      <c r="B85" s="600" t="s">
        <v>4621</v>
      </c>
      <c r="C85" s="596" t="s">
        <v>1434</v>
      </c>
      <c r="D85" s="596">
        <v>128</v>
      </c>
      <c r="E85" s="1260"/>
      <c r="F85" s="589">
        <f>D85*E85</f>
        <v>0</v>
      </c>
    </row>
    <row r="86" spans="1:10" s="652" customFormat="1">
      <c r="A86" s="1034"/>
      <c r="B86" s="649"/>
      <c r="C86" s="650"/>
      <c r="D86" s="650"/>
      <c r="E86" s="651"/>
      <c r="F86" s="651"/>
    </row>
    <row r="87" spans="1:10" ht="47.5" customHeight="1">
      <c r="A87" s="1033">
        <f>COUNT($A$1:A86)+1</f>
        <v>21</v>
      </c>
      <c r="B87" s="600" t="s">
        <v>4622</v>
      </c>
      <c r="D87" s="653"/>
      <c r="G87" s="591"/>
      <c r="H87" s="589"/>
      <c r="I87" s="589"/>
      <c r="J87" s="589"/>
    </row>
    <row r="88" spans="1:10" ht="220.15" customHeight="1">
      <c r="A88" s="1033"/>
      <c r="B88" s="600" t="s">
        <v>4623</v>
      </c>
      <c r="D88" s="653"/>
      <c r="G88" s="591"/>
      <c r="H88" s="589"/>
      <c r="I88" s="589"/>
      <c r="J88" s="589"/>
    </row>
    <row r="89" spans="1:10" ht="28">
      <c r="A89" s="1033"/>
      <c r="B89" s="654" t="s">
        <v>4624</v>
      </c>
      <c r="D89" s="653"/>
      <c r="G89" s="591"/>
      <c r="H89" s="589"/>
      <c r="I89" s="589"/>
      <c r="J89" s="589"/>
    </row>
    <row r="90" spans="1:10">
      <c r="A90" s="1033"/>
      <c r="B90" s="595" t="s">
        <v>4625</v>
      </c>
      <c r="C90" s="596" t="s">
        <v>1434</v>
      </c>
      <c r="D90" s="596">
        <v>146</v>
      </c>
      <c r="E90" s="1260"/>
      <c r="F90" s="589">
        <f>D90*E90</f>
        <v>0</v>
      </c>
      <c r="G90" s="591"/>
      <c r="H90" s="589"/>
      <c r="I90" s="589"/>
      <c r="J90" s="589"/>
    </row>
    <row r="91" spans="1:10">
      <c r="A91" s="1033"/>
      <c r="B91" s="595" t="s">
        <v>4626</v>
      </c>
      <c r="C91" s="596" t="s">
        <v>1434</v>
      </c>
      <c r="D91" s="596">
        <v>86</v>
      </c>
      <c r="E91" s="1260"/>
      <c r="F91" s="589">
        <f>D91*E91</f>
        <v>0</v>
      </c>
      <c r="G91" s="591"/>
      <c r="H91" s="589"/>
      <c r="I91" s="589"/>
      <c r="J91" s="589"/>
    </row>
    <row r="92" spans="1:10">
      <c r="A92" s="1033"/>
      <c r="B92" s="595" t="s">
        <v>4627</v>
      </c>
      <c r="C92" s="596" t="s">
        <v>1434</v>
      </c>
      <c r="D92" s="596">
        <v>92</v>
      </c>
      <c r="E92" s="1260"/>
      <c r="F92" s="589">
        <f>D92*E92</f>
        <v>0</v>
      </c>
      <c r="G92" s="591"/>
      <c r="H92" s="589"/>
      <c r="I92" s="589"/>
      <c r="J92" s="589"/>
    </row>
    <row r="93" spans="1:10">
      <c r="A93" s="1033"/>
      <c r="B93" s="595" t="s">
        <v>4628</v>
      </c>
      <c r="C93" s="596" t="s">
        <v>1434</v>
      </c>
      <c r="D93" s="596">
        <v>34</v>
      </c>
      <c r="E93" s="1260"/>
      <c r="F93" s="589">
        <f>D93*E93</f>
        <v>0</v>
      </c>
      <c r="G93" s="591"/>
      <c r="H93" s="589"/>
      <c r="I93" s="589"/>
      <c r="J93" s="589"/>
    </row>
    <row r="94" spans="1:10">
      <c r="A94" s="1033"/>
      <c r="B94" s="595" t="s">
        <v>4629</v>
      </c>
      <c r="C94" s="596" t="s">
        <v>1434</v>
      </c>
      <c r="D94" s="596">
        <v>128</v>
      </c>
      <c r="E94" s="1260"/>
      <c r="F94" s="589">
        <f>D94*E94</f>
        <v>0</v>
      </c>
      <c r="G94" s="591"/>
      <c r="H94" s="589"/>
      <c r="I94" s="589"/>
      <c r="J94" s="589"/>
    </row>
    <row r="95" spans="1:10">
      <c r="A95" s="1033"/>
      <c r="B95" s="595"/>
      <c r="G95" s="591"/>
      <c r="H95" s="589"/>
      <c r="I95" s="589"/>
      <c r="J95" s="589"/>
    </row>
    <row r="96" spans="1:10">
      <c r="A96" s="1026"/>
      <c r="B96" s="594" t="s">
        <v>4630</v>
      </c>
      <c r="C96" s="635"/>
      <c r="D96" s="635"/>
      <c r="E96" s="1292"/>
      <c r="F96" s="1292"/>
      <c r="G96" s="591"/>
      <c r="H96" s="589"/>
      <c r="I96" s="589"/>
      <c r="J96" s="589"/>
    </row>
    <row r="97" spans="1:10">
      <c r="A97" s="1033"/>
      <c r="B97" s="595"/>
      <c r="G97" s="591"/>
      <c r="H97" s="589"/>
      <c r="I97" s="589"/>
      <c r="J97" s="589"/>
    </row>
    <row r="98" spans="1:10" ht="28">
      <c r="A98" s="1033">
        <f>COUNT($A$1:A97)+1</f>
        <v>22</v>
      </c>
      <c r="B98" s="655" t="s">
        <v>4631</v>
      </c>
      <c r="G98" s="591"/>
      <c r="H98" s="589"/>
      <c r="I98" s="589"/>
      <c r="J98" s="589"/>
    </row>
    <row r="99" spans="1:10">
      <c r="A99" s="1033"/>
      <c r="B99" s="655" t="s">
        <v>4632</v>
      </c>
      <c r="G99" s="591"/>
      <c r="H99" s="589"/>
      <c r="I99" s="589"/>
      <c r="J99" s="589"/>
    </row>
    <row r="100" spans="1:10">
      <c r="A100" s="1033"/>
      <c r="B100" s="656" t="s">
        <v>4633</v>
      </c>
      <c r="G100" s="591"/>
      <c r="H100" s="589"/>
      <c r="I100" s="589"/>
      <c r="J100" s="589"/>
    </row>
    <row r="101" spans="1:10">
      <c r="A101" s="1033"/>
      <c r="B101" s="656" t="s">
        <v>4634</v>
      </c>
      <c r="G101" s="591"/>
      <c r="H101" s="589"/>
      <c r="I101" s="589"/>
      <c r="J101" s="589"/>
    </row>
    <row r="102" spans="1:10">
      <c r="A102" s="1033"/>
      <c r="B102" s="656" t="s">
        <v>4635</v>
      </c>
      <c r="G102" s="591"/>
      <c r="H102" s="589"/>
      <c r="I102" s="589"/>
      <c r="J102" s="589"/>
    </row>
    <row r="103" spans="1:10">
      <c r="A103" s="1033"/>
      <c r="B103" s="656" t="s">
        <v>4636</v>
      </c>
      <c r="G103" s="591"/>
      <c r="H103" s="589"/>
      <c r="I103" s="589"/>
      <c r="J103" s="589"/>
    </row>
    <row r="104" spans="1:10" ht="28">
      <c r="A104" s="1033"/>
      <c r="B104" s="595" t="s">
        <v>4637</v>
      </c>
      <c r="G104" s="591"/>
      <c r="H104" s="589"/>
      <c r="I104" s="589"/>
      <c r="J104" s="589"/>
    </row>
    <row r="105" spans="1:10">
      <c r="A105" s="1033"/>
      <c r="B105" s="657" t="s">
        <v>4638</v>
      </c>
      <c r="C105" s="596" t="s">
        <v>66</v>
      </c>
      <c r="D105" s="596">
        <v>1</v>
      </c>
      <c r="E105" s="1260"/>
      <c r="F105" s="589">
        <f>D105*E105</f>
        <v>0</v>
      </c>
      <c r="G105" s="591"/>
      <c r="H105" s="589"/>
      <c r="I105" s="589"/>
      <c r="J105" s="589"/>
    </row>
    <row r="106" spans="1:10">
      <c r="A106" s="1033"/>
      <c r="B106" s="595"/>
      <c r="G106" s="591"/>
      <c r="H106" s="589"/>
      <c r="I106" s="589"/>
      <c r="J106" s="589"/>
    </row>
    <row r="107" spans="1:10" ht="34.75" customHeight="1">
      <c r="A107" s="1033">
        <f>COUNT($A$1:A106)+1</f>
        <v>23</v>
      </c>
      <c r="B107" s="658" t="s">
        <v>4639</v>
      </c>
      <c r="G107" s="591"/>
      <c r="H107" s="589"/>
      <c r="I107" s="589"/>
      <c r="J107" s="589"/>
    </row>
    <row r="108" spans="1:10">
      <c r="A108" s="1033"/>
      <c r="B108" s="600" t="s">
        <v>4640</v>
      </c>
      <c r="C108" s="596" t="s">
        <v>66</v>
      </c>
      <c r="D108" s="596">
        <v>2</v>
      </c>
      <c r="E108" s="1260"/>
      <c r="F108" s="589">
        <f>D108*E108</f>
        <v>0</v>
      </c>
      <c r="G108" s="591"/>
      <c r="H108" s="589"/>
      <c r="I108" s="589"/>
      <c r="J108" s="589"/>
    </row>
    <row r="109" spans="1:10">
      <c r="A109" s="1033"/>
      <c r="B109" s="595"/>
      <c r="G109" s="591"/>
      <c r="H109" s="589"/>
      <c r="I109" s="589"/>
      <c r="J109" s="589"/>
    </row>
    <row r="110" spans="1:10" ht="53.15" customHeight="1">
      <c r="A110" s="1033">
        <f>COUNT($A$1:A109)+1</f>
        <v>24</v>
      </c>
      <c r="B110" s="659" t="s">
        <v>4641</v>
      </c>
      <c r="G110" s="591"/>
      <c r="H110" s="589"/>
      <c r="I110" s="589"/>
      <c r="J110" s="589"/>
    </row>
    <row r="111" spans="1:10">
      <c r="A111" s="1033"/>
      <c r="B111" s="600" t="s">
        <v>4640</v>
      </c>
      <c r="C111" s="596" t="s">
        <v>66</v>
      </c>
      <c r="D111" s="596">
        <v>1</v>
      </c>
      <c r="E111" s="1260"/>
      <c r="F111" s="589">
        <f>D111*E111</f>
        <v>0</v>
      </c>
      <c r="G111" s="591"/>
      <c r="H111" s="589"/>
      <c r="I111" s="589"/>
      <c r="J111" s="589"/>
    </row>
    <row r="112" spans="1:10">
      <c r="A112" s="1033"/>
      <c r="B112" s="595"/>
      <c r="G112" s="591"/>
      <c r="H112" s="589"/>
      <c r="I112" s="589"/>
      <c r="J112" s="589"/>
    </row>
    <row r="113" spans="1:10" ht="56">
      <c r="A113" s="1033">
        <f>COUNT($A$1:A112)+1</f>
        <v>25</v>
      </c>
      <c r="B113" s="575" t="s">
        <v>4642</v>
      </c>
      <c r="G113" s="591"/>
      <c r="H113" s="589"/>
      <c r="I113" s="589"/>
      <c r="J113" s="589"/>
    </row>
    <row r="114" spans="1:10" ht="28">
      <c r="A114" s="1033"/>
      <c r="B114" s="660" t="s">
        <v>4643</v>
      </c>
      <c r="G114" s="591"/>
      <c r="H114" s="589"/>
      <c r="I114" s="589"/>
      <c r="J114" s="589"/>
    </row>
    <row r="115" spans="1:10">
      <c r="A115" s="1033"/>
      <c r="B115" s="575" t="s">
        <v>4644</v>
      </c>
      <c r="C115" s="596" t="s">
        <v>66</v>
      </c>
      <c r="D115" s="596">
        <v>2</v>
      </c>
      <c r="E115" s="1260"/>
      <c r="F115" s="589">
        <f>D115*E115</f>
        <v>0</v>
      </c>
      <c r="G115" s="591"/>
      <c r="H115" s="589"/>
      <c r="I115" s="589"/>
      <c r="J115" s="589"/>
    </row>
    <row r="116" spans="1:10">
      <c r="A116" s="1033"/>
      <c r="B116" s="595"/>
      <c r="G116" s="591"/>
      <c r="H116" s="589"/>
      <c r="I116" s="589"/>
      <c r="J116" s="589"/>
    </row>
    <row r="117" spans="1:10" ht="56">
      <c r="A117" s="1033">
        <f>COUNT($A$1:A116)+1</f>
        <v>26</v>
      </c>
      <c r="B117" s="661" t="s">
        <v>4645</v>
      </c>
      <c r="C117" s="596" t="s">
        <v>66</v>
      </c>
      <c r="D117" s="596">
        <v>2</v>
      </c>
      <c r="E117" s="1260"/>
      <c r="F117" s="589">
        <f>D117*E117</f>
        <v>0</v>
      </c>
      <c r="G117" s="591"/>
      <c r="H117" s="589"/>
      <c r="I117" s="589"/>
      <c r="J117" s="589"/>
    </row>
    <row r="118" spans="1:10">
      <c r="A118" s="1033"/>
      <c r="B118" s="600"/>
      <c r="G118" s="591"/>
      <c r="H118" s="589"/>
      <c r="I118" s="589"/>
      <c r="J118" s="589"/>
    </row>
    <row r="119" spans="1:10" ht="42">
      <c r="A119" s="1033">
        <f>COUNT($A$1:A118)+1</f>
        <v>27</v>
      </c>
      <c r="B119" s="662" t="s">
        <v>4646</v>
      </c>
      <c r="C119" s="596" t="s">
        <v>66</v>
      </c>
      <c r="D119" s="596">
        <v>2</v>
      </c>
      <c r="E119" s="1260"/>
      <c r="F119" s="589">
        <f>D119*E119</f>
        <v>0</v>
      </c>
      <c r="G119" s="591"/>
      <c r="H119" s="589"/>
      <c r="I119" s="589"/>
      <c r="J119" s="589"/>
    </row>
    <row r="120" spans="1:10">
      <c r="A120" s="1033"/>
      <c r="B120" s="595"/>
      <c r="G120" s="591"/>
      <c r="H120" s="589"/>
      <c r="I120" s="589"/>
      <c r="J120" s="589"/>
    </row>
    <row r="121" spans="1:10" ht="56">
      <c r="A121" s="1033">
        <f>COUNT($A$1:A120)+1</f>
        <v>28</v>
      </c>
      <c r="B121" s="663" t="s">
        <v>4647</v>
      </c>
      <c r="G121" s="591"/>
      <c r="H121" s="589"/>
      <c r="I121" s="589"/>
      <c r="J121" s="589"/>
    </row>
    <row r="122" spans="1:10" ht="42">
      <c r="A122" s="1033"/>
      <c r="B122" s="576" t="s">
        <v>4648</v>
      </c>
      <c r="G122" s="591"/>
      <c r="H122" s="589"/>
      <c r="I122" s="589"/>
      <c r="J122" s="589"/>
    </row>
    <row r="123" spans="1:10">
      <c r="A123" s="1033"/>
      <c r="B123" s="639" t="s">
        <v>4649</v>
      </c>
      <c r="C123" s="596" t="s">
        <v>66</v>
      </c>
      <c r="D123" s="596">
        <v>1</v>
      </c>
      <c r="E123" s="1260"/>
      <c r="F123" s="589">
        <f>D123*E123</f>
        <v>0</v>
      </c>
      <c r="G123" s="591"/>
      <c r="H123" s="589"/>
      <c r="I123" s="589"/>
      <c r="J123" s="589"/>
    </row>
    <row r="124" spans="1:10">
      <c r="A124" s="1033"/>
      <c r="B124" s="595"/>
      <c r="G124" s="591"/>
      <c r="H124" s="589"/>
      <c r="I124" s="589"/>
      <c r="J124" s="589"/>
    </row>
    <row r="125" spans="1:10">
      <c r="A125" s="1026"/>
      <c r="B125" s="594" t="s">
        <v>4650</v>
      </c>
      <c r="C125" s="635"/>
      <c r="D125" s="635"/>
      <c r="E125" s="1292"/>
      <c r="F125" s="1292"/>
      <c r="G125" s="591"/>
      <c r="H125" s="589"/>
      <c r="I125" s="589"/>
      <c r="J125" s="589"/>
    </row>
    <row r="126" spans="1:10">
      <c r="A126" s="1033"/>
      <c r="B126" s="595"/>
      <c r="G126" s="591"/>
      <c r="H126" s="589"/>
      <c r="I126" s="589"/>
      <c r="J126" s="589"/>
    </row>
    <row r="127" spans="1:10" ht="56">
      <c r="A127" s="1033">
        <f>COUNT($A$1:A126)+1</f>
        <v>29</v>
      </c>
      <c r="B127" s="600" t="s">
        <v>4651</v>
      </c>
      <c r="G127" s="591"/>
      <c r="H127" s="589"/>
      <c r="I127" s="589"/>
      <c r="J127" s="589"/>
    </row>
    <row r="128" spans="1:10">
      <c r="A128" s="1033"/>
      <c r="B128" s="600" t="s">
        <v>4652</v>
      </c>
      <c r="G128" s="591"/>
      <c r="H128" s="589"/>
      <c r="I128" s="589"/>
      <c r="J128" s="589"/>
    </row>
    <row r="129" spans="1:10" ht="84">
      <c r="A129" s="1033"/>
      <c r="B129" s="600" t="s">
        <v>4653</v>
      </c>
      <c r="G129" s="591"/>
      <c r="H129" s="589"/>
      <c r="I129" s="589"/>
      <c r="J129" s="589"/>
    </row>
    <row r="130" spans="1:10" ht="28">
      <c r="A130" s="1033"/>
      <c r="B130" s="600" t="s">
        <v>4654</v>
      </c>
      <c r="C130" s="596" t="s">
        <v>32</v>
      </c>
      <c r="D130" s="596">
        <v>18</v>
      </c>
      <c r="E130" s="1260"/>
      <c r="F130" s="589">
        <f>D130*E130</f>
        <v>0</v>
      </c>
      <c r="G130" s="591"/>
      <c r="H130" s="589"/>
      <c r="I130" s="589"/>
      <c r="J130" s="589"/>
    </row>
    <row r="131" spans="1:10">
      <c r="A131" s="1033"/>
      <c r="B131" s="595"/>
      <c r="G131" s="591"/>
      <c r="H131" s="589"/>
      <c r="I131" s="589"/>
      <c r="J131" s="589"/>
    </row>
    <row r="132" spans="1:10">
      <c r="A132" s="1033">
        <f>COUNT($A$1:A131)+1</f>
        <v>30</v>
      </c>
      <c r="B132" s="600" t="s">
        <v>4655</v>
      </c>
      <c r="C132" s="596" t="s">
        <v>32</v>
      </c>
      <c r="D132" s="596">
        <v>1</v>
      </c>
      <c r="E132" s="1260"/>
      <c r="F132" s="589">
        <f>D132*E132</f>
        <v>0</v>
      </c>
      <c r="G132" s="591"/>
      <c r="H132" s="589"/>
      <c r="I132" s="589"/>
      <c r="J132" s="589"/>
    </row>
    <row r="133" spans="1:10">
      <c r="A133" s="1033"/>
      <c r="B133" s="595"/>
      <c r="G133" s="591"/>
      <c r="H133" s="589"/>
      <c r="I133" s="589"/>
      <c r="J133" s="589"/>
    </row>
    <row r="134" spans="1:10" s="664" customFormat="1" ht="42">
      <c r="A134" s="1033">
        <f>COUNT($A$1:A133)+1</f>
        <v>31</v>
      </c>
      <c r="B134" s="575" t="s">
        <v>4656</v>
      </c>
      <c r="C134" s="596"/>
      <c r="D134" s="596"/>
      <c r="E134" s="666"/>
      <c r="F134" s="666"/>
      <c r="G134" s="665"/>
      <c r="H134" s="666"/>
      <c r="I134" s="666"/>
      <c r="J134" s="666"/>
    </row>
    <row r="135" spans="1:10" s="664" customFormat="1" ht="70">
      <c r="A135" s="1033"/>
      <c r="B135" s="575" t="s">
        <v>4657</v>
      </c>
      <c r="C135" s="596" t="s">
        <v>32</v>
      </c>
      <c r="D135" s="596">
        <v>1</v>
      </c>
      <c r="E135" s="1260"/>
      <c r="F135" s="589">
        <f>D135*E135</f>
        <v>0</v>
      </c>
      <c r="G135" s="665"/>
      <c r="H135" s="666"/>
      <c r="I135" s="666"/>
      <c r="J135" s="666"/>
    </row>
    <row r="136" spans="1:10" s="664" customFormat="1">
      <c r="A136" s="1035"/>
      <c r="B136" s="595"/>
      <c r="E136" s="666"/>
      <c r="F136" s="666"/>
      <c r="G136" s="665"/>
      <c r="H136" s="666"/>
      <c r="I136" s="666"/>
      <c r="J136" s="666"/>
    </row>
    <row r="137" spans="1:10" ht="78" customHeight="1">
      <c r="A137" s="1033">
        <f>COUNT($A$1:A136)+1</f>
        <v>32</v>
      </c>
      <c r="B137" s="575" t="s">
        <v>4658</v>
      </c>
      <c r="F137" s="590"/>
      <c r="G137" s="591"/>
      <c r="H137" s="589"/>
      <c r="I137" s="589"/>
      <c r="J137" s="589"/>
    </row>
    <row r="138" spans="1:10" ht="70">
      <c r="A138" s="1033">
        <f>COUNT($A$1:A137)+1</f>
        <v>33</v>
      </c>
      <c r="B138" s="575" t="s">
        <v>4657</v>
      </c>
      <c r="F138" s="590"/>
      <c r="G138" s="591"/>
      <c r="H138" s="589"/>
      <c r="I138" s="589"/>
      <c r="J138" s="589"/>
    </row>
    <row r="139" spans="1:10">
      <c r="A139" s="1033"/>
      <c r="B139" s="575" t="s">
        <v>4659</v>
      </c>
      <c r="C139" s="596" t="s">
        <v>4660</v>
      </c>
      <c r="D139" s="596">
        <v>27</v>
      </c>
      <c r="E139" s="1260"/>
      <c r="F139" s="589">
        <f>D139*E139</f>
        <v>0</v>
      </c>
      <c r="G139" s="591"/>
      <c r="H139" s="589"/>
      <c r="I139" s="589"/>
      <c r="J139" s="589"/>
    </row>
    <row r="140" spans="1:10">
      <c r="A140" s="1033"/>
      <c r="B140" s="592"/>
      <c r="F140" s="590"/>
      <c r="G140" s="591"/>
      <c r="H140" s="589"/>
      <c r="I140" s="589"/>
      <c r="J140" s="589"/>
    </row>
    <row r="141" spans="1:10" ht="28">
      <c r="A141" s="1033">
        <f>COUNT($A$1:A136)+1</f>
        <v>32</v>
      </c>
      <c r="B141" s="667" t="s">
        <v>4661</v>
      </c>
      <c r="C141" s="592"/>
      <c r="D141" s="592"/>
      <c r="F141" s="590"/>
      <c r="G141" s="591"/>
      <c r="H141" s="589"/>
      <c r="I141" s="589"/>
      <c r="J141" s="589"/>
    </row>
    <row r="142" spans="1:10" ht="42">
      <c r="A142" s="1033"/>
      <c r="B142" s="667" t="s">
        <v>4662</v>
      </c>
      <c r="C142" s="596" t="s">
        <v>43</v>
      </c>
      <c r="D142" s="596">
        <v>160</v>
      </c>
      <c r="E142" s="1260"/>
      <c r="F142" s="589">
        <f>D142*E142</f>
        <v>0</v>
      </c>
      <c r="G142" s="591"/>
      <c r="H142" s="589"/>
      <c r="I142" s="589"/>
      <c r="J142" s="589"/>
    </row>
    <row r="143" spans="1:10">
      <c r="A143" s="1033"/>
      <c r="B143" s="611"/>
      <c r="F143" s="590"/>
      <c r="G143" s="591"/>
      <c r="H143" s="589"/>
      <c r="I143" s="589"/>
      <c r="J143" s="589"/>
    </row>
    <row r="144" spans="1:10" ht="28">
      <c r="A144" s="1033">
        <f>COUNT($A$1:A143)+1</f>
        <v>35</v>
      </c>
      <c r="B144" s="668" t="s">
        <v>4663</v>
      </c>
      <c r="C144" s="596" t="s">
        <v>4664</v>
      </c>
      <c r="D144" s="596">
        <v>20</v>
      </c>
      <c r="E144" s="1260"/>
      <c r="F144" s="589">
        <f>D144*E144</f>
        <v>0</v>
      </c>
      <c r="G144" s="591"/>
      <c r="H144" s="589"/>
      <c r="I144" s="589"/>
      <c r="J144" s="589"/>
    </row>
    <row r="145" spans="1:10">
      <c r="A145" s="1026"/>
      <c r="B145" s="600"/>
      <c r="F145" s="590"/>
      <c r="G145" s="591"/>
      <c r="H145" s="589"/>
      <c r="I145" s="589"/>
      <c r="J145" s="589"/>
    </row>
    <row r="146" spans="1:10" ht="42">
      <c r="A146" s="1033">
        <f>COUNT($A$1:A145)+1</f>
        <v>36</v>
      </c>
      <c r="B146" s="669" t="s">
        <v>4665</v>
      </c>
      <c r="C146" s="596" t="s">
        <v>4664</v>
      </c>
      <c r="D146" s="596">
        <v>20</v>
      </c>
      <c r="E146" s="1260"/>
      <c r="F146" s="589">
        <f>D146*E146</f>
        <v>0</v>
      </c>
      <c r="G146" s="591"/>
      <c r="H146" s="589"/>
      <c r="I146" s="589"/>
      <c r="J146" s="589"/>
    </row>
    <row r="147" spans="1:10">
      <c r="A147" s="1026"/>
      <c r="B147" s="600"/>
      <c r="G147" s="591"/>
      <c r="H147" s="589"/>
      <c r="I147" s="589"/>
      <c r="J147" s="589"/>
    </row>
    <row r="148" spans="1:10">
      <c r="A148" s="1036"/>
      <c r="B148" s="1092" t="s">
        <v>3021</v>
      </c>
      <c r="C148" s="670"/>
      <c r="D148" s="670"/>
      <c r="E148" s="1088"/>
      <c r="F148" s="1087">
        <f>SUM(F9:F147)</f>
        <v>0</v>
      </c>
      <c r="G148" s="591"/>
      <c r="H148" s="589"/>
      <c r="I148" s="589"/>
      <c r="J148" s="589"/>
    </row>
    <row r="149" spans="1:10">
      <c r="A149" s="1030"/>
      <c r="D149" s="589"/>
      <c r="E149" s="1293"/>
      <c r="F149" s="590"/>
      <c r="G149" s="591"/>
      <c r="H149" s="589"/>
      <c r="I149" s="589"/>
      <c r="J149" s="589"/>
    </row>
    <row r="150" spans="1:10">
      <c r="A150" s="1030"/>
      <c r="B150" s="601"/>
      <c r="G150" s="591"/>
      <c r="H150" s="589"/>
      <c r="I150" s="589"/>
      <c r="J150" s="589"/>
    </row>
    <row r="151" spans="1:10" s="675" customFormat="1" ht="13">
      <c r="A151" s="1037"/>
      <c r="B151" s="671" t="s">
        <v>3890</v>
      </c>
      <c r="C151" s="672"/>
      <c r="D151" s="672"/>
      <c r="E151" s="1294"/>
      <c r="F151" s="1294"/>
      <c r="G151" s="673"/>
      <c r="H151" s="674"/>
      <c r="I151" s="674"/>
      <c r="J151" s="674"/>
    </row>
    <row r="152" spans="1:10" s="675" customFormat="1" ht="13">
      <c r="A152" s="1037"/>
      <c r="B152" s="676"/>
      <c r="C152" s="677"/>
      <c r="D152" s="677"/>
      <c r="E152" s="674"/>
      <c r="F152" s="674"/>
      <c r="G152" s="673"/>
      <c r="H152" s="674"/>
      <c r="I152" s="674"/>
      <c r="J152" s="674"/>
    </row>
    <row r="153" spans="1:10" s="675" customFormat="1" ht="26">
      <c r="A153" s="1037"/>
      <c r="B153" s="615" t="s">
        <v>3891</v>
      </c>
      <c r="C153" s="677"/>
      <c r="D153" s="677"/>
      <c r="E153" s="674"/>
      <c r="F153" s="674"/>
      <c r="G153" s="673"/>
      <c r="H153" s="674"/>
      <c r="I153" s="674"/>
      <c r="J153" s="674"/>
    </row>
    <row r="154" spans="1:10" s="675" customFormat="1" ht="91.5" customHeight="1">
      <c r="A154" s="1037"/>
      <c r="B154" s="615" t="s">
        <v>4666</v>
      </c>
      <c r="C154" s="677"/>
      <c r="D154" s="677"/>
      <c r="E154" s="674"/>
      <c r="F154" s="674"/>
      <c r="G154" s="673"/>
      <c r="H154" s="674"/>
      <c r="I154" s="674"/>
      <c r="J154" s="674"/>
    </row>
    <row r="155" spans="1:10" s="675" customFormat="1" ht="13">
      <c r="A155" s="1037"/>
      <c r="B155" s="678" t="s">
        <v>4667</v>
      </c>
      <c r="C155" s="677"/>
      <c r="D155" s="677"/>
      <c r="E155" s="674"/>
      <c r="F155" s="674"/>
      <c r="G155" s="673"/>
      <c r="H155" s="674"/>
      <c r="I155" s="674"/>
      <c r="J155" s="674"/>
    </row>
    <row r="156" spans="1:10" s="675" customFormat="1" ht="13">
      <c r="A156" s="1037"/>
      <c r="B156" s="679" t="s">
        <v>4668</v>
      </c>
      <c r="C156" s="677"/>
      <c r="D156" s="677"/>
      <c r="E156" s="674"/>
      <c r="F156" s="674"/>
      <c r="G156" s="673"/>
      <c r="H156" s="674"/>
      <c r="I156" s="674"/>
      <c r="J156" s="674"/>
    </row>
    <row r="157" spans="1:10" s="675" customFormat="1" ht="13">
      <c r="A157" s="1037"/>
      <c r="B157" s="679" t="s">
        <v>4669</v>
      </c>
      <c r="C157" s="677"/>
      <c r="D157" s="677"/>
      <c r="E157" s="674"/>
      <c r="F157" s="674"/>
      <c r="G157" s="673"/>
      <c r="H157" s="674"/>
      <c r="I157" s="674"/>
      <c r="J157" s="674"/>
    </row>
    <row r="158" spans="1:10" s="675" customFormat="1" ht="13">
      <c r="A158" s="1037"/>
      <c r="B158" s="679" t="s">
        <v>4670</v>
      </c>
      <c r="C158" s="677"/>
      <c r="D158" s="677"/>
      <c r="E158" s="674"/>
      <c r="F158" s="674"/>
      <c r="G158" s="673"/>
      <c r="H158" s="674"/>
      <c r="I158" s="674"/>
      <c r="J158" s="674"/>
    </row>
    <row r="159" spans="1:10" s="675" customFormat="1" ht="13">
      <c r="A159" s="1037"/>
      <c r="B159" s="679" t="s">
        <v>4671</v>
      </c>
      <c r="C159" s="677"/>
      <c r="D159" s="677"/>
      <c r="E159" s="674"/>
      <c r="F159" s="674"/>
      <c r="G159" s="673"/>
      <c r="H159" s="674"/>
      <c r="I159" s="674"/>
      <c r="J159" s="674"/>
    </row>
    <row r="160" spans="1:10" s="675" customFormat="1" ht="13">
      <c r="A160" s="1037"/>
      <c r="B160" s="679" t="s">
        <v>4672</v>
      </c>
      <c r="C160" s="677"/>
      <c r="D160" s="677"/>
      <c r="E160" s="674"/>
      <c r="F160" s="674"/>
      <c r="G160" s="673"/>
      <c r="H160" s="674"/>
      <c r="I160" s="674"/>
      <c r="J160" s="674"/>
    </row>
    <row r="161" spans="1:12" s="675" customFormat="1" ht="13">
      <c r="A161" s="1037"/>
      <c r="B161" s="679" t="s">
        <v>4673</v>
      </c>
      <c r="C161" s="677"/>
      <c r="D161" s="677"/>
      <c r="E161" s="674"/>
      <c r="F161" s="674"/>
      <c r="G161" s="673"/>
      <c r="H161" s="674"/>
      <c r="I161" s="674"/>
      <c r="J161" s="674"/>
    </row>
    <row r="162" spans="1:12" s="675" customFormat="1" ht="26">
      <c r="A162" s="1037"/>
      <c r="B162" s="680" t="s">
        <v>3892</v>
      </c>
      <c r="C162" s="681"/>
      <c r="D162" s="681"/>
      <c r="E162" s="1295"/>
      <c r="F162" s="1295"/>
      <c r="G162" s="682"/>
    </row>
    <row r="163" spans="1:12" s="675" customFormat="1" ht="26">
      <c r="A163" s="1037"/>
      <c r="B163" s="683" t="s">
        <v>4674</v>
      </c>
      <c r="C163" s="681"/>
      <c r="D163" s="681"/>
      <c r="E163" s="1295"/>
      <c r="F163" s="1295"/>
      <c r="G163" s="673"/>
    </row>
    <row r="164" spans="1:12" s="675" customFormat="1" ht="26">
      <c r="A164" s="1037"/>
      <c r="B164" s="680" t="s">
        <v>4675</v>
      </c>
      <c r="C164" s="681"/>
      <c r="D164" s="681"/>
      <c r="E164" s="1295"/>
      <c r="F164" s="1295"/>
      <c r="G164" s="682"/>
    </row>
    <row r="165" spans="1:12">
      <c r="A165" s="1038"/>
      <c r="B165" s="598"/>
      <c r="G165" s="591"/>
      <c r="H165" s="589"/>
      <c r="I165" s="589"/>
      <c r="J165" s="589"/>
    </row>
    <row r="166" spans="1:12">
      <c r="A166" s="1038"/>
      <c r="B166" s="598"/>
      <c r="G166" s="591"/>
      <c r="H166" s="589"/>
      <c r="I166" s="589"/>
      <c r="J166" s="589"/>
    </row>
    <row r="167" spans="1:12">
      <c r="A167" s="1038"/>
      <c r="G167" s="591"/>
      <c r="H167" s="589"/>
      <c r="I167" s="589"/>
      <c r="J167" s="589"/>
    </row>
    <row r="168" spans="1:12">
      <c r="A168" s="1038"/>
      <c r="B168" s="598"/>
      <c r="G168" s="591"/>
      <c r="H168" s="589"/>
      <c r="I168" s="589"/>
      <c r="J168" s="589"/>
    </row>
    <row r="169" spans="1:12">
      <c r="A169" s="1038"/>
      <c r="B169" s="598"/>
      <c r="G169" s="591"/>
      <c r="H169" s="589"/>
      <c r="I169" s="589"/>
      <c r="J169" s="589"/>
    </row>
    <row r="170" spans="1:12">
      <c r="A170" s="1038"/>
      <c r="B170" s="593"/>
      <c r="G170" s="591"/>
      <c r="H170" s="589"/>
      <c r="I170" s="589"/>
      <c r="J170" s="589"/>
    </row>
    <row r="171" spans="1:12">
      <c r="A171" s="1038"/>
    </row>
    <row r="172" spans="1:12">
      <c r="A172" s="1038"/>
    </row>
    <row r="173" spans="1:12">
      <c r="A173" s="1038"/>
    </row>
    <row r="174" spans="1:12">
      <c r="A174" s="1038"/>
      <c r="G174" s="634"/>
      <c r="H174" s="590"/>
      <c r="I174" s="591"/>
      <c r="J174" s="589"/>
      <c r="K174" s="589"/>
      <c r="L174" s="589"/>
    </row>
    <row r="175" spans="1:12">
      <c r="A175" s="1038"/>
      <c r="B175" s="593"/>
      <c r="G175" s="634"/>
      <c r="H175" s="590"/>
      <c r="I175" s="591"/>
      <c r="J175" s="589"/>
      <c r="K175" s="589"/>
      <c r="L175" s="589"/>
    </row>
    <row r="176" spans="1:12">
      <c r="A176" s="1038"/>
      <c r="G176" s="634"/>
      <c r="H176" s="590"/>
      <c r="I176" s="591"/>
      <c r="J176" s="589"/>
      <c r="K176" s="589"/>
      <c r="L176" s="589"/>
    </row>
    <row r="177" spans="1:12">
      <c r="A177" s="1038"/>
      <c r="G177" s="634"/>
      <c r="H177" s="590"/>
      <c r="I177" s="591"/>
      <c r="J177" s="589"/>
      <c r="K177" s="589"/>
      <c r="L177" s="589"/>
    </row>
    <row r="178" spans="1:12">
      <c r="A178" s="1038"/>
      <c r="B178" s="598"/>
      <c r="G178" s="591"/>
      <c r="H178" s="589"/>
      <c r="I178" s="589"/>
      <c r="J178" s="589"/>
    </row>
    <row r="179" spans="1:12">
      <c r="A179" s="1038"/>
      <c r="B179" s="598"/>
      <c r="G179" s="591"/>
      <c r="H179" s="589"/>
      <c r="I179" s="589"/>
      <c r="J179" s="589"/>
    </row>
    <row r="180" spans="1:12">
      <c r="A180" s="1038"/>
      <c r="G180" s="634"/>
      <c r="H180" s="590"/>
      <c r="I180" s="591"/>
      <c r="J180" s="589"/>
      <c r="K180" s="589"/>
      <c r="L180" s="589"/>
    </row>
    <row r="181" spans="1:12">
      <c r="A181" s="1038"/>
      <c r="B181" s="598"/>
      <c r="G181" s="591"/>
      <c r="H181" s="589"/>
      <c r="I181" s="589"/>
      <c r="J181" s="589"/>
    </row>
    <row r="182" spans="1:12">
      <c r="A182" s="1038"/>
      <c r="B182" s="598"/>
      <c r="G182" s="591"/>
      <c r="H182" s="589"/>
      <c r="I182" s="589"/>
      <c r="J182" s="589"/>
    </row>
    <row r="183" spans="1:12">
      <c r="A183" s="1038"/>
      <c r="G183" s="634"/>
      <c r="H183" s="590"/>
      <c r="I183" s="591"/>
      <c r="J183" s="589"/>
      <c r="K183" s="589"/>
      <c r="L183" s="589"/>
    </row>
    <row r="184" spans="1:12">
      <c r="A184" s="1038"/>
      <c r="B184" s="598"/>
      <c r="G184" s="591"/>
      <c r="H184" s="589"/>
      <c r="I184" s="589"/>
      <c r="J184" s="589"/>
    </row>
    <row r="185" spans="1:12">
      <c r="A185" s="1038"/>
      <c r="B185" s="598"/>
      <c r="G185" s="591"/>
      <c r="H185" s="589"/>
      <c r="I185" s="589"/>
      <c r="J185" s="589"/>
    </row>
    <row r="186" spans="1:12">
      <c r="A186" s="1038"/>
      <c r="G186" s="634"/>
      <c r="H186" s="590"/>
      <c r="I186" s="591"/>
      <c r="J186" s="589"/>
      <c r="K186" s="589"/>
      <c r="L186" s="589"/>
    </row>
    <row r="187" spans="1:12">
      <c r="A187" s="1038"/>
      <c r="B187" s="598"/>
      <c r="G187" s="591"/>
      <c r="H187" s="589"/>
      <c r="I187" s="589"/>
      <c r="J187" s="589"/>
    </row>
    <row r="188" spans="1:12">
      <c r="A188" s="1038"/>
      <c r="B188" s="598"/>
      <c r="G188" s="591"/>
      <c r="H188" s="589"/>
      <c r="I188" s="589"/>
      <c r="J188" s="589"/>
    </row>
    <row r="189" spans="1:12">
      <c r="A189" s="1038"/>
      <c r="G189" s="634"/>
      <c r="H189" s="590"/>
      <c r="I189" s="591"/>
      <c r="J189" s="589"/>
      <c r="K189" s="589"/>
      <c r="L189" s="589"/>
    </row>
    <row r="190" spans="1:12">
      <c r="A190" s="1038"/>
      <c r="B190" s="598"/>
      <c r="G190" s="591"/>
      <c r="H190" s="589"/>
      <c r="I190" s="589"/>
      <c r="J190" s="589"/>
    </row>
    <row r="191" spans="1:12">
      <c r="A191" s="1038"/>
      <c r="B191" s="598"/>
      <c r="G191" s="591"/>
      <c r="H191" s="589"/>
      <c r="I191" s="589"/>
      <c r="J191" s="589"/>
    </row>
    <row r="192" spans="1:12">
      <c r="A192" s="1038"/>
      <c r="G192" s="634"/>
      <c r="H192" s="590"/>
      <c r="I192" s="591"/>
      <c r="J192" s="589"/>
      <c r="K192" s="589"/>
      <c r="L192" s="589"/>
    </row>
    <row r="193" spans="1:12">
      <c r="A193" s="1038"/>
      <c r="B193" s="598"/>
      <c r="G193" s="591"/>
      <c r="H193" s="589"/>
      <c r="I193" s="589"/>
      <c r="J193" s="589"/>
    </row>
    <row r="194" spans="1:12">
      <c r="A194" s="1038"/>
      <c r="B194" s="598"/>
      <c r="G194" s="591"/>
      <c r="H194" s="589"/>
      <c r="I194" s="589"/>
      <c r="J194" s="589"/>
    </row>
    <row r="195" spans="1:12">
      <c r="A195" s="1038"/>
      <c r="B195" s="598"/>
      <c r="G195" s="591"/>
      <c r="H195" s="589"/>
      <c r="I195" s="589"/>
      <c r="J195" s="589"/>
    </row>
    <row r="196" spans="1:12">
      <c r="A196" s="1038"/>
      <c r="B196" s="598"/>
      <c r="G196" s="634"/>
      <c r="H196" s="590"/>
      <c r="I196" s="591"/>
      <c r="J196" s="589"/>
      <c r="K196" s="589"/>
      <c r="L196" s="589"/>
    </row>
    <row r="197" spans="1:12">
      <c r="A197" s="1038"/>
      <c r="B197" s="598"/>
      <c r="G197" s="634"/>
      <c r="H197" s="590"/>
      <c r="I197" s="591"/>
      <c r="J197" s="589"/>
      <c r="K197" s="589"/>
      <c r="L197" s="589"/>
    </row>
    <row r="198" spans="1:12">
      <c r="A198" s="1038"/>
      <c r="B198" s="598"/>
      <c r="G198" s="591"/>
      <c r="H198" s="589"/>
      <c r="I198" s="589"/>
      <c r="J198" s="589"/>
    </row>
    <row r="199" spans="1:12">
      <c r="A199" s="1038"/>
      <c r="B199" s="598"/>
      <c r="G199" s="634"/>
      <c r="H199" s="590"/>
      <c r="I199" s="591"/>
      <c r="J199" s="589"/>
      <c r="K199" s="589"/>
      <c r="L199" s="589"/>
    </row>
    <row r="200" spans="1:12">
      <c r="A200" s="1038"/>
    </row>
    <row r="201" spans="1:12">
      <c r="A201" s="1038"/>
      <c r="B201" s="598"/>
      <c r="G201" s="591"/>
      <c r="H201" s="589"/>
      <c r="I201" s="589"/>
      <c r="J201" s="589"/>
    </row>
    <row r="202" spans="1:12">
      <c r="A202" s="1038"/>
      <c r="B202" s="598"/>
      <c r="G202" s="591"/>
      <c r="H202" s="589"/>
      <c r="I202" s="589"/>
      <c r="J202" s="589"/>
    </row>
    <row r="203" spans="1:12">
      <c r="A203" s="1038"/>
      <c r="B203" s="598"/>
      <c r="G203" s="591"/>
      <c r="H203" s="589"/>
      <c r="I203" s="589"/>
      <c r="J203" s="589"/>
    </row>
    <row r="204" spans="1:12">
      <c r="A204" s="1038"/>
      <c r="B204" s="598"/>
      <c r="G204" s="591"/>
      <c r="H204" s="589"/>
      <c r="I204" s="589"/>
      <c r="J204" s="589"/>
    </row>
    <row r="205" spans="1:12">
      <c r="A205" s="1038"/>
    </row>
    <row r="206" spans="1:12">
      <c r="A206" s="1038"/>
      <c r="B206" s="598"/>
      <c r="G206" s="591"/>
      <c r="H206" s="589"/>
      <c r="I206" s="589"/>
      <c r="J206" s="589"/>
    </row>
    <row r="207" spans="1:12">
      <c r="A207" s="1038"/>
      <c r="B207" s="598"/>
      <c r="G207" s="591"/>
      <c r="H207" s="589"/>
      <c r="I207" s="589"/>
      <c r="J207" s="589"/>
    </row>
    <row r="208" spans="1:12">
      <c r="A208" s="1038"/>
    </row>
    <row r="209" spans="1:12">
      <c r="A209" s="1038"/>
      <c r="B209" s="598"/>
      <c r="G209" s="591"/>
      <c r="H209" s="589"/>
      <c r="I209" s="589"/>
      <c r="J209" s="589"/>
    </row>
    <row r="210" spans="1:12">
      <c r="A210" s="1038"/>
      <c r="B210" s="598"/>
      <c r="G210" s="634"/>
      <c r="H210" s="590"/>
      <c r="I210" s="591"/>
      <c r="J210" s="589"/>
      <c r="K210" s="589"/>
      <c r="L210" s="589"/>
    </row>
    <row r="211" spans="1:12">
      <c r="A211" s="1038"/>
      <c r="B211" s="598"/>
      <c r="G211" s="591"/>
      <c r="H211" s="589"/>
      <c r="I211" s="589"/>
      <c r="J211" s="589"/>
    </row>
    <row r="212" spans="1:12">
      <c r="A212" s="1038"/>
      <c r="G212" s="591"/>
      <c r="H212" s="589"/>
      <c r="I212" s="589"/>
      <c r="J212" s="589"/>
    </row>
    <row r="213" spans="1:12">
      <c r="A213" s="1038"/>
      <c r="G213" s="591"/>
      <c r="H213" s="589"/>
      <c r="I213" s="589"/>
      <c r="J213" s="589"/>
    </row>
    <row r="214" spans="1:12">
      <c r="A214" s="1038"/>
      <c r="G214" s="591"/>
      <c r="H214" s="589"/>
      <c r="I214" s="589"/>
      <c r="J214" s="589"/>
    </row>
    <row r="215" spans="1:12">
      <c r="A215" s="1038"/>
      <c r="B215" s="598"/>
      <c r="G215" s="591"/>
      <c r="H215" s="589"/>
      <c r="I215" s="589"/>
      <c r="J215" s="589"/>
    </row>
    <row r="216" spans="1:12">
      <c r="A216" s="1038"/>
      <c r="B216" s="598"/>
      <c r="G216" s="634"/>
      <c r="H216" s="590"/>
      <c r="I216" s="591"/>
      <c r="J216" s="589"/>
      <c r="K216" s="589"/>
      <c r="L216" s="589"/>
    </row>
    <row r="217" spans="1:12">
      <c r="A217" s="1038"/>
      <c r="B217" s="598"/>
      <c r="G217" s="591"/>
      <c r="H217" s="589"/>
      <c r="I217" s="589"/>
      <c r="J217" s="589"/>
    </row>
    <row r="218" spans="1:12">
      <c r="A218" s="1038"/>
      <c r="B218" s="598"/>
      <c r="G218" s="591"/>
      <c r="H218" s="589"/>
      <c r="I218" s="589"/>
      <c r="J218" s="589"/>
    </row>
    <row r="219" spans="1:12">
      <c r="A219" s="1038"/>
      <c r="B219" s="598"/>
      <c r="G219" s="591"/>
      <c r="H219" s="589"/>
      <c r="I219" s="589"/>
      <c r="J219" s="589"/>
    </row>
    <row r="220" spans="1:12">
      <c r="A220" s="1038"/>
      <c r="G220" s="591"/>
      <c r="H220" s="589"/>
      <c r="I220" s="589"/>
      <c r="J220" s="589"/>
    </row>
    <row r="221" spans="1:12">
      <c r="A221" s="1038"/>
      <c r="B221" s="598"/>
      <c r="G221" s="591"/>
      <c r="H221" s="589"/>
      <c r="I221" s="589"/>
      <c r="J221" s="589"/>
    </row>
    <row r="222" spans="1:12">
      <c r="A222" s="1038"/>
      <c r="B222" s="598"/>
      <c r="G222" s="591"/>
      <c r="H222" s="589"/>
      <c r="I222" s="589"/>
      <c r="J222" s="589"/>
    </row>
    <row r="223" spans="1:12">
      <c r="A223" s="1038"/>
      <c r="B223" s="593"/>
      <c r="G223" s="591"/>
      <c r="H223" s="589"/>
      <c r="I223" s="589"/>
      <c r="J223" s="589"/>
    </row>
    <row r="224" spans="1:12">
      <c r="A224" s="1038"/>
      <c r="B224" s="593"/>
      <c r="G224" s="591"/>
      <c r="H224" s="589"/>
      <c r="I224" s="589"/>
      <c r="J224" s="589"/>
    </row>
    <row r="225" spans="1:12">
      <c r="A225" s="1038"/>
      <c r="B225" s="593"/>
      <c r="G225" s="591"/>
      <c r="H225" s="589"/>
      <c r="I225" s="589"/>
      <c r="J225" s="589"/>
    </row>
    <row r="226" spans="1:12">
      <c r="A226" s="1038"/>
      <c r="B226" s="598"/>
      <c r="G226" s="634"/>
      <c r="H226" s="590"/>
      <c r="I226" s="591"/>
      <c r="J226" s="589"/>
      <c r="K226" s="589"/>
      <c r="L226" s="589"/>
    </row>
    <row r="227" spans="1:12">
      <c r="A227" s="1038"/>
      <c r="G227" s="634"/>
      <c r="H227" s="590"/>
      <c r="I227" s="591"/>
      <c r="J227" s="589"/>
      <c r="K227" s="589"/>
      <c r="L227" s="589"/>
    </row>
    <row r="228" spans="1:12">
      <c r="A228" s="1038"/>
      <c r="B228" s="593"/>
      <c r="G228" s="634"/>
      <c r="H228" s="590"/>
      <c r="I228" s="591"/>
      <c r="J228" s="589"/>
      <c r="K228" s="589"/>
      <c r="L228" s="589"/>
    </row>
    <row r="229" spans="1:12">
      <c r="A229" s="1038"/>
      <c r="G229" s="634"/>
      <c r="H229" s="590"/>
      <c r="I229" s="591"/>
      <c r="J229" s="589"/>
      <c r="K229" s="589"/>
      <c r="L229" s="589"/>
    </row>
    <row r="230" spans="1:12">
      <c r="A230" s="1038"/>
      <c r="G230" s="634"/>
      <c r="H230" s="590"/>
      <c r="I230" s="591"/>
      <c r="J230" s="589"/>
      <c r="K230" s="589"/>
      <c r="L230" s="589"/>
    </row>
    <row r="231" spans="1:12">
      <c r="A231" s="1038"/>
      <c r="B231" s="598"/>
      <c r="G231" s="591"/>
      <c r="H231" s="589"/>
      <c r="I231" s="589"/>
      <c r="J231" s="589"/>
    </row>
    <row r="232" spans="1:12">
      <c r="A232" s="1038"/>
      <c r="B232" s="598"/>
      <c r="G232" s="591"/>
      <c r="H232" s="589"/>
      <c r="I232" s="589"/>
      <c r="J232" s="589"/>
    </row>
    <row r="233" spans="1:12">
      <c r="A233" s="1038"/>
      <c r="B233" s="598"/>
      <c r="G233" s="591"/>
      <c r="H233" s="589"/>
      <c r="I233" s="589"/>
      <c r="J233" s="589"/>
    </row>
    <row r="234" spans="1:12">
      <c r="A234" s="1038"/>
      <c r="B234" s="598"/>
      <c r="G234" s="634"/>
      <c r="H234" s="590"/>
      <c r="I234" s="591"/>
      <c r="J234" s="589"/>
      <c r="K234" s="589"/>
      <c r="L234" s="589"/>
    </row>
    <row r="235" spans="1:12">
      <c r="A235" s="1038"/>
      <c r="G235" s="634"/>
      <c r="H235" s="590"/>
      <c r="I235" s="591"/>
      <c r="J235" s="589"/>
      <c r="K235" s="589"/>
      <c r="L235" s="589"/>
    </row>
    <row r="236" spans="1:12">
      <c r="A236" s="1038"/>
      <c r="B236" s="598"/>
      <c r="G236" s="591"/>
      <c r="H236" s="589"/>
      <c r="I236" s="589"/>
      <c r="J236" s="589"/>
    </row>
    <row r="237" spans="1:12">
      <c r="A237" s="1038"/>
      <c r="B237" s="598"/>
      <c r="G237" s="591"/>
      <c r="H237" s="589"/>
      <c r="I237" s="589"/>
      <c r="J237" s="589"/>
    </row>
    <row r="238" spans="1:12">
      <c r="A238" s="1038"/>
      <c r="G238" s="634"/>
      <c r="H238" s="590"/>
      <c r="I238" s="591"/>
      <c r="J238" s="589"/>
      <c r="K238" s="589"/>
      <c r="L238" s="589"/>
    </row>
    <row r="239" spans="1:12">
      <c r="A239" s="1038"/>
      <c r="B239" s="598"/>
      <c r="G239" s="591"/>
      <c r="H239" s="589"/>
      <c r="I239" s="589"/>
      <c r="J239" s="589"/>
    </row>
    <row r="240" spans="1:12">
      <c r="A240" s="1038"/>
      <c r="B240" s="598"/>
      <c r="G240" s="634"/>
      <c r="H240" s="590"/>
      <c r="I240" s="591"/>
      <c r="J240" s="589"/>
      <c r="K240" s="589"/>
      <c r="L240" s="589"/>
    </row>
    <row r="241" spans="1:12">
      <c r="A241" s="1038"/>
      <c r="B241" s="598"/>
      <c r="G241" s="591"/>
      <c r="H241" s="589"/>
      <c r="I241" s="589"/>
      <c r="J241" s="589"/>
    </row>
    <row r="242" spans="1:12">
      <c r="A242" s="1038"/>
      <c r="G242" s="591"/>
      <c r="H242" s="589"/>
      <c r="I242" s="589"/>
      <c r="J242" s="589"/>
    </row>
    <row r="243" spans="1:12">
      <c r="A243" s="1038"/>
      <c r="G243" s="591"/>
      <c r="H243" s="589"/>
      <c r="I243" s="589"/>
      <c r="J243" s="589"/>
    </row>
    <row r="244" spans="1:12">
      <c r="A244" s="1038"/>
      <c r="G244" s="591"/>
      <c r="H244" s="589"/>
      <c r="I244" s="589"/>
      <c r="J244" s="589"/>
    </row>
    <row r="245" spans="1:12">
      <c r="A245" s="1038"/>
      <c r="B245" s="598"/>
      <c r="G245" s="591"/>
      <c r="H245" s="589"/>
      <c r="I245" s="589"/>
      <c r="J245" s="589"/>
    </row>
    <row r="246" spans="1:12">
      <c r="A246" s="1038"/>
      <c r="B246" s="598"/>
      <c r="G246" s="634"/>
      <c r="H246" s="590"/>
      <c r="I246" s="591"/>
      <c r="J246" s="589"/>
      <c r="K246" s="589"/>
      <c r="L246" s="589"/>
    </row>
    <row r="247" spans="1:12">
      <c r="A247" s="1038"/>
      <c r="B247" s="598"/>
      <c r="G247" s="591"/>
      <c r="H247" s="589"/>
      <c r="I247" s="589"/>
      <c r="J247" s="589"/>
    </row>
    <row r="248" spans="1:12">
      <c r="A248" s="1038"/>
      <c r="B248" s="598"/>
      <c r="G248" s="591"/>
      <c r="H248" s="589"/>
      <c r="I248" s="589"/>
      <c r="J248" s="589"/>
    </row>
    <row r="249" spans="1:12">
      <c r="A249" s="1038"/>
      <c r="B249" s="598"/>
      <c r="G249" s="591"/>
      <c r="H249" s="589"/>
      <c r="I249" s="589"/>
      <c r="J249" s="589"/>
    </row>
    <row r="250" spans="1:12">
      <c r="A250" s="1038"/>
      <c r="G250" s="591"/>
      <c r="H250" s="589"/>
      <c r="I250" s="589"/>
      <c r="J250" s="589"/>
    </row>
    <row r="251" spans="1:12">
      <c r="A251" s="1038"/>
      <c r="B251" s="598"/>
      <c r="G251" s="591"/>
      <c r="H251" s="589"/>
      <c r="I251" s="589"/>
      <c r="J251" s="589"/>
    </row>
    <row r="252" spans="1:12">
      <c r="A252" s="1038"/>
      <c r="B252" s="598"/>
      <c r="G252" s="591"/>
      <c r="H252" s="589"/>
      <c r="I252" s="589"/>
      <c r="J252" s="589"/>
    </row>
    <row r="253" spans="1:12">
      <c r="A253" s="1038"/>
      <c r="B253" s="593"/>
      <c r="G253" s="591"/>
      <c r="H253" s="589"/>
      <c r="I253" s="589"/>
      <c r="J253" s="589"/>
    </row>
    <row r="254" spans="1:12">
      <c r="A254" s="1038"/>
    </row>
    <row r="255" spans="1:12">
      <c r="A255" s="1038"/>
      <c r="B255" s="684"/>
      <c r="G255" s="634"/>
      <c r="H255" s="590"/>
      <c r="I255" s="591"/>
      <c r="J255" s="589"/>
      <c r="K255" s="589"/>
      <c r="L255" s="589"/>
    </row>
    <row r="256" spans="1:12">
      <c r="A256" s="1038"/>
    </row>
    <row r="257" spans="1:1">
      <c r="A257" s="1038"/>
    </row>
    <row r="258" spans="1:1">
      <c r="A258" s="1038"/>
    </row>
    <row r="259" spans="1:1">
      <c r="A259" s="1038"/>
    </row>
    <row r="260" spans="1:1">
      <c r="A260" s="1038"/>
    </row>
  </sheetData>
  <pageMargins left="0.98425196850393704"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2" manualBreakCount="2">
    <brk id="27" max="5" man="1"/>
    <brk id="150" max="5"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64E7-8A40-4F6B-B6F1-9155F1ED3B95}">
  <sheetPr>
    <tabColor theme="7"/>
  </sheetPr>
  <dimension ref="A1:L389"/>
  <sheetViews>
    <sheetView view="pageBreakPreview" topLeftCell="A254" zoomScaleNormal="100" zoomScaleSheetLayoutView="100" workbookViewId="0">
      <selection activeCell="F277" sqref="F277"/>
    </sheetView>
  </sheetViews>
  <sheetFormatPr defaultColWidth="9.1796875" defaultRowHeight="14"/>
  <cols>
    <col min="1" max="1" width="4.54296875" style="1049" customWidth="1"/>
    <col min="2" max="2" width="50.54296875" style="700" customWidth="1"/>
    <col min="3" max="3" width="6.7265625" style="696" customWidth="1"/>
    <col min="4" max="4" width="8.7265625" style="696" customWidth="1"/>
    <col min="5" max="5" width="10.7265625" style="693" customWidth="1"/>
    <col min="6" max="6" width="14.7265625" style="693" customWidth="1"/>
    <col min="7" max="16384" width="9.1796875" style="694"/>
  </cols>
  <sheetData>
    <row r="1" spans="1:12" s="687" customFormat="1" ht="14.5" thickBot="1">
      <c r="A1" s="122"/>
      <c r="B1" s="187" t="s">
        <v>25</v>
      </c>
      <c r="C1" s="107" t="s">
        <v>26</v>
      </c>
      <c r="D1" s="107" t="s">
        <v>27</v>
      </c>
      <c r="E1" s="1171" t="s">
        <v>28</v>
      </c>
      <c r="F1" s="1171" t="s">
        <v>29</v>
      </c>
      <c r="G1" s="685"/>
      <c r="H1" s="686"/>
      <c r="I1" s="686"/>
      <c r="J1" s="686"/>
    </row>
    <row r="2" spans="1:12" ht="18.5" thickTop="1">
      <c r="A2" s="1040" t="s">
        <v>4676</v>
      </c>
      <c r="B2" s="688" t="s">
        <v>4677</v>
      </c>
      <c r="C2" s="689"/>
      <c r="D2" s="689"/>
      <c r="E2" s="1284"/>
      <c r="F2" s="1284"/>
      <c r="G2" s="690"/>
      <c r="H2" s="691"/>
      <c r="I2" s="692"/>
      <c r="J2" s="693"/>
      <c r="K2" s="693"/>
      <c r="L2" s="693"/>
    </row>
    <row r="3" spans="1:12">
      <c r="A3" s="1041"/>
      <c r="B3" s="695"/>
      <c r="G3" s="690"/>
      <c r="H3" s="691"/>
      <c r="I3" s="692"/>
      <c r="J3" s="693"/>
      <c r="K3" s="693"/>
      <c r="L3" s="693"/>
    </row>
    <row r="4" spans="1:12" ht="28">
      <c r="A4" s="1042"/>
      <c r="B4" s="695" t="s">
        <v>3682</v>
      </c>
      <c r="G4" s="692"/>
      <c r="H4" s="693"/>
      <c r="I4" s="693"/>
      <c r="J4" s="693"/>
    </row>
    <row r="5" spans="1:12" ht="126">
      <c r="A5" s="1042"/>
      <c r="B5" s="695" t="s">
        <v>3683</v>
      </c>
      <c r="G5" s="692"/>
      <c r="H5" s="693"/>
      <c r="I5" s="693"/>
      <c r="J5" s="693"/>
    </row>
    <row r="6" spans="1:12" ht="42">
      <c r="A6" s="1042"/>
      <c r="B6" s="595" t="s">
        <v>6096</v>
      </c>
      <c r="G6" s="692"/>
      <c r="H6" s="693"/>
      <c r="I6" s="693"/>
      <c r="J6" s="693"/>
    </row>
    <row r="7" spans="1:12">
      <c r="A7" s="1042"/>
      <c r="B7" s="697" t="s">
        <v>3686</v>
      </c>
      <c r="C7" s="698"/>
      <c r="D7" s="698"/>
      <c r="E7" s="1285"/>
      <c r="F7" s="1285"/>
      <c r="G7" s="692"/>
      <c r="H7" s="693"/>
      <c r="I7" s="693"/>
      <c r="J7" s="693"/>
    </row>
    <row r="8" spans="1:12">
      <c r="A8" s="1042"/>
      <c r="B8" s="695"/>
      <c r="G8" s="692"/>
      <c r="H8" s="693"/>
      <c r="I8" s="693"/>
      <c r="J8" s="693"/>
    </row>
    <row r="9" spans="1:12" ht="42">
      <c r="A9" s="1043">
        <f>COUNT(#REF!)+1</f>
        <v>1</v>
      </c>
      <c r="B9" s="699" t="s">
        <v>4571</v>
      </c>
      <c r="G9" s="692"/>
      <c r="H9" s="693"/>
      <c r="I9" s="693"/>
      <c r="J9" s="693"/>
    </row>
    <row r="10" spans="1:12">
      <c r="A10" s="1042"/>
      <c r="B10" s="699" t="s">
        <v>4572</v>
      </c>
      <c r="C10" s="696" t="s">
        <v>32</v>
      </c>
      <c r="D10" s="696">
        <v>1</v>
      </c>
      <c r="E10" s="1260"/>
      <c r="F10" s="693">
        <f>D10*E10</f>
        <v>0</v>
      </c>
      <c r="G10" s="692"/>
      <c r="H10" s="693"/>
      <c r="I10" s="693"/>
      <c r="J10" s="693"/>
    </row>
    <row r="11" spans="1:12">
      <c r="A11" s="1042"/>
      <c r="B11" s="699" t="s">
        <v>4573</v>
      </c>
      <c r="C11" s="696" t="s">
        <v>32</v>
      </c>
      <c r="D11" s="696">
        <v>1</v>
      </c>
      <c r="E11" s="1260"/>
      <c r="F11" s="693">
        <f>D11*E11</f>
        <v>0</v>
      </c>
      <c r="G11" s="692"/>
      <c r="H11" s="693"/>
      <c r="I11" s="693"/>
      <c r="J11" s="693"/>
    </row>
    <row r="12" spans="1:12">
      <c r="A12" s="1042"/>
      <c r="B12" s="699"/>
      <c r="G12" s="692"/>
      <c r="H12" s="693"/>
      <c r="I12" s="693"/>
      <c r="J12" s="693"/>
    </row>
    <row r="13" spans="1:12" ht="28">
      <c r="A13" s="1043">
        <f>COUNT($A$1:A12)+1</f>
        <v>2</v>
      </c>
      <c r="B13" s="700" t="s">
        <v>4574</v>
      </c>
      <c r="G13" s="692"/>
      <c r="H13" s="693"/>
      <c r="I13" s="693"/>
      <c r="J13" s="693"/>
    </row>
    <row r="14" spans="1:12">
      <c r="A14" s="1042"/>
      <c r="B14" s="699" t="s">
        <v>4572</v>
      </c>
      <c r="C14" s="696" t="s">
        <v>32</v>
      </c>
      <c r="D14" s="696">
        <v>1</v>
      </c>
      <c r="E14" s="1260"/>
      <c r="F14" s="693">
        <f>D14*E14</f>
        <v>0</v>
      </c>
      <c r="G14" s="692"/>
      <c r="H14" s="693"/>
      <c r="I14" s="693"/>
      <c r="J14" s="693"/>
    </row>
    <row r="15" spans="1:12">
      <c r="A15" s="1042"/>
      <c r="B15" s="699" t="s">
        <v>4573</v>
      </c>
      <c r="C15" s="696" t="s">
        <v>32</v>
      </c>
      <c r="D15" s="696">
        <v>1</v>
      </c>
      <c r="E15" s="1260"/>
      <c r="F15" s="693">
        <f>D15*E15</f>
        <v>0</v>
      </c>
      <c r="G15" s="692"/>
      <c r="H15" s="693"/>
      <c r="I15" s="693"/>
      <c r="J15" s="693"/>
    </row>
    <row r="16" spans="1:12">
      <c r="A16" s="1042"/>
      <c r="B16" s="699"/>
      <c r="G16" s="692"/>
      <c r="H16" s="693"/>
      <c r="I16" s="693"/>
      <c r="J16" s="693"/>
    </row>
    <row r="17" spans="1:10" ht="28">
      <c r="A17" s="1043">
        <f>COUNT($A$1:A16)+1</f>
        <v>3</v>
      </c>
      <c r="B17" s="700" t="s">
        <v>4575</v>
      </c>
      <c r="C17" s="696" t="s">
        <v>32</v>
      </c>
      <c r="D17" s="696">
        <v>7</v>
      </c>
      <c r="E17" s="1260"/>
      <c r="F17" s="693">
        <f>D17*E17</f>
        <v>0</v>
      </c>
      <c r="G17" s="692"/>
      <c r="H17" s="693"/>
      <c r="I17" s="693"/>
      <c r="J17" s="693"/>
    </row>
    <row r="18" spans="1:10">
      <c r="A18" s="1042"/>
      <c r="B18" s="699"/>
      <c r="G18" s="692"/>
      <c r="H18" s="693"/>
      <c r="I18" s="693"/>
      <c r="J18" s="693"/>
    </row>
    <row r="19" spans="1:10" ht="28">
      <c r="A19" s="1043">
        <f>COUNT($A$1:A18)+1</f>
        <v>4</v>
      </c>
      <c r="B19" s="700" t="s">
        <v>4576</v>
      </c>
      <c r="C19" s="696" t="s">
        <v>32</v>
      </c>
      <c r="D19" s="696">
        <v>58</v>
      </c>
      <c r="E19" s="1260"/>
      <c r="F19" s="693">
        <f>D19*E19</f>
        <v>0</v>
      </c>
      <c r="G19" s="692"/>
      <c r="H19" s="693"/>
      <c r="I19" s="693"/>
      <c r="J19" s="693"/>
    </row>
    <row r="20" spans="1:10">
      <c r="A20" s="1042"/>
      <c r="B20" s="699"/>
      <c r="G20" s="692"/>
      <c r="H20" s="693"/>
      <c r="I20" s="693"/>
      <c r="J20" s="693"/>
    </row>
    <row r="21" spans="1:10" ht="42">
      <c r="A21" s="1043">
        <f>COUNT($A$1:A20)+1</f>
        <v>5</v>
      </c>
      <c r="B21" s="700" t="s">
        <v>4577</v>
      </c>
      <c r="G21" s="692"/>
      <c r="H21" s="693"/>
      <c r="I21" s="693"/>
      <c r="J21" s="693"/>
    </row>
    <row r="22" spans="1:10" ht="28">
      <c r="A22" s="1042"/>
      <c r="B22" s="700" t="s">
        <v>4578</v>
      </c>
      <c r="C22" s="696" t="s">
        <v>32</v>
      </c>
      <c r="D22" s="696">
        <v>1</v>
      </c>
      <c r="E22" s="1260"/>
      <c r="F22" s="693">
        <f>D22*E22</f>
        <v>0</v>
      </c>
      <c r="G22" s="692"/>
      <c r="H22" s="693"/>
      <c r="I22" s="693"/>
      <c r="J22" s="693"/>
    </row>
    <row r="23" spans="1:10">
      <c r="A23" s="1042"/>
      <c r="G23" s="692"/>
      <c r="H23" s="693"/>
      <c r="I23" s="693"/>
      <c r="J23" s="693"/>
    </row>
    <row r="24" spans="1:10" ht="28">
      <c r="A24" s="1043">
        <f>COUNT($A$1:A23)+1</f>
        <v>6</v>
      </c>
      <c r="B24" s="700" t="s">
        <v>4579</v>
      </c>
      <c r="C24" s="696" t="s">
        <v>32</v>
      </c>
      <c r="D24" s="696">
        <v>18</v>
      </c>
      <c r="E24" s="1260"/>
      <c r="F24" s="693">
        <f>D24*E24</f>
        <v>0</v>
      </c>
      <c r="G24" s="692"/>
      <c r="H24" s="693"/>
      <c r="I24" s="693"/>
      <c r="J24" s="693"/>
    </row>
    <row r="25" spans="1:10">
      <c r="A25" s="1042"/>
      <c r="G25" s="692"/>
      <c r="H25" s="693"/>
      <c r="I25" s="693"/>
      <c r="J25" s="693"/>
    </row>
    <row r="26" spans="1:10" ht="24.75" customHeight="1">
      <c r="A26" s="1043">
        <f>COUNT($A$1:A25)+1</f>
        <v>7</v>
      </c>
      <c r="B26" s="699" t="s">
        <v>4580</v>
      </c>
      <c r="C26" s="696" t="s">
        <v>32</v>
      </c>
      <c r="D26" s="696">
        <v>1</v>
      </c>
      <c r="E26" s="1260"/>
      <c r="F26" s="693">
        <f>D26*E26</f>
        <v>0</v>
      </c>
      <c r="G26" s="692"/>
      <c r="H26" s="693"/>
      <c r="I26" s="693"/>
      <c r="J26" s="693"/>
    </row>
    <row r="27" spans="1:10">
      <c r="A27" s="1042"/>
      <c r="B27" s="701"/>
      <c r="G27" s="692"/>
      <c r="H27" s="693"/>
      <c r="I27" s="693"/>
      <c r="J27" s="693"/>
    </row>
    <row r="28" spans="1:10" ht="28">
      <c r="A28" s="1043">
        <f>COUNT($A$1:A27)+1</f>
        <v>8</v>
      </c>
      <c r="B28" s="645" t="s">
        <v>4581</v>
      </c>
      <c r="C28" s="696" t="s">
        <v>32</v>
      </c>
      <c r="D28" s="696">
        <v>1</v>
      </c>
      <c r="E28" s="1260"/>
      <c r="F28" s="693">
        <f>D28*E28</f>
        <v>0</v>
      </c>
      <c r="G28" s="692"/>
      <c r="H28" s="693"/>
      <c r="I28" s="693"/>
      <c r="J28" s="693"/>
    </row>
    <row r="29" spans="1:10">
      <c r="A29" s="1042"/>
      <c r="B29" s="645"/>
      <c r="G29" s="692"/>
      <c r="H29" s="693"/>
      <c r="I29" s="693"/>
      <c r="J29" s="693"/>
    </row>
    <row r="30" spans="1:10" ht="37.15" customHeight="1">
      <c r="A30" s="1043">
        <f>COUNT($A$1:A29)+1</f>
        <v>9</v>
      </c>
      <c r="B30" s="702" t="s">
        <v>4582</v>
      </c>
      <c r="G30" s="692"/>
      <c r="H30" s="693"/>
      <c r="I30" s="693"/>
      <c r="J30" s="693"/>
    </row>
    <row r="31" spans="1:10" ht="17">
      <c r="A31" s="1042"/>
      <c r="B31" s="1456" t="s">
        <v>4583</v>
      </c>
      <c r="C31" s="696" t="s">
        <v>3841</v>
      </c>
      <c r="D31" s="696">
        <v>30</v>
      </c>
      <c r="E31" s="1260"/>
      <c r="F31" s="693">
        <f>D31*E31</f>
        <v>0</v>
      </c>
      <c r="G31" s="692"/>
      <c r="H31" s="693"/>
      <c r="I31" s="693"/>
      <c r="J31" s="693"/>
    </row>
    <row r="32" spans="1:10">
      <c r="A32" s="1042"/>
      <c r="B32" s="695"/>
      <c r="G32" s="692"/>
      <c r="H32" s="693"/>
      <c r="I32" s="693"/>
      <c r="J32" s="693"/>
    </row>
    <row r="33" spans="1:10">
      <c r="A33" s="1042"/>
      <c r="B33" s="697" t="s">
        <v>4584</v>
      </c>
      <c r="C33" s="698"/>
      <c r="D33" s="698"/>
      <c r="E33" s="1285"/>
      <c r="F33" s="1285"/>
      <c r="G33" s="692"/>
      <c r="H33" s="693"/>
      <c r="I33" s="693"/>
      <c r="J33" s="693"/>
    </row>
    <row r="34" spans="1:10">
      <c r="A34" s="1042"/>
      <c r="B34" s="695"/>
      <c r="G34" s="692"/>
      <c r="H34" s="693"/>
      <c r="I34" s="693"/>
      <c r="J34" s="693"/>
    </row>
    <row r="35" spans="1:10" ht="196">
      <c r="A35" s="1043">
        <f>COUNT($A$1:A34)+1</f>
        <v>10</v>
      </c>
      <c r="B35" s="703" t="s">
        <v>4585</v>
      </c>
      <c r="G35" s="692"/>
      <c r="H35" s="693"/>
      <c r="I35" s="693"/>
      <c r="J35" s="693"/>
    </row>
    <row r="36" spans="1:10" ht="28">
      <c r="A36" s="1042"/>
      <c r="B36" s="695" t="s">
        <v>4586</v>
      </c>
      <c r="G36" s="692"/>
      <c r="H36" s="693"/>
      <c r="I36" s="693"/>
      <c r="J36" s="693"/>
    </row>
    <row r="37" spans="1:10">
      <c r="A37" s="1042"/>
      <c r="B37" s="704" t="s">
        <v>4678</v>
      </c>
      <c r="C37" s="696" t="s">
        <v>32</v>
      </c>
      <c r="D37" s="696">
        <v>1</v>
      </c>
      <c r="E37" s="1260"/>
      <c r="F37" s="693">
        <f t="shared" ref="F37:F42" si="0">D37*E37</f>
        <v>0</v>
      </c>
      <c r="G37" s="692"/>
      <c r="H37" s="693"/>
      <c r="I37" s="693"/>
      <c r="J37" s="693"/>
    </row>
    <row r="38" spans="1:10">
      <c r="A38" s="1042"/>
      <c r="B38" s="704" t="s">
        <v>4679</v>
      </c>
      <c r="C38" s="696" t="s">
        <v>32</v>
      </c>
      <c r="D38" s="696">
        <v>5</v>
      </c>
      <c r="E38" s="1260"/>
      <c r="F38" s="693">
        <f t="shared" si="0"/>
        <v>0</v>
      </c>
      <c r="G38" s="692"/>
      <c r="H38" s="693"/>
      <c r="I38" s="693"/>
      <c r="J38" s="693"/>
    </row>
    <row r="39" spans="1:10">
      <c r="A39" s="1042"/>
      <c r="B39" s="704" t="s">
        <v>4680</v>
      </c>
      <c r="C39" s="696" t="s">
        <v>32</v>
      </c>
      <c r="D39" s="696">
        <v>1</v>
      </c>
      <c r="E39" s="1260"/>
      <c r="F39" s="693">
        <f t="shared" si="0"/>
        <v>0</v>
      </c>
      <c r="G39" s="692"/>
      <c r="H39" s="693"/>
      <c r="I39" s="693"/>
      <c r="J39" s="693"/>
    </row>
    <row r="40" spans="1:10">
      <c r="A40" s="1042"/>
      <c r="B40" s="704" t="s">
        <v>4587</v>
      </c>
      <c r="C40" s="696" t="s">
        <v>32</v>
      </c>
      <c r="D40" s="696">
        <v>2</v>
      </c>
      <c r="E40" s="1260"/>
      <c r="F40" s="693">
        <f t="shared" si="0"/>
        <v>0</v>
      </c>
      <c r="G40" s="692"/>
      <c r="H40" s="693"/>
      <c r="I40" s="693"/>
      <c r="J40" s="693"/>
    </row>
    <row r="41" spans="1:10">
      <c r="A41" s="1042"/>
      <c r="B41" s="704" t="s">
        <v>4588</v>
      </c>
      <c r="C41" s="696" t="s">
        <v>32</v>
      </c>
      <c r="D41" s="696">
        <v>8</v>
      </c>
      <c r="E41" s="1260"/>
      <c r="F41" s="693">
        <f t="shared" si="0"/>
        <v>0</v>
      </c>
      <c r="G41" s="692"/>
      <c r="H41" s="693"/>
      <c r="I41" s="693"/>
      <c r="J41" s="693"/>
    </row>
    <row r="42" spans="1:10">
      <c r="A42" s="1042"/>
      <c r="B42" s="704" t="s">
        <v>4589</v>
      </c>
      <c r="C42" s="696" t="s">
        <v>32</v>
      </c>
      <c r="D42" s="696">
        <v>1</v>
      </c>
      <c r="E42" s="1260"/>
      <c r="F42" s="693">
        <f t="shared" si="0"/>
        <v>0</v>
      </c>
      <c r="G42" s="692"/>
      <c r="H42" s="693"/>
      <c r="I42" s="693"/>
      <c r="J42" s="693"/>
    </row>
    <row r="43" spans="1:10">
      <c r="A43" s="1042"/>
      <c r="B43" s="640"/>
      <c r="G43" s="692"/>
      <c r="H43" s="693"/>
      <c r="I43" s="693"/>
      <c r="J43" s="693"/>
    </row>
    <row r="44" spans="1:10" ht="56">
      <c r="A44" s="1043">
        <f>COUNT($A$1:A43)+1</f>
        <v>11</v>
      </c>
      <c r="B44" s="703" t="s">
        <v>4590</v>
      </c>
      <c r="G44" s="692"/>
      <c r="H44" s="693"/>
      <c r="I44" s="693"/>
      <c r="J44" s="693"/>
    </row>
    <row r="45" spans="1:10" ht="28">
      <c r="A45" s="1042"/>
      <c r="B45" s="695" t="s">
        <v>4591</v>
      </c>
      <c r="G45" s="692"/>
      <c r="H45" s="693"/>
      <c r="I45" s="693"/>
      <c r="J45" s="693"/>
    </row>
    <row r="46" spans="1:10">
      <c r="A46" s="1042"/>
      <c r="B46" s="704" t="s">
        <v>4681</v>
      </c>
      <c r="C46" s="696" t="s">
        <v>66</v>
      </c>
      <c r="D46" s="696">
        <v>5</v>
      </c>
      <c r="E46" s="1260"/>
      <c r="F46" s="693">
        <f>D46*E46</f>
        <v>0</v>
      </c>
      <c r="G46" s="692"/>
      <c r="H46" s="693"/>
      <c r="I46" s="693"/>
      <c r="J46" s="693"/>
    </row>
    <row r="47" spans="1:10">
      <c r="A47" s="1042"/>
      <c r="B47" s="704" t="s">
        <v>4592</v>
      </c>
      <c r="C47" s="696" t="s">
        <v>66</v>
      </c>
      <c r="D47" s="696">
        <v>13</v>
      </c>
      <c r="E47" s="1260"/>
      <c r="F47" s="693">
        <f>D47*E47</f>
        <v>0</v>
      </c>
      <c r="G47" s="692"/>
      <c r="H47" s="693"/>
      <c r="I47" s="693"/>
      <c r="J47" s="693"/>
    </row>
    <row r="48" spans="1:10">
      <c r="A48" s="1042"/>
      <c r="B48" s="640"/>
      <c r="G48" s="692"/>
      <c r="H48" s="693"/>
      <c r="I48" s="693"/>
      <c r="J48" s="693"/>
    </row>
    <row r="49" spans="1:10" ht="42">
      <c r="A49" s="1043">
        <f>COUNT($A$1:A48)+1</f>
        <v>12</v>
      </c>
      <c r="B49" s="704" t="s">
        <v>4593</v>
      </c>
      <c r="D49" s="641"/>
      <c r="G49" s="692"/>
      <c r="H49" s="693"/>
      <c r="I49" s="693"/>
      <c r="J49" s="693"/>
    </row>
    <row r="50" spans="1:10" ht="28">
      <c r="A50" s="1043"/>
      <c r="B50" s="695" t="s">
        <v>4586</v>
      </c>
      <c r="D50" s="641"/>
      <c r="G50" s="692"/>
      <c r="H50" s="693"/>
      <c r="I50" s="693"/>
      <c r="J50" s="693"/>
    </row>
    <row r="51" spans="1:10">
      <c r="A51" s="1042"/>
      <c r="B51" s="704" t="s">
        <v>4594</v>
      </c>
      <c r="C51" s="696" t="s">
        <v>66</v>
      </c>
      <c r="D51" s="641">
        <v>18</v>
      </c>
      <c r="E51" s="1260"/>
      <c r="F51" s="693">
        <f>D51*E51</f>
        <v>0</v>
      </c>
      <c r="G51" s="692"/>
      <c r="H51" s="693"/>
      <c r="I51" s="693"/>
      <c r="J51" s="693"/>
    </row>
    <row r="52" spans="1:10">
      <c r="A52" s="1042"/>
      <c r="B52" s="704"/>
      <c r="G52" s="692"/>
      <c r="H52" s="693"/>
      <c r="I52" s="693"/>
      <c r="J52" s="693"/>
    </row>
    <row r="53" spans="1:10" ht="42">
      <c r="A53" s="1043">
        <f>COUNT($A$1:A52)+1</f>
        <v>13</v>
      </c>
      <c r="B53" s="703" t="s">
        <v>4595</v>
      </c>
      <c r="G53" s="692"/>
      <c r="H53" s="693"/>
      <c r="I53" s="693"/>
      <c r="J53" s="693"/>
    </row>
    <row r="54" spans="1:10">
      <c r="A54" s="1043"/>
      <c r="B54" s="642" t="s">
        <v>3823</v>
      </c>
      <c r="G54" s="692"/>
      <c r="H54" s="693"/>
      <c r="I54" s="693"/>
      <c r="J54" s="693"/>
    </row>
    <row r="55" spans="1:10" ht="28">
      <c r="A55" s="1042"/>
      <c r="B55" s="695" t="s">
        <v>4596</v>
      </c>
      <c r="G55" s="692"/>
      <c r="H55" s="693"/>
      <c r="I55" s="693"/>
      <c r="J55" s="693"/>
    </row>
    <row r="56" spans="1:10">
      <c r="A56" s="1042"/>
      <c r="B56" s="704" t="s">
        <v>4682</v>
      </c>
      <c r="C56" s="696" t="s">
        <v>66</v>
      </c>
      <c r="D56" s="696">
        <v>6</v>
      </c>
      <c r="E56" s="1260"/>
      <c r="F56" s="693">
        <f>D56*E56</f>
        <v>0</v>
      </c>
      <c r="G56" s="692"/>
      <c r="H56" s="693"/>
      <c r="I56" s="693"/>
      <c r="J56" s="693"/>
    </row>
    <row r="57" spans="1:10">
      <c r="A57" s="1042"/>
      <c r="B57" s="704" t="s">
        <v>4597</v>
      </c>
      <c r="C57" s="696" t="s">
        <v>66</v>
      </c>
      <c r="D57" s="696">
        <v>11</v>
      </c>
      <c r="E57" s="1260"/>
      <c r="F57" s="693">
        <f>D57*E57</f>
        <v>0</v>
      </c>
      <c r="G57" s="692"/>
      <c r="H57" s="693"/>
      <c r="I57" s="693"/>
      <c r="J57" s="693"/>
    </row>
    <row r="58" spans="1:10">
      <c r="A58" s="1042"/>
      <c r="B58" s="704" t="s">
        <v>4598</v>
      </c>
      <c r="C58" s="696" t="s">
        <v>66</v>
      </c>
      <c r="D58" s="696">
        <v>1</v>
      </c>
      <c r="E58" s="1260"/>
      <c r="F58" s="693">
        <f>D58*E58</f>
        <v>0</v>
      </c>
      <c r="G58" s="692"/>
      <c r="H58" s="693"/>
      <c r="I58" s="693"/>
      <c r="J58" s="693"/>
    </row>
    <row r="59" spans="1:10">
      <c r="A59" s="1042"/>
      <c r="B59" s="695"/>
      <c r="G59" s="692"/>
      <c r="H59" s="693"/>
      <c r="I59" s="693"/>
      <c r="J59" s="693"/>
    </row>
    <row r="60" spans="1:10" ht="104.15" customHeight="1">
      <c r="A60" s="1043">
        <f>COUNT($A$1:A59)+1</f>
        <v>14</v>
      </c>
      <c r="B60" s="700" t="s">
        <v>4599</v>
      </c>
      <c r="G60" s="692"/>
      <c r="H60" s="693"/>
      <c r="I60" s="693"/>
      <c r="J60" s="693"/>
    </row>
    <row r="61" spans="1:10" ht="28">
      <c r="A61" s="1042"/>
      <c r="B61" s="695" t="s">
        <v>4596</v>
      </c>
      <c r="G61" s="692"/>
      <c r="H61" s="693"/>
      <c r="I61" s="693"/>
      <c r="J61" s="693"/>
    </row>
    <row r="62" spans="1:10">
      <c r="A62" s="1042"/>
      <c r="B62" s="645" t="s">
        <v>4600</v>
      </c>
      <c r="C62" s="696" t="s">
        <v>1434</v>
      </c>
      <c r="D62" s="696">
        <v>9020</v>
      </c>
      <c r="E62" s="1260"/>
      <c r="F62" s="693">
        <f>D62*E62</f>
        <v>0</v>
      </c>
      <c r="G62" s="692"/>
      <c r="H62" s="693"/>
      <c r="I62" s="693"/>
      <c r="J62" s="693"/>
    </row>
    <row r="63" spans="1:10">
      <c r="A63" s="1042"/>
      <c r="B63" s="643"/>
      <c r="G63" s="692"/>
      <c r="H63" s="693"/>
      <c r="I63" s="693"/>
      <c r="J63" s="693"/>
    </row>
    <row r="64" spans="1:10" ht="42">
      <c r="A64" s="1043">
        <f>COUNT($A$1:A63)+1</f>
        <v>15</v>
      </c>
      <c r="B64" s="703" t="s">
        <v>4601</v>
      </c>
      <c r="G64" s="692"/>
      <c r="H64" s="693"/>
      <c r="I64" s="693"/>
      <c r="J64" s="693"/>
    </row>
    <row r="65" spans="1:10" ht="28">
      <c r="A65" s="1042"/>
      <c r="B65" s="695" t="s">
        <v>4596</v>
      </c>
      <c r="G65" s="692"/>
      <c r="H65" s="693"/>
      <c r="I65" s="693"/>
      <c r="J65" s="693"/>
    </row>
    <row r="66" spans="1:10" ht="18">
      <c r="A66" s="1042"/>
      <c r="B66" s="700" t="s">
        <v>4602</v>
      </c>
      <c r="C66" s="696" t="s">
        <v>4603</v>
      </c>
      <c r="D66" s="696">
        <v>1970</v>
      </c>
      <c r="E66" s="1260"/>
      <c r="F66" s="693">
        <f>D66*E66</f>
        <v>0</v>
      </c>
      <c r="G66" s="692"/>
      <c r="H66" s="693"/>
      <c r="I66" s="693"/>
      <c r="J66" s="693"/>
    </row>
    <row r="67" spans="1:10">
      <c r="A67" s="1042"/>
      <c r="B67" s="643"/>
      <c r="G67" s="692"/>
      <c r="H67" s="693"/>
      <c r="I67" s="693"/>
      <c r="J67" s="693"/>
    </row>
    <row r="68" spans="1:10" ht="42">
      <c r="A68" s="1043">
        <f>COUNT($A$1:A67)+1</f>
        <v>16</v>
      </c>
      <c r="B68" s="644" t="s">
        <v>4604</v>
      </c>
      <c r="G68" s="692"/>
      <c r="H68" s="693"/>
      <c r="I68" s="693"/>
      <c r="J68" s="693"/>
    </row>
    <row r="69" spans="1:10" ht="28">
      <c r="A69" s="1042"/>
      <c r="B69" s="695" t="s">
        <v>4605</v>
      </c>
      <c r="G69" s="692"/>
      <c r="H69" s="693"/>
      <c r="I69" s="693"/>
      <c r="J69" s="693"/>
    </row>
    <row r="70" spans="1:10">
      <c r="A70" s="1042"/>
      <c r="B70" s="645" t="s">
        <v>4606</v>
      </c>
      <c r="C70" s="696" t="s">
        <v>1434</v>
      </c>
      <c r="D70" s="696">
        <v>8650</v>
      </c>
      <c r="E70" s="1260"/>
      <c r="F70" s="693">
        <f>D70*E70</f>
        <v>0</v>
      </c>
      <c r="G70" s="692"/>
      <c r="H70" s="693"/>
      <c r="I70" s="693"/>
      <c r="J70" s="693"/>
    </row>
    <row r="71" spans="1:10">
      <c r="A71" s="1042"/>
      <c r="B71" s="643"/>
      <c r="G71" s="692"/>
      <c r="H71" s="693"/>
      <c r="I71" s="693"/>
      <c r="J71" s="693"/>
    </row>
    <row r="72" spans="1:10" ht="84">
      <c r="A72" s="1043">
        <f>COUNT($A$1:A71)+1</f>
        <v>17</v>
      </c>
      <c r="B72" s="646" t="s">
        <v>4607</v>
      </c>
      <c r="G72" s="692"/>
      <c r="H72" s="693"/>
      <c r="I72" s="693"/>
      <c r="J72" s="693"/>
    </row>
    <row r="73" spans="1:10" ht="28">
      <c r="A73" s="1042"/>
      <c r="B73" s="695" t="s">
        <v>4605</v>
      </c>
      <c r="G73" s="692"/>
      <c r="H73" s="693"/>
      <c r="I73" s="693"/>
      <c r="J73" s="693"/>
    </row>
    <row r="74" spans="1:10">
      <c r="A74" s="1042"/>
      <c r="B74" s="645" t="s">
        <v>4608</v>
      </c>
      <c r="C74" s="696" t="s">
        <v>32</v>
      </c>
      <c r="D74" s="696">
        <v>1</v>
      </c>
      <c r="E74" s="1260"/>
      <c r="F74" s="693">
        <f>D74*E74</f>
        <v>0</v>
      </c>
      <c r="G74" s="692"/>
      <c r="H74" s="693"/>
      <c r="I74" s="693"/>
      <c r="J74" s="693"/>
    </row>
    <row r="75" spans="1:10">
      <c r="A75" s="1042"/>
      <c r="B75" s="643"/>
      <c r="G75" s="692"/>
      <c r="H75" s="693"/>
      <c r="I75" s="693"/>
      <c r="J75" s="693"/>
    </row>
    <row r="76" spans="1:10" ht="56">
      <c r="A76" s="1043">
        <f>COUNT($A$1:A75)+1</f>
        <v>18</v>
      </c>
      <c r="B76" s="703" t="s">
        <v>4609</v>
      </c>
      <c r="C76" s="696" t="s">
        <v>4610</v>
      </c>
      <c r="D76" s="696">
        <v>395</v>
      </c>
      <c r="E76" s="1260"/>
      <c r="F76" s="693">
        <f>D76*E76</f>
        <v>0</v>
      </c>
      <c r="G76" s="692"/>
      <c r="H76" s="693"/>
      <c r="I76" s="693"/>
      <c r="J76" s="693"/>
    </row>
    <row r="77" spans="1:10">
      <c r="A77" s="1042"/>
      <c r="B77" s="704"/>
      <c r="G77" s="692"/>
      <c r="H77" s="693"/>
      <c r="I77" s="693"/>
      <c r="J77" s="693"/>
    </row>
    <row r="78" spans="1:10" ht="56">
      <c r="A78" s="1043">
        <f>COUNT($A$1:A77)+1</f>
        <v>19</v>
      </c>
      <c r="B78" s="703" t="s">
        <v>4611</v>
      </c>
      <c r="G78" s="692"/>
      <c r="H78" s="693"/>
      <c r="I78" s="693"/>
      <c r="J78" s="693"/>
    </row>
    <row r="79" spans="1:10" ht="28">
      <c r="A79" s="1042"/>
      <c r="B79" s="695" t="s">
        <v>4596</v>
      </c>
      <c r="G79" s="692"/>
      <c r="H79" s="693"/>
      <c r="I79" s="693"/>
      <c r="J79" s="693"/>
    </row>
    <row r="80" spans="1:10">
      <c r="A80" s="1042"/>
      <c r="B80" s="703" t="s">
        <v>4612</v>
      </c>
      <c r="C80" s="696" t="s">
        <v>66</v>
      </c>
      <c r="D80" s="696">
        <v>230</v>
      </c>
      <c r="E80" s="1260"/>
      <c r="F80" s="693">
        <f>D80*E80</f>
        <v>0</v>
      </c>
      <c r="G80" s="692"/>
      <c r="H80" s="693"/>
      <c r="I80" s="693"/>
      <c r="J80" s="693"/>
    </row>
    <row r="81" spans="1:10">
      <c r="A81" s="1043"/>
      <c r="B81" s="705"/>
      <c r="D81" s="648"/>
      <c r="G81" s="692"/>
      <c r="H81" s="693"/>
      <c r="I81" s="693"/>
      <c r="J81" s="693"/>
    </row>
    <row r="82" spans="1:10" ht="168">
      <c r="A82" s="1043">
        <f>COUNT($A$1:A81)+1</f>
        <v>20</v>
      </c>
      <c r="B82" s="700" t="s">
        <v>4683</v>
      </c>
      <c r="D82" s="648"/>
      <c r="G82" s="692"/>
      <c r="H82" s="693"/>
      <c r="I82" s="693"/>
      <c r="J82" s="693"/>
    </row>
    <row r="83" spans="1:10" ht="34.75" customHeight="1">
      <c r="A83" s="1043"/>
      <c r="B83" s="695" t="s">
        <v>4684</v>
      </c>
      <c r="D83" s="648"/>
      <c r="G83" s="692"/>
      <c r="H83" s="693"/>
      <c r="I83" s="693"/>
      <c r="J83" s="693"/>
    </row>
    <row r="84" spans="1:10">
      <c r="A84" s="1043"/>
      <c r="B84" s="645" t="s">
        <v>4685</v>
      </c>
      <c r="C84" s="696" t="s">
        <v>1434</v>
      </c>
      <c r="D84" s="648">
        <v>30</v>
      </c>
      <c r="E84" s="1260"/>
      <c r="F84" s="693">
        <f>D84*E84</f>
        <v>0</v>
      </c>
      <c r="G84" s="692"/>
      <c r="H84" s="693"/>
      <c r="I84" s="693"/>
      <c r="J84" s="693"/>
    </row>
    <row r="85" spans="1:10">
      <c r="A85" s="1043"/>
      <c r="B85" s="705"/>
      <c r="D85" s="648"/>
      <c r="G85" s="692"/>
      <c r="H85" s="693"/>
      <c r="I85" s="693"/>
      <c r="J85" s="693"/>
    </row>
    <row r="86" spans="1:10" ht="126">
      <c r="A86" s="1043">
        <f>COUNT($A$1:A85)+1</f>
        <v>21</v>
      </c>
      <c r="B86" s="700" t="s">
        <v>4686</v>
      </c>
      <c r="D86" s="648"/>
      <c r="G86" s="692"/>
      <c r="H86" s="693"/>
      <c r="I86" s="693"/>
      <c r="J86" s="693"/>
    </row>
    <row r="87" spans="1:10" ht="36" customHeight="1">
      <c r="A87" s="1043"/>
      <c r="B87" s="695" t="s">
        <v>4684</v>
      </c>
      <c r="D87" s="648"/>
      <c r="G87" s="692"/>
      <c r="H87" s="693"/>
      <c r="I87" s="693"/>
      <c r="J87" s="693"/>
    </row>
    <row r="88" spans="1:10">
      <c r="A88" s="1043"/>
      <c r="B88" s="645" t="s">
        <v>4687</v>
      </c>
      <c r="C88" s="696" t="s">
        <v>1434</v>
      </c>
      <c r="D88" s="648">
        <v>36</v>
      </c>
      <c r="E88" s="1260"/>
      <c r="F88" s="693">
        <f>D88*E88</f>
        <v>0</v>
      </c>
      <c r="G88" s="692"/>
      <c r="H88" s="693"/>
      <c r="I88" s="693"/>
      <c r="J88" s="693"/>
    </row>
    <row r="89" spans="1:10">
      <c r="A89" s="1043"/>
      <c r="B89" s="645" t="s">
        <v>4688</v>
      </c>
      <c r="C89" s="696" t="s">
        <v>1434</v>
      </c>
      <c r="D89" s="648">
        <v>20</v>
      </c>
      <c r="E89" s="1260"/>
      <c r="F89" s="693">
        <f>D89*E89</f>
        <v>0</v>
      </c>
      <c r="G89" s="692"/>
      <c r="H89" s="693"/>
      <c r="I89" s="693"/>
      <c r="J89" s="693"/>
    </row>
    <row r="90" spans="1:10">
      <c r="A90" s="1043"/>
      <c r="B90" s="705"/>
      <c r="D90" s="648"/>
      <c r="G90" s="692"/>
      <c r="H90" s="693"/>
      <c r="I90" s="693"/>
      <c r="J90" s="693"/>
    </row>
    <row r="91" spans="1:10" s="708" customFormat="1" ht="70">
      <c r="A91" s="1043">
        <f>COUNT($A$1:A90)+1</f>
        <v>22</v>
      </c>
      <c r="B91" s="649" t="s">
        <v>4613</v>
      </c>
      <c r="C91" s="706"/>
      <c r="D91" s="706"/>
      <c r="E91" s="707"/>
      <c r="F91" s="707"/>
    </row>
    <row r="92" spans="1:10" s="708" customFormat="1">
      <c r="A92" s="1034"/>
      <c r="B92" s="649" t="s">
        <v>4614</v>
      </c>
      <c r="C92" s="706"/>
      <c r="D92" s="706"/>
      <c r="E92" s="707"/>
      <c r="F92" s="707"/>
    </row>
    <row r="93" spans="1:10" s="708" customFormat="1" ht="29.5" customHeight="1">
      <c r="A93" s="1034"/>
      <c r="B93" s="649" t="s">
        <v>4615</v>
      </c>
      <c r="C93" s="706"/>
      <c r="D93" s="706"/>
      <c r="E93" s="707"/>
      <c r="F93" s="707"/>
    </row>
    <row r="94" spans="1:10" s="708" customFormat="1" ht="56">
      <c r="A94" s="1034"/>
      <c r="B94" s="649" t="s">
        <v>4616</v>
      </c>
      <c r="C94" s="706"/>
      <c r="D94" s="706"/>
      <c r="E94" s="707"/>
      <c r="F94" s="707"/>
    </row>
    <row r="95" spans="1:10" s="708" customFormat="1">
      <c r="A95" s="1034"/>
      <c r="B95" s="645" t="s">
        <v>4617</v>
      </c>
      <c r="C95" s="696" t="s">
        <v>1434</v>
      </c>
      <c r="D95" s="696">
        <v>124</v>
      </c>
      <c r="E95" s="1260"/>
      <c r="F95" s="693">
        <f t="shared" ref="F95:F102" si="1">D95*E95</f>
        <v>0</v>
      </c>
    </row>
    <row r="96" spans="1:10" s="708" customFormat="1">
      <c r="A96" s="1034"/>
      <c r="B96" s="645" t="s">
        <v>4689</v>
      </c>
      <c r="C96" s="696" t="s">
        <v>1434</v>
      </c>
      <c r="D96" s="696">
        <v>16</v>
      </c>
      <c r="E96" s="1260"/>
      <c r="F96" s="693">
        <f t="shared" si="1"/>
        <v>0</v>
      </c>
    </row>
    <row r="97" spans="1:10" s="708" customFormat="1">
      <c r="A97" s="1034"/>
      <c r="B97" s="645" t="s">
        <v>4618</v>
      </c>
      <c r="C97" s="696" t="s">
        <v>1434</v>
      </c>
      <c r="D97" s="696">
        <v>192</v>
      </c>
      <c r="E97" s="1260"/>
      <c r="F97" s="693">
        <f t="shared" si="1"/>
        <v>0</v>
      </c>
    </row>
    <row r="98" spans="1:10" s="708" customFormat="1">
      <c r="A98" s="1034"/>
      <c r="B98" s="645" t="s">
        <v>4619</v>
      </c>
      <c r="C98" s="696" t="s">
        <v>1434</v>
      </c>
      <c r="D98" s="696">
        <v>358</v>
      </c>
      <c r="E98" s="1260"/>
      <c r="F98" s="693">
        <f t="shared" si="1"/>
        <v>0</v>
      </c>
    </row>
    <row r="99" spans="1:10" s="708" customFormat="1">
      <c r="A99" s="1034"/>
      <c r="B99" s="645" t="s">
        <v>4620</v>
      </c>
      <c r="C99" s="696" t="s">
        <v>1434</v>
      </c>
      <c r="D99" s="696">
        <v>62</v>
      </c>
      <c r="E99" s="1260"/>
      <c r="F99" s="693">
        <f t="shared" si="1"/>
        <v>0</v>
      </c>
    </row>
    <row r="100" spans="1:10" s="708" customFormat="1">
      <c r="A100" s="1034"/>
      <c r="B100" s="645" t="s">
        <v>4621</v>
      </c>
      <c r="C100" s="696" t="s">
        <v>1434</v>
      </c>
      <c r="D100" s="696">
        <v>32</v>
      </c>
      <c r="E100" s="1260"/>
      <c r="F100" s="693">
        <f t="shared" si="1"/>
        <v>0</v>
      </c>
    </row>
    <row r="101" spans="1:10" s="708" customFormat="1">
      <c r="A101" s="1034"/>
      <c r="B101" s="645" t="s">
        <v>4690</v>
      </c>
      <c r="C101" s="696" t="s">
        <v>1434</v>
      </c>
      <c r="D101" s="696">
        <v>256</v>
      </c>
      <c r="E101" s="1260"/>
      <c r="F101" s="693">
        <f t="shared" si="1"/>
        <v>0</v>
      </c>
    </row>
    <row r="102" spans="1:10" s="708" customFormat="1">
      <c r="A102" s="1034"/>
      <c r="B102" s="645" t="s">
        <v>4691</v>
      </c>
      <c r="C102" s="696" t="s">
        <v>1434</v>
      </c>
      <c r="D102" s="696">
        <v>14</v>
      </c>
      <c r="E102" s="1260"/>
      <c r="F102" s="693">
        <f t="shared" si="1"/>
        <v>0</v>
      </c>
    </row>
    <row r="103" spans="1:10" s="708" customFormat="1">
      <c r="A103" s="1034"/>
      <c r="B103" s="649"/>
      <c r="C103" s="706"/>
      <c r="D103" s="706"/>
      <c r="E103" s="707"/>
      <c r="F103" s="707"/>
    </row>
    <row r="104" spans="1:10" ht="47.5" customHeight="1">
      <c r="A104" s="1043">
        <f>COUNT($A$1:A103)+1</f>
        <v>23</v>
      </c>
      <c r="B104" s="645" t="s">
        <v>4622</v>
      </c>
      <c r="D104" s="709"/>
      <c r="G104" s="692"/>
      <c r="H104" s="693"/>
      <c r="I104" s="693"/>
      <c r="J104" s="693"/>
    </row>
    <row r="105" spans="1:10" ht="210">
      <c r="A105" s="1043"/>
      <c r="B105" s="645" t="s">
        <v>4623</v>
      </c>
      <c r="D105" s="709"/>
      <c r="G105" s="692"/>
      <c r="H105" s="693"/>
      <c r="I105" s="693"/>
      <c r="J105" s="693"/>
    </row>
    <row r="106" spans="1:10" ht="28">
      <c r="A106" s="1043"/>
      <c r="B106" s="654" t="s">
        <v>4624</v>
      </c>
      <c r="D106" s="709"/>
      <c r="G106" s="692"/>
      <c r="H106" s="693"/>
      <c r="I106" s="693"/>
      <c r="J106" s="693"/>
    </row>
    <row r="107" spans="1:10">
      <c r="A107" s="1043"/>
      <c r="B107" s="695" t="s">
        <v>4625</v>
      </c>
      <c r="C107" s="696" t="s">
        <v>1434</v>
      </c>
      <c r="D107" s="696">
        <v>124</v>
      </c>
      <c r="E107" s="1260"/>
      <c r="F107" s="693">
        <f t="shared" ref="F107:F116" si="2">D107*E107</f>
        <v>0</v>
      </c>
      <c r="G107" s="692"/>
      <c r="H107" s="693"/>
      <c r="I107" s="693"/>
      <c r="J107" s="693"/>
    </row>
    <row r="108" spans="1:10">
      <c r="A108" s="1043"/>
      <c r="B108" s="695" t="s">
        <v>4692</v>
      </c>
      <c r="C108" s="696" t="s">
        <v>1434</v>
      </c>
      <c r="D108" s="696">
        <v>16</v>
      </c>
      <c r="E108" s="1260"/>
      <c r="F108" s="693">
        <f t="shared" si="2"/>
        <v>0</v>
      </c>
      <c r="G108" s="692"/>
      <c r="H108" s="693"/>
      <c r="I108" s="693"/>
      <c r="J108" s="693"/>
    </row>
    <row r="109" spans="1:10">
      <c r="A109" s="1043"/>
      <c r="B109" s="695" t="s">
        <v>4626</v>
      </c>
      <c r="C109" s="696" t="s">
        <v>1434</v>
      </c>
      <c r="D109" s="696">
        <v>192</v>
      </c>
      <c r="E109" s="1260"/>
      <c r="F109" s="693">
        <f t="shared" si="2"/>
        <v>0</v>
      </c>
      <c r="G109" s="692"/>
      <c r="H109" s="693"/>
      <c r="I109" s="693"/>
      <c r="J109" s="693"/>
    </row>
    <row r="110" spans="1:10">
      <c r="A110" s="1043"/>
      <c r="B110" s="695" t="s">
        <v>4693</v>
      </c>
      <c r="C110" s="696" t="s">
        <v>1434</v>
      </c>
      <c r="D110" s="696">
        <v>36</v>
      </c>
      <c r="E110" s="1260"/>
      <c r="F110" s="693">
        <f t="shared" si="2"/>
        <v>0</v>
      </c>
      <c r="G110" s="692"/>
      <c r="H110" s="693"/>
      <c r="I110" s="693"/>
      <c r="J110" s="693"/>
    </row>
    <row r="111" spans="1:10">
      <c r="A111" s="1043"/>
      <c r="B111" s="695" t="s">
        <v>4627</v>
      </c>
      <c r="C111" s="696" t="s">
        <v>1434</v>
      </c>
      <c r="D111" s="696">
        <v>358</v>
      </c>
      <c r="E111" s="1260"/>
      <c r="F111" s="693">
        <f t="shared" si="2"/>
        <v>0</v>
      </c>
      <c r="G111" s="692"/>
      <c r="H111" s="693"/>
      <c r="I111" s="693"/>
      <c r="J111" s="693"/>
    </row>
    <row r="112" spans="1:10">
      <c r="A112" s="1043"/>
      <c r="B112" s="695" t="s">
        <v>4694</v>
      </c>
      <c r="C112" s="696" t="s">
        <v>1434</v>
      </c>
      <c r="D112" s="696">
        <v>20</v>
      </c>
      <c r="E112" s="1260"/>
      <c r="F112" s="693">
        <f t="shared" si="2"/>
        <v>0</v>
      </c>
      <c r="G112" s="692"/>
      <c r="H112" s="693"/>
      <c r="I112" s="693"/>
      <c r="J112" s="693"/>
    </row>
    <row r="113" spans="1:10">
      <c r="A113" s="1043"/>
      <c r="B113" s="695" t="s">
        <v>4628</v>
      </c>
      <c r="C113" s="696" t="s">
        <v>1434</v>
      </c>
      <c r="D113" s="696">
        <v>62</v>
      </c>
      <c r="E113" s="1260"/>
      <c r="F113" s="693">
        <f t="shared" si="2"/>
        <v>0</v>
      </c>
      <c r="G113" s="692"/>
      <c r="H113" s="693"/>
      <c r="I113" s="693"/>
      <c r="J113" s="693"/>
    </row>
    <row r="114" spans="1:10">
      <c r="A114" s="1043"/>
      <c r="B114" s="695" t="s">
        <v>4629</v>
      </c>
      <c r="C114" s="696" t="s">
        <v>1434</v>
      </c>
      <c r="D114" s="696">
        <v>32</v>
      </c>
      <c r="E114" s="1260"/>
      <c r="F114" s="693">
        <f t="shared" si="2"/>
        <v>0</v>
      </c>
      <c r="G114" s="692"/>
      <c r="H114" s="693"/>
      <c r="I114" s="693"/>
      <c r="J114" s="693"/>
    </row>
    <row r="115" spans="1:10">
      <c r="A115" s="1043"/>
      <c r="B115" s="695" t="s">
        <v>4695</v>
      </c>
      <c r="C115" s="696" t="s">
        <v>1434</v>
      </c>
      <c r="D115" s="696">
        <v>256</v>
      </c>
      <c r="E115" s="1260"/>
      <c r="F115" s="693">
        <f t="shared" si="2"/>
        <v>0</v>
      </c>
      <c r="G115" s="692"/>
      <c r="H115" s="693"/>
      <c r="I115" s="693"/>
      <c r="J115" s="693"/>
    </row>
    <row r="116" spans="1:10">
      <c r="A116" s="1043"/>
      <c r="B116" s="695" t="s">
        <v>4696</v>
      </c>
      <c r="C116" s="696" t="s">
        <v>1434</v>
      </c>
      <c r="D116" s="696">
        <v>14</v>
      </c>
      <c r="E116" s="1260"/>
      <c r="F116" s="693">
        <f t="shared" si="2"/>
        <v>0</v>
      </c>
      <c r="G116" s="692"/>
      <c r="H116" s="693"/>
      <c r="I116" s="693"/>
      <c r="J116" s="693"/>
    </row>
    <row r="117" spans="1:10">
      <c r="A117" s="1043"/>
      <c r="B117" s="695"/>
      <c r="G117" s="692"/>
      <c r="H117" s="693"/>
      <c r="I117" s="693"/>
      <c r="J117" s="693"/>
    </row>
    <row r="118" spans="1:10">
      <c r="A118" s="1042"/>
      <c r="B118" s="697" t="s">
        <v>4697</v>
      </c>
      <c r="C118" s="698"/>
      <c r="D118" s="698"/>
      <c r="E118" s="1285"/>
      <c r="F118" s="1285"/>
      <c r="G118" s="692"/>
      <c r="H118" s="693"/>
      <c r="I118" s="693"/>
      <c r="J118" s="693"/>
    </row>
    <row r="119" spans="1:10">
      <c r="A119" s="1043"/>
      <c r="B119" s="695"/>
      <c r="G119" s="692"/>
      <c r="H119" s="693"/>
      <c r="I119" s="693"/>
      <c r="J119" s="693"/>
    </row>
    <row r="120" spans="1:10" ht="28">
      <c r="A120" s="1043">
        <f>COUNT($A$1:A119)+1</f>
        <v>24</v>
      </c>
      <c r="B120" s="655" t="s">
        <v>4631</v>
      </c>
      <c r="G120" s="692"/>
      <c r="H120" s="693"/>
      <c r="I120" s="693"/>
      <c r="J120" s="693"/>
    </row>
    <row r="121" spans="1:10">
      <c r="A121" s="1043"/>
      <c r="B121" s="655" t="s">
        <v>4632</v>
      </c>
      <c r="G121" s="692"/>
      <c r="H121" s="693"/>
      <c r="I121" s="693"/>
      <c r="J121" s="693"/>
    </row>
    <row r="122" spans="1:10">
      <c r="A122" s="1043"/>
      <c r="B122" s="710" t="s">
        <v>4698</v>
      </c>
      <c r="G122" s="692"/>
      <c r="H122" s="693"/>
      <c r="I122" s="693"/>
      <c r="J122" s="693"/>
    </row>
    <row r="123" spans="1:10">
      <c r="A123" s="1043"/>
      <c r="B123" s="710" t="s">
        <v>4634</v>
      </c>
      <c r="G123" s="692"/>
      <c r="H123" s="693"/>
      <c r="I123" s="693"/>
      <c r="J123" s="693"/>
    </row>
    <row r="124" spans="1:10">
      <c r="A124" s="1043"/>
      <c r="B124" s="710" t="s">
        <v>4699</v>
      </c>
      <c r="G124" s="692"/>
      <c r="H124" s="693"/>
      <c r="I124" s="693"/>
      <c r="J124" s="693"/>
    </row>
    <row r="125" spans="1:10">
      <c r="A125" s="1043"/>
      <c r="B125" s="710" t="s">
        <v>4636</v>
      </c>
      <c r="G125" s="692"/>
      <c r="H125" s="693"/>
      <c r="I125" s="693"/>
      <c r="J125" s="693"/>
    </row>
    <row r="126" spans="1:10" ht="28">
      <c r="A126" s="1043"/>
      <c r="B126" s="695" t="s">
        <v>4637</v>
      </c>
      <c r="G126" s="692"/>
      <c r="H126" s="693"/>
      <c r="I126" s="693"/>
      <c r="J126" s="693"/>
    </row>
    <row r="127" spans="1:10">
      <c r="A127" s="1043"/>
      <c r="B127" s="657" t="s">
        <v>4700</v>
      </c>
      <c r="C127" s="696" t="s">
        <v>66</v>
      </c>
      <c r="D127" s="696">
        <v>1</v>
      </c>
      <c r="E127" s="1260"/>
      <c r="F127" s="693">
        <f>D127*E127</f>
        <v>0</v>
      </c>
      <c r="G127" s="692"/>
      <c r="H127" s="693"/>
      <c r="I127" s="693"/>
      <c r="J127" s="693"/>
    </row>
    <row r="128" spans="1:10">
      <c r="A128" s="1043"/>
      <c r="B128" s="695"/>
      <c r="G128" s="692"/>
      <c r="H128" s="693"/>
      <c r="I128" s="693"/>
      <c r="J128" s="693"/>
    </row>
    <row r="129" spans="1:10" ht="28">
      <c r="A129" s="1043">
        <f>COUNT($A$1:A128)+1</f>
        <v>25</v>
      </c>
      <c r="B129" s="655" t="s">
        <v>4631</v>
      </c>
      <c r="G129" s="692"/>
      <c r="H129" s="693"/>
      <c r="I129" s="693"/>
      <c r="J129" s="693"/>
    </row>
    <row r="130" spans="1:10">
      <c r="A130" s="1043"/>
      <c r="B130" s="655" t="s">
        <v>4632</v>
      </c>
      <c r="G130" s="692"/>
      <c r="H130" s="693"/>
      <c r="I130" s="693"/>
      <c r="J130" s="693"/>
    </row>
    <row r="131" spans="1:10">
      <c r="A131" s="1043"/>
      <c r="B131" s="710" t="s">
        <v>4701</v>
      </c>
      <c r="G131" s="692"/>
      <c r="H131" s="693"/>
      <c r="I131" s="693"/>
      <c r="J131" s="693"/>
    </row>
    <row r="132" spans="1:10">
      <c r="A132" s="1043"/>
      <c r="B132" s="710" t="s">
        <v>4634</v>
      </c>
      <c r="G132" s="692"/>
      <c r="H132" s="693"/>
      <c r="I132" s="693"/>
      <c r="J132" s="693"/>
    </row>
    <row r="133" spans="1:10">
      <c r="A133" s="1043"/>
      <c r="B133" s="710" t="s">
        <v>4699</v>
      </c>
      <c r="G133" s="692"/>
      <c r="H133" s="693"/>
      <c r="I133" s="693"/>
      <c r="J133" s="693"/>
    </row>
    <row r="134" spans="1:10">
      <c r="A134" s="1043"/>
      <c r="B134" s="710" t="s">
        <v>4636</v>
      </c>
      <c r="G134" s="692"/>
      <c r="H134" s="693"/>
      <c r="I134" s="693"/>
      <c r="J134" s="693"/>
    </row>
    <row r="135" spans="1:10" ht="28">
      <c r="A135" s="1043"/>
      <c r="B135" s="695" t="s">
        <v>4637</v>
      </c>
      <c r="G135" s="692"/>
      <c r="H135" s="693"/>
      <c r="I135" s="693"/>
      <c r="J135" s="693"/>
    </row>
    <row r="136" spans="1:10">
      <c r="A136" s="1043"/>
      <c r="B136" s="657" t="s">
        <v>4700</v>
      </c>
      <c r="C136" s="696" t="s">
        <v>66</v>
      </c>
      <c r="D136" s="696">
        <v>1</v>
      </c>
      <c r="E136" s="1260"/>
      <c r="F136" s="693">
        <f>D136*E136</f>
        <v>0</v>
      </c>
      <c r="G136" s="692"/>
      <c r="H136" s="693"/>
      <c r="I136" s="693"/>
      <c r="J136" s="693"/>
    </row>
    <row r="137" spans="1:10">
      <c r="A137" s="1043"/>
      <c r="B137" s="695"/>
      <c r="G137" s="692"/>
      <c r="H137" s="693"/>
      <c r="I137" s="693"/>
      <c r="J137" s="693"/>
    </row>
    <row r="138" spans="1:10" ht="28">
      <c r="A138" s="1043">
        <f>COUNT($A$1:A128)+1</f>
        <v>25</v>
      </c>
      <c r="B138" s="658" t="s">
        <v>4639</v>
      </c>
      <c r="G138" s="692"/>
      <c r="H138" s="693"/>
      <c r="I138" s="693"/>
      <c r="J138" s="693"/>
    </row>
    <row r="139" spans="1:10">
      <c r="A139" s="1043"/>
      <c r="B139" s="645" t="s">
        <v>4702</v>
      </c>
      <c r="C139" s="696" t="s">
        <v>66</v>
      </c>
      <c r="D139" s="696">
        <v>2</v>
      </c>
      <c r="E139" s="1260"/>
      <c r="F139" s="693">
        <f>D139*E139</f>
        <v>0</v>
      </c>
      <c r="G139" s="692"/>
      <c r="H139" s="693"/>
      <c r="I139" s="693"/>
      <c r="J139" s="693"/>
    </row>
    <row r="140" spans="1:10">
      <c r="A140" s="1043"/>
      <c r="B140" s="645" t="s">
        <v>4640</v>
      </c>
      <c r="C140" s="696" t="s">
        <v>66</v>
      </c>
      <c r="D140" s="696">
        <v>2</v>
      </c>
      <c r="E140" s="1260"/>
      <c r="F140" s="693">
        <f>D140*E140</f>
        <v>0</v>
      </c>
      <c r="G140" s="692"/>
      <c r="H140" s="693"/>
      <c r="I140" s="693"/>
      <c r="J140" s="693"/>
    </row>
    <row r="141" spans="1:10">
      <c r="A141" s="1043"/>
      <c r="B141" s="695"/>
      <c r="G141" s="692"/>
      <c r="H141" s="693"/>
      <c r="I141" s="693"/>
      <c r="J141" s="693"/>
    </row>
    <row r="142" spans="1:10" ht="42">
      <c r="A142" s="1043">
        <f>COUNT($A$1:A141)+1</f>
        <v>27</v>
      </c>
      <c r="B142" s="659" t="s">
        <v>4641</v>
      </c>
      <c r="G142" s="692"/>
      <c r="H142" s="693"/>
      <c r="I142" s="693"/>
      <c r="J142" s="693"/>
    </row>
    <row r="143" spans="1:10">
      <c r="A143" s="1043"/>
      <c r="B143" s="645" t="s">
        <v>4702</v>
      </c>
      <c r="C143" s="696" t="s">
        <v>66</v>
      </c>
      <c r="D143" s="696">
        <v>1</v>
      </c>
      <c r="E143" s="1260"/>
      <c r="F143" s="693">
        <f>D143*E143</f>
        <v>0</v>
      </c>
      <c r="G143" s="692"/>
      <c r="H143" s="693"/>
      <c r="I143" s="693"/>
      <c r="J143" s="693"/>
    </row>
    <row r="144" spans="1:10">
      <c r="A144" s="1043"/>
      <c r="B144" s="645" t="s">
        <v>4640</v>
      </c>
      <c r="C144" s="696" t="s">
        <v>66</v>
      </c>
      <c r="D144" s="696">
        <v>1</v>
      </c>
      <c r="E144" s="1260"/>
      <c r="F144" s="693">
        <f>D144*E144</f>
        <v>0</v>
      </c>
      <c r="G144" s="692"/>
      <c r="H144" s="693"/>
      <c r="I144" s="693"/>
      <c r="J144" s="693"/>
    </row>
    <row r="145" spans="1:10">
      <c r="A145" s="1043"/>
      <c r="B145" s="695"/>
      <c r="G145" s="692"/>
      <c r="H145" s="693"/>
      <c r="I145" s="693"/>
      <c r="J145" s="693"/>
    </row>
    <row r="146" spans="1:10" ht="56">
      <c r="A146" s="1043">
        <f>COUNT($A$1:A145)+1</f>
        <v>28</v>
      </c>
      <c r="B146" s="700" t="s">
        <v>4642</v>
      </c>
      <c r="G146" s="692"/>
      <c r="H146" s="693"/>
      <c r="I146" s="693"/>
      <c r="J146" s="693"/>
    </row>
    <row r="147" spans="1:10" ht="28">
      <c r="A147" s="1043"/>
      <c r="B147" s="711" t="s">
        <v>4643</v>
      </c>
      <c r="G147" s="692"/>
      <c r="H147" s="693"/>
      <c r="I147" s="693"/>
      <c r="J147" s="693"/>
    </row>
    <row r="148" spans="1:10">
      <c r="A148" s="1043"/>
      <c r="B148" s="700" t="s">
        <v>4644</v>
      </c>
      <c r="C148" s="696" t="s">
        <v>66</v>
      </c>
      <c r="D148" s="696">
        <v>4</v>
      </c>
      <c r="E148" s="1260"/>
      <c r="F148" s="693">
        <f>D148*E148</f>
        <v>0</v>
      </c>
      <c r="G148" s="692"/>
      <c r="H148" s="693"/>
      <c r="I148" s="693"/>
      <c r="J148" s="693"/>
    </row>
    <row r="149" spans="1:10">
      <c r="A149" s="1043"/>
      <c r="B149" s="695"/>
      <c r="G149" s="692"/>
      <c r="H149" s="693"/>
      <c r="I149" s="693"/>
      <c r="J149" s="693"/>
    </row>
    <row r="150" spans="1:10" ht="56">
      <c r="A150" s="1043">
        <f>COUNT($A$1:A149)+1</f>
        <v>29</v>
      </c>
      <c r="B150" s="661" t="s">
        <v>4645</v>
      </c>
      <c r="C150" s="696" t="s">
        <v>66</v>
      </c>
      <c r="D150" s="696">
        <v>4</v>
      </c>
      <c r="E150" s="1260"/>
      <c r="F150" s="693">
        <f>D150*E150</f>
        <v>0</v>
      </c>
      <c r="G150" s="692"/>
      <c r="H150" s="693"/>
      <c r="I150" s="693"/>
      <c r="J150" s="693"/>
    </row>
    <row r="151" spans="1:10">
      <c r="A151" s="1043"/>
      <c r="B151" s="645"/>
      <c r="G151" s="692"/>
      <c r="H151" s="693"/>
      <c r="I151" s="693"/>
      <c r="J151" s="693"/>
    </row>
    <row r="152" spans="1:10" ht="42">
      <c r="A152" s="1043">
        <f>COUNT($A$1:A151)+1</f>
        <v>30</v>
      </c>
      <c r="B152" s="662" t="s">
        <v>4646</v>
      </c>
      <c r="C152" s="696" t="s">
        <v>66</v>
      </c>
      <c r="D152" s="696">
        <v>4</v>
      </c>
      <c r="E152" s="1260"/>
      <c r="F152" s="693">
        <f>D152*E152</f>
        <v>0</v>
      </c>
      <c r="G152" s="692"/>
      <c r="H152" s="693"/>
      <c r="I152" s="693"/>
      <c r="J152" s="693"/>
    </row>
    <row r="153" spans="1:10">
      <c r="A153" s="1043"/>
      <c r="B153" s="695"/>
      <c r="G153" s="692"/>
      <c r="H153" s="693"/>
      <c r="I153" s="693"/>
      <c r="J153" s="693"/>
    </row>
    <row r="154" spans="1:10" ht="56">
      <c r="A154" s="1043">
        <f>COUNT($A$1:A153)+1</f>
        <v>31</v>
      </c>
      <c r="B154" s="663" t="s">
        <v>4647</v>
      </c>
      <c r="G154" s="692"/>
      <c r="H154" s="693"/>
      <c r="I154" s="693"/>
      <c r="J154" s="693"/>
    </row>
    <row r="155" spans="1:10" ht="42">
      <c r="A155" s="1043"/>
      <c r="B155" s="703" t="s">
        <v>4648</v>
      </c>
      <c r="G155" s="692"/>
      <c r="H155" s="693"/>
      <c r="I155" s="693"/>
      <c r="J155" s="693"/>
    </row>
    <row r="156" spans="1:10">
      <c r="A156" s="1043"/>
      <c r="B156" s="704" t="s">
        <v>4649</v>
      </c>
      <c r="C156" s="696" t="s">
        <v>66</v>
      </c>
      <c r="D156" s="696">
        <v>2</v>
      </c>
      <c r="E156" s="1260"/>
      <c r="F156" s="693">
        <f>D156*E156</f>
        <v>0</v>
      </c>
      <c r="G156" s="692"/>
      <c r="H156" s="693"/>
      <c r="I156" s="693"/>
      <c r="J156" s="693"/>
    </row>
    <row r="157" spans="1:10">
      <c r="A157" s="1043"/>
      <c r="B157" s="695"/>
      <c r="G157" s="692"/>
      <c r="H157" s="693"/>
      <c r="I157" s="693"/>
      <c r="J157" s="693"/>
    </row>
    <row r="158" spans="1:10">
      <c r="A158" s="1042"/>
      <c r="B158" s="697" t="s">
        <v>4703</v>
      </c>
      <c r="C158" s="698"/>
      <c r="D158" s="698"/>
      <c r="E158" s="1285"/>
      <c r="F158" s="1285"/>
      <c r="G158" s="692"/>
      <c r="H158" s="693"/>
      <c r="I158" s="693"/>
      <c r="J158" s="693"/>
    </row>
    <row r="159" spans="1:10">
      <c r="A159" s="1043"/>
      <c r="B159" s="695"/>
      <c r="G159" s="692"/>
      <c r="H159" s="693"/>
      <c r="I159" s="693"/>
      <c r="J159" s="693"/>
    </row>
    <row r="160" spans="1:10" ht="61" customHeight="1">
      <c r="A160" s="1043">
        <f>COUNT($A$1:A159)+1</f>
        <v>32</v>
      </c>
      <c r="B160" s="645" t="s">
        <v>4704</v>
      </c>
      <c r="C160" s="696" t="s">
        <v>32</v>
      </c>
      <c r="D160" s="696">
        <v>1</v>
      </c>
      <c r="E160" s="1260"/>
      <c r="F160" s="693">
        <f>D160*E160</f>
        <v>0</v>
      </c>
      <c r="G160" s="692"/>
      <c r="H160" s="693"/>
      <c r="I160" s="693"/>
      <c r="J160" s="693"/>
    </row>
    <row r="161" spans="1:10">
      <c r="A161" s="1043"/>
      <c r="B161" s="695"/>
      <c r="G161" s="692"/>
      <c r="H161" s="693"/>
      <c r="I161" s="693"/>
      <c r="J161" s="693"/>
    </row>
    <row r="162" spans="1:10">
      <c r="A162" s="1043">
        <f>COUNT($A$1:A161)+1</f>
        <v>33</v>
      </c>
      <c r="B162" s="645" t="s">
        <v>4705</v>
      </c>
      <c r="C162" s="696" t="s">
        <v>66</v>
      </c>
      <c r="D162" s="696">
        <v>2</v>
      </c>
      <c r="E162" s="1260"/>
      <c r="F162" s="693">
        <f>D162*E162</f>
        <v>0</v>
      </c>
      <c r="G162" s="692"/>
      <c r="H162" s="693"/>
      <c r="I162" s="693"/>
      <c r="J162" s="693"/>
    </row>
    <row r="163" spans="1:10">
      <c r="A163" s="1043"/>
      <c r="B163" s="695"/>
      <c r="G163" s="692"/>
      <c r="H163" s="693"/>
      <c r="I163" s="693"/>
      <c r="J163" s="693"/>
    </row>
    <row r="164" spans="1:10" ht="70">
      <c r="A164" s="1043">
        <f>COUNT($A$1:A163)+1</f>
        <v>34</v>
      </c>
      <c r="B164" s="645" t="s">
        <v>4706</v>
      </c>
      <c r="G164" s="692"/>
      <c r="H164" s="693"/>
      <c r="I164" s="693"/>
      <c r="J164" s="693"/>
    </row>
    <row r="165" spans="1:10">
      <c r="A165" s="1043"/>
      <c r="B165" s="712" t="s">
        <v>4707</v>
      </c>
      <c r="G165" s="692"/>
      <c r="H165" s="693"/>
      <c r="I165" s="693"/>
      <c r="J165" s="693"/>
    </row>
    <row r="166" spans="1:10">
      <c r="A166" s="1043"/>
      <c r="B166" s="712" t="s">
        <v>4708</v>
      </c>
      <c r="G166" s="692"/>
      <c r="H166" s="693"/>
      <c r="I166" s="693"/>
      <c r="J166" s="693"/>
    </row>
    <row r="167" spans="1:10">
      <c r="A167" s="1043"/>
      <c r="B167" s="712" t="s">
        <v>4709</v>
      </c>
      <c r="G167" s="692"/>
      <c r="H167" s="693"/>
      <c r="I167" s="693"/>
      <c r="J167" s="693"/>
    </row>
    <row r="168" spans="1:10" ht="42">
      <c r="A168" s="1043"/>
      <c r="B168" s="712" t="s">
        <v>4710</v>
      </c>
      <c r="C168" s="696" t="s">
        <v>32</v>
      </c>
      <c r="D168" s="696">
        <v>2</v>
      </c>
      <c r="E168" s="1260"/>
      <c r="F168" s="693">
        <f>D168*E168</f>
        <v>0</v>
      </c>
      <c r="G168" s="692"/>
      <c r="H168" s="693"/>
      <c r="I168" s="693"/>
      <c r="J168" s="693"/>
    </row>
    <row r="169" spans="1:10">
      <c r="A169" s="1043"/>
      <c r="B169" s="695"/>
      <c r="G169" s="692"/>
      <c r="H169" s="693"/>
      <c r="I169" s="693"/>
      <c r="J169" s="693"/>
    </row>
    <row r="170" spans="1:10" ht="56">
      <c r="A170" s="1043">
        <f>COUNT($A$1:A169)+1</f>
        <v>35</v>
      </c>
      <c r="B170" s="713" t="s">
        <v>4711</v>
      </c>
      <c r="G170" s="692"/>
      <c r="H170" s="693"/>
      <c r="I170" s="693"/>
      <c r="J170" s="693"/>
    </row>
    <row r="171" spans="1:10">
      <c r="A171" s="1043"/>
      <c r="B171" s="710" t="s">
        <v>4712</v>
      </c>
      <c r="C171" s="696" t="s">
        <v>32</v>
      </c>
      <c r="D171" s="696">
        <v>2</v>
      </c>
      <c r="E171" s="1260"/>
      <c r="F171" s="693">
        <f>D171*E171</f>
        <v>0</v>
      </c>
      <c r="G171" s="692"/>
      <c r="H171" s="693"/>
      <c r="I171" s="693"/>
      <c r="J171" s="693"/>
    </row>
    <row r="172" spans="1:10">
      <c r="A172" s="1043"/>
      <c r="B172" s="695"/>
      <c r="G172" s="692"/>
      <c r="H172" s="693"/>
      <c r="I172" s="693"/>
      <c r="J172" s="693"/>
    </row>
    <row r="173" spans="1:10" ht="42">
      <c r="A173" s="1043">
        <f>COUNT($A$1:A169)+1</f>
        <v>35</v>
      </c>
      <c r="B173" s="655" t="s">
        <v>4713</v>
      </c>
      <c r="G173" s="692"/>
      <c r="H173" s="693"/>
      <c r="I173" s="693"/>
      <c r="J173" s="693"/>
    </row>
    <row r="174" spans="1:10">
      <c r="A174" s="1043"/>
      <c r="B174" s="655" t="s">
        <v>4714</v>
      </c>
      <c r="G174" s="692"/>
      <c r="H174" s="693"/>
      <c r="I174" s="693"/>
      <c r="J174" s="693"/>
    </row>
    <row r="175" spans="1:10">
      <c r="A175" s="1043"/>
      <c r="B175" s="710" t="s">
        <v>4715</v>
      </c>
      <c r="G175" s="692"/>
      <c r="H175" s="693"/>
      <c r="I175" s="693"/>
      <c r="J175" s="693"/>
    </row>
    <row r="176" spans="1:10">
      <c r="A176" s="1043"/>
      <c r="B176" s="710" t="s">
        <v>4716</v>
      </c>
      <c r="G176" s="692"/>
      <c r="H176" s="693"/>
      <c r="I176" s="693"/>
      <c r="J176" s="693"/>
    </row>
    <row r="177" spans="1:10">
      <c r="A177" s="1043"/>
      <c r="B177" s="710" t="s">
        <v>4717</v>
      </c>
      <c r="G177" s="692"/>
      <c r="H177" s="693"/>
      <c r="I177" s="693"/>
      <c r="J177" s="693"/>
    </row>
    <row r="178" spans="1:10">
      <c r="A178" s="1043"/>
      <c r="B178" s="710" t="s">
        <v>4718</v>
      </c>
      <c r="G178" s="692"/>
      <c r="H178" s="693"/>
      <c r="I178" s="693"/>
      <c r="J178" s="693"/>
    </row>
    <row r="179" spans="1:10" ht="28">
      <c r="A179" s="1043"/>
      <c r="B179" s="695" t="s">
        <v>4637</v>
      </c>
      <c r="G179" s="692"/>
      <c r="H179" s="693"/>
      <c r="I179" s="693"/>
      <c r="J179" s="693"/>
    </row>
    <row r="180" spans="1:10">
      <c r="A180" s="1043"/>
      <c r="B180" s="657" t="s">
        <v>4719</v>
      </c>
      <c r="C180" s="696" t="s">
        <v>66</v>
      </c>
      <c r="D180" s="696">
        <v>1</v>
      </c>
      <c r="E180" s="1260"/>
      <c r="F180" s="693">
        <f>D180*E180</f>
        <v>0</v>
      </c>
      <c r="G180" s="692"/>
      <c r="H180" s="693"/>
      <c r="I180" s="693"/>
      <c r="J180" s="693"/>
    </row>
    <row r="181" spans="1:10">
      <c r="A181" s="1043"/>
      <c r="B181" s="695"/>
      <c r="G181" s="692"/>
      <c r="H181" s="693"/>
      <c r="I181" s="693"/>
      <c r="J181" s="693"/>
    </row>
    <row r="182" spans="1:10" ht="42">
      <c r="A182" s="1043">
        <f>COUNT($A$1:A181)+1</f>
        <v>37</v>
      </c>
      <c r="B182" s="655" t="s">
        <v>4713</v>
      </c>
      <c r="G182" s="692"/>
      <c r="H182" s="693"/>
      <c r="I182" s="693"/>
      <c r="J182" s="693"/>
    </row>
    <row r="183" spans="1:10">
      <c r="A183" s="1043"/>
      <c r="B183" s="655" t="s">
        <v>4720</v>
      </c>
      <c r="G183" s="692"/>
      <c r="H183" s="693"/>
      <c r="I183" s="693"/>
      <c r="J183" s="693"/>
    </row>
    <row r="184" spans="1:10">
      <c r="A184" s="1043"/>
      <c r="B184" s="710" t="s">
        <v>4721</v>
      </c>
      <c r="G184" s="692"/>
      <c r="H184" s="693"/>
      <c r="I184" s="693"/>
      <c r="J184" s="693"/>
    </row>
    <row r="185" spans="1:10">
      <c r="A185" s="1043"/>
      <c r="B185" s="710" t="s">
        <v>4722</v>
      </c>
      <c r="G185" s="692"/>
      <c r="H185" s="693"/>
      <c r="I185" s="693"/>
      <c r="J185" s="693"/>
    </row>
    <row r="186" spans="1:10">
      <c r="A186" s="1043"/>
      <c r="B186" s="710" t="s">
        <v>4723</v>
      </c>
      <c r="G186" s="692"/>
      <c r="H186" s="693"/>
      <c r="I186" s="693"/>
      <c r="J186" s="693"/>
    </row>
    <row r="187" spans="1:10">
      <c r="A187" s="1043"/>
      <c r="B187" s="710" t="s">
        <v>4724</v>
      </c>
      <c r="G187" s="692"/>
      <c r="H187" s="693"/>
      <c r="I187" s="693"/>
      <c r="J187" s="693"/>
    </row>
    <row r="188" spans="1:10" ht="28">
      <c r="A188" s="1043"/>
      <c r="B188" s="695" t="s">
        <v>4637</v>
      </c>
      <c r="G188" s="692"/>
      <c r="H188" s="693"/>
      <c r="I188" s="693"/>
      <c r="J188" s="693"/>
    </row>
    <row r="189" spans="1:10">
      <c r="A189" s="1043"/>
      <c r="B189" s="657" t="s">
        <v>4725</v>
      </c>
      <c r="C189" s="696" t="s">
        <v>66</v>
      </c>
      <c r="D189" s="696">
        <v>1</v>
      </c>
      <c r="E189" s="1260"/>
      <c r="F189" s="693">
        <f>D189*E189</f>
        <v>0</v>
      </c>
      <c r="G189" s="692"/>
      <c r="H189" s="693"/>
      <c r="I189" s="693"/>
      <c r="J189" s="693"/>
    </row>
    <row r="190" spans="1:10">
      <c r="A190" s="1043"/>
      <c r="B190" s="695"/>
      <c r="G190" s="692"/>
      <c r="H190" s="693"/>
      <c r="I190" s="693"/>
      <c r="J190" s="693"/>
    </row>
    <row r="191" spans="1:10" ht="42">
      <c r="A191" s="1043">
        <f>COUNT($A$1:A190)+1</f>
        <v>38</v>
      </c>
      <c r="B191" s="714" t="s">
        <v>4726</v>
      </c>
      <c r="G191" s="692"/>
      <c r="H191" s="693"/>
      <c r="I191" s="693"/>
      <c r="J191" s="693"/>
    </row>
    <row r="192" spans="1:10">
      <c r="A192" s="1043"/>
      <c r="B192" s="700" t="s">
        <v>4715</v>
      </c>
      <c r="G192" s="692"/>
      <c r="H192" s="693"/>
      <c r="I192" s="693"/>
      <c r="J192" s="693"/>
    </row>
    <row r="193" spans="1:10">
      <c r="A193" s="1043"/>
      <c r="B193" s="700" t="s">
        <v>4727</v>
      </c>
      <c r="G193" s="692"/>
      <c r="H193" s="693"/>
      <c r="I193" s="693"/>
      <c r="J193" s="693"/>
    </row>
    <row r="194" spans="1:10">
      <c r="A194" s="1043"/>
      <c r="B194" s="700" t="s">
        <v>4728</v>
      </c>
      <c r="G194" s="692"/>
      <c r="H194" s="693"/>
      <c r="I194" s="693"/>
      <c r="J194" s="693"/>
    </row>
    <row r="195" spans="1:10" ht="28">
      <c r="A195" s="1043"/>
      <c r="B195" s="695" t="s">
        <v>4729</v>
      </c>
      <c r="G195" s="692"/>
      <c r="H195" s="693"/>
      <c r="I195" s="693"/>
      <c r="J195" s="693"/>
    </row>
    <row r="196" spans="1:10">
      <c r="A196" s="1043"/>
      <c r="B196" s="695" t="s">
        <v>4730</v>
      </c>
      <c r="C196" s="696" t="s">
        <v>66</v>
      </c>
      <c r="D196" s="696">
        <v>1</v>
      </c>
      <c r="E196" s="1260"/>
      <c r="F196" s="693">
        <f>D196*E196</f>
        <v>0</v>
      </c>
      <c r="G196" s="692"/>
      <c r="H196" s="693"/>
      <c r="I196" s="693"/>
      <c r="J196" s="693"/>
    </row>
    <row r="197" spans="1:10">
      <c r="A197" s="1043"/>
      <c r="B197" s="695"/>
      <c r="G197" s="692"/>
      <c r="H197" s="693"/>
      <c r="I197" s="693"/>
      <c r="J197" s="693"/>
    </row>
    <row r="198" spans="1:10" ht="28">
      <c r="A198" s="1043">
        <f>COUNT($A$1:A197)+1</f>
        <v>39</v>
      </c>
      <c r="B198" s="715" t="s">
        <v>4731</v>
      </c>
      <c r="G198" s="692"/>
      <c r="H198" s="693"/>
      <c r="I198" s="693"/>
      <c r="J198" s="693"/>
    </row>
    <row r="199" spans="1:10">
      <c r="A199" s="1043"/>
      <c r="B199" s="715" t="s">
        <v>4732</v>
      </c>
      <c r="G199" s="692"/>
      <c r="H199" s="693"/>
      <c r="I199" s="693"/>
      <c r="J199" s="693"/>
    </row>
    <row r="200" spans="1:10">
      <c r="A200" s="1043"/>
      <c r="B200" s="715" t="s">
        <v>4733</v>
      </c>
      <c r="G200" s="692"/>
      <c r="H200" s="693"/>
      <c r="I200" s="693"/>
      <c r="J200" s="693"/>
    </row>
    <row r="201" spans="1:10">
      <c r="A201" s="1043"/>
      <c r="B201" s="715" t="s">
        <v>4734</v>
      </c>
      <c r="G201" s="692"/>
      <c r="H201" s="693"/>
      <c r="I201" s="693"/>
      <c r="J201" s="693"/>
    </row>
    <row r="202" spans="1:10">
      <c r="A202" s="1043"/>
      <c r="B202" s="715" t="s">
        <v>4735</v>
      </c>
      <c r="G202" s="692"/>
      <c r="H202" s="693"/>
      <c r="I202" s="693"/>
      <c r="J202" s="693"/>
    </row>
    <row r="203" spans="1:10" ht="28">
      <c r="A203" s="1043"/>
      <c r="B203" s="715" t="s">
        <v>4736</v>
      </c>
      <c r="G203" s="692"/>
      <c r="H203" s="693"/>
      <c r="I203" s="693"/>
      <c r="J203" s="693"/>
    </row>
    <row r="204" spans="1:10">
      <c r="A204" s="1043"/>
      <c r="B204" s="715" t="s">
        <v>4737</v>
      </c>
      <c r="G204" s="692"/>
      <c r="H204" s="693"/>
      <c r="I204" s="693"/>
      <c r="J204" s="693"/>
    </row>
    <row r="205" spans="1:10">
      <c r="A205" s="1043"/>
      <c r="B205" s="715" t="s">
        <v>4738</v>
      </c>
      <c r="G205" s="692"/>
      <c r="H205" s="693"/>
      <c r="I205" s="693"/>
      <c r="J205" s="693"/>
    </row>
    <row r="206" spans="1:10" ht="42">
      <c r="A206" s="1043"/>
      <c r="B206" s="716" t="s">
        <v>4739</v>
      </c>
      <c r="G206" s="692"/>
      <c r="H206" s="693"/>
      <c r="I206" s="693"/>
      <c r="J206" s="693"/>
    </row>
    <row r="207" spans="1:10">
      <c r="A207" s="1043"/>
      <c r="B207" s="710" t="s">
        <v>4740</v>
      </c>
      <c r="C207" s="696" t="s">
        <v>32</v>
      </c>
      <c r="D207" s="696">
        <v>1</v>
      </c>
      <c r="E207" s="1260"/>
      <c r="F207" s="693">
        <f>D207*E207</f>
        <v>0</v>
      </c>
      <c r="G207" s="692"/>
      <c r="H207" s="693"/>
      <c r="I207" s="693"/>
      <c r="J207" s="693"/>
    </row>
    <row r="208" spans="1:10">
      <c r="A208" s="1043"/>
      <c r="B208" s="695"/>
      <c r="G208" s="692"/>
      <c r="H208" s="693"/>
      <c r="I208" s="693"/>
      <c r="J208" s="693"/>
    </row>
    <row r="209" spans="1:10" ht="28">
      <c r="A209" s="1043">
        <f>COUNT($A$1:A208)+1</f>
        <v>40</v>
      </c>
      <c r="B209" s="658" t="s">
        <v>4741</v>
      </c>
      <c r="G209" s="692"/>
      <c r="H209" s="693"/>
      <c r="I209" s="693"/>
      <c r="J209" s="693"/>
    </row>
    <row r="210" spans="1:10">
      <c r="A210" s="1043"/>
      <c r="B210" s="658" t="s">
        <v>4742</v>
      </c>
      <c r="C210" s="696" t="s">
        <v>66</v>
      </c>
      <c r="D210" s="696">
        <v>6</v>
      </c>
      <c r="E210" s="1260"/>
      <c r="F210" s="693">
        <f>D210*E210</f>
        <v>0</v>
      </c>
      <c r="G210" s="692"/>
      <c r="H210" s="693"/>
      <c r="I210" s="693"/>
      <c r="J210" s="693"/>
    </row>
    <row r="211" spans="1:10">
      <c r="A211" s="1043"/>
      <c r="B211" s="645" t="s">
        <v>4743</v>
      </c>
      <c r="C211" s="696" t="s">
        <v>66</v>
      </c>
      <c r="D211" s="696">
        <v>4</v>
      </c>
      <c r="E211" s="1260"/>
      <c r="F211" s="693">
        <f>D211*E211</f>
        <v>0</v>
      </c>
      <c r="G211" s="692"/>
      <c r="H211" s="693"/>
      <c r="I211" s="693"/>
      <c r="J211" s="693"/>
    </row>
    <row r="212" spans="1:10">
      <c r="A212" s="1043"/>
      <c r="B212" s="645" t="s">
        <v>4744</v>
      </c>
      <c r="C212" s="696" t="s">
        <v>66</v>
      </c>
      <c r="D212" s="696">
        <v>4</v>
      </c>
      <c r="E212" s="1260"/>
      <c r="F212" s="693">
        <f>D212*E212</f>
        <v>0</v>
      </c>
      <c r="G212" s="692"/>
      <c r="H212" s="693"/>
      <c r="I212" s="693"/>
      <c r="J212" s="693"/>
    </row>
    <row r="213" spans="1:10">
      <c r="A213" s="1043"/>
      <c r="B213" s="695"/>
      <c r="G213" s="692"/>
      <c r="H213" s="693"/>
      <c r="I213" s="693"/>
      <c r="J213" s="693"/>
    </row>
    <row r="214" spans="1:10" ht="28">
      <c r="A214" s="1043">
        <f>COUNT($A$1:A213)+1</f>
        <v>41</v>
      </c>
      <c r="B214" s="717" t="s">
        <v>4745</v>
      </c>
      <c r="G214" s="692"/>
      <c r="H214" s="693"/>
      <c r="I214" s="693"/>
      <c r="J214" s="693"/>
    </row>
    <row r="215" spans="1:10">
      <c r="A215" s="1043"/>
      <c r="B215" s="658" t="s">
        <v>4742</v>
      </c>
      <c r="C215" s="696" t="s">
        <v>66</v>
      </c>
      <c r="D215" s="696">
        <v>1</v>
      </c>
      <c r="E215" s="1260"/>
      <c r="F215" s="693">
        <f>D215*E215</f>
        <v>0</v>
      </c>
      <c r="G215" s="692"/>
      <c r="H215" s="693"/>
      <c r="I215" s="693"/>
      <c r="J215" s="693"/>
    </row>
    <row r="216" spans="1:10">
      <c r="A216" s="1043"/>
      <c r="B216" s="645" t="s">
        <v>4744</v>
      </c>
      <c r="C216" s="696" t="s">
        <v>66</v>
      </c>
      <c r="D216" s="696">
        <v>1</v>
      </c>
      <c r="E216" s="1260"/>
      <c r="F216" s="693">
        <f>D216*E216</f>
        <v>0</v>
      </c>
      <c r="G216" s="692"/>
      <c r="H216" s="693"/>
      <c r="I216" s="693"/>
      <c r="J216" s="693"/>
    </row>
    <row r="217" spans="1:10">
      <c r="A217" s="1043"/>
      <c r="B217" s="695"/>
      <c r="G217" s="692"/>
      <c r="H217" s="693"/>
      <c r="I217" s="693"/>
      <c r="J217" s="693"/>
    </row>
    <row r="218" spans="1:10" ht="42">
      <c r="A218" s="1043">
        <f>COUNT($A$1:A217)+1</f>
        <v>42</v>
      </c>
      <c r="B218" s="659" t="s">
        <v>4746</v>
      </c>
      <c r="G218" s="692"/>
      <c r="H218" s="693"/>
      <c r="I218" s="693"/>
      <c r="J218" s="693"/>
    </row>
    <row r="219" spans="1:10">
      <c r="A219" s="1043"/>
      <c r="B219" s="658" t="s">
        <v>4742</v>
      </c>
      <c r="C219" s="696" t="s">
        <v>66</v>
      </c>
      <c r="D219" s="696">
        <v>1</v>
      </c>
      <c r="E219" s="1260"/>
      <c r="F219" s="693">
        <f>D219*E219</f>
        <v>0</v>
      </c>
      <c r="G219" s="692"/>
      <c r="H219" s="693"/>
      <c r="I219" s="693"/>
      <c r="J219" s="693"/>
    </row>
    <row r="220" spans="1:10">
      <c r="A220" s="1043"/>
      <c r="B220" s="645" t="s">
        <v>4743</v>
      </c>
      <c r="C220" s="696" t="s">
        <v>66</v>
      </c>
      <c r="D220" s="696">
        <v>1</v>
      </c>
      <c r="E220" s="1260"/>
      <c r="F220" s="693">
        <f>D220*E220</f>
        <v>0</v>
      </c>
      <c r="G220" s="692"/>
      <c r="H220" s="693"/>
      <c r="I220" s="693"/>
      <c r="J220" s="693"/>
    </row>
    <row r="221" spans="1:10">
      <c r="A221" s="1043"/>
      <c r="B221" s="645" t="s">
        <v>4744</v>
      </c>
      <c r="C221" s="696" t="s">
        <v>66</v>
      </c>
      <c r="D221" s="696">
        <v>1</v>
      </c>
      <c r="E221" s="1260"/>
      <c r="F221" s="693">
        <f>D221*E221</f>
        <v>0</v>
      </c>
      <c r="G221" s="692"/>
      <c r="H221" s="693"/>
      <c r="I221" s="693"/>
      <c r="J221" s="693"/>
    </row>
    <row r="222" spans="1:10">
      <c r="A222" s="1043"/>
      <c r="B222" s="695"/>
      <c r="G222" s="692"/>
      <c r="H222" s="693"/>
      <c r="I222" s="693"/>
      <c r="J222" s="693"/>
    </row>
    <row r="223" spans="1:10" ht="28">
      <c r="A223" s="1043">
        <f>COUNT($A$1:A222)+1</f>
        <v>43</v>
      </c>
      <c r="B223" s="718" t="s">
        <v>4747</v>
      </c>
      <c r="G223" s="692"/>
      <c r="H223" s="693"/>
      <c r="I223" s="693"/>
      <c r="J223" s="693"/>
    </row>
    <row r="224" spans="1:10">
      <c r="A224" s="1043"/>
      <c r="B224" s="645" t="s">
        <v>4748</v>
      </c>
      <c r="C224" s="696" t="s">
        <v>66</v>
      </c>
      <c r="D224" s="696">
        <v>6</v>
      </c>
      <c r="E224" s="1260"/>
      <c r="F224" s="693">
        <f>D224*E224</f>
        <v>0</v>
      </c>
      <c r="G224" s="692"/>
      <c r="H224" s="693"/>
      <c r="I224" s="693"/>
      <c r="J224" s="693"/>
    </row>
    <row r="225" spans="1:10">
      <c r="A225" s="1043"/>
      <c r="B225" s="695"/>
      <c r="G225" s="692"/>
      <c r="H225" s="693"/>
      <c r="I225" s="693"/>
      <c r="J225" s="693"/>
    </row>
    <row r="226" spans="1:10" ht="56">
      <c r="A226" s="1043">
        <f>COUNT($A$1:A225)+1</f>
        <v>44</v>
      </c>
      <c r="B226" s="700" t="s">
        <v>4642</v>
      </c>
      <c r="G226" s="692"/>
      <c r="H226" s="693"/>
      <c r="I226" s="693"/>
      <c r="J226" s="693"/>
    </row>
    <row r="227" spans="1:10" ht="28">
      <c r="A227" s="1043"/>
      <c r="B227" s="711" t="s">
        <v>4643</v>
      </c>
      <c r="C227" s="696" t="s">
        <v>66</v>
      </c>
      <c r="D227" s="696">
        <v>4</v>
      </c>
      <c r="E227" s="1260"/>
      <c r="F227" s="693">
        <f>D227*E227</f>
        <v>0</v>
      </c>
      <c r="G227" s="692"/>
      <c r="H227" s="693"/>
      <c r="I227" s="693"/>
      <c r="J227" s="693"/>
    </row>
    <row r="228" spans="1:10">
      <c r="A228" s="1043"/>
      <c r="B228" s="700" t="s">
        <v>4644</v>
      </c>
      <c r="G228" s="692"/>
      <c r="H228" s="693"/>
      <c r="I228" s="693"/>
      <c r="J228" s="693"/>
    </row>
    <row r="229" spans="1:10">
      <c r="A229" s="1043"/>
      <c r="B229" s="695"/>
      <c r="G229" s="692"/>
      <c r="H229" s="693"/>
      <c r="I229" s="693"/>
      <c r="J229" s="693"/>
    </row>
    <row r="230" spans="1:10" ht="56">
      <c r="A230" s="1043">
        <f>COUNT($A$1:A229)+1</f>
        <v>45</v>
      </c>
      <c r="B230" s="661" t="s">
        <v>4645</v>
      </c>
      <c r="C230" s="696" t="s">
        <v>66</v>
      </c>
      <c r="D230" s="696">
        <v>6</v>
      </c>
      <c r="E230" s="1260"/>
      <c r="F230" s="693">
        <f>D230*E230</f>
        <v>0</v>
      </c>
      <c r="G230" s="692"/>
      <c r="H230" s="693"/>
      <c r="I230" s="693"/>
      <c r="J230" s="693"/>
    </row>
    <row r="231" spans="1:10">
      <c r="A231" s="1043"/>
      <c r="B231" s="645"/>
      <c r="G231" s="692"/>
      <c r="H231" s="693"/>
      <c r="I231" s="693"/>
      <c r="J231" s="693"/>
    </row>
    <row r="232" spans="1:10" ht="42">
      <c r="A232" s="1043">
        <f>COUNT($A$1:A231)+1</f>
        <v>46</v>
      </c>
      <c r="B232" s="662" t="s">
        <v>4749</v>
      </c>
      <c r="C232" s="696" t="s">
        <v>66</v>
      </c>
      <c r="D232" s="696">
        <v>6</v>
      </c>
      <c r="E232" s="1260"/>
      <c r="F232" s="693">
        <f>D232*E232</f>
        <v>0</v>
      </c>
      <c r="G232" s="692"/>
      <c r="H232" s="693"/>
      <c r="I232" s="693"/>
      <c r="J232" s="693"/>
    </row>
    <row r="233" spans="1:10">
      <c r="A233" s="1043"/>
      <c r="B233" s="695"/>
      <c r="G233" s="692"/>
      <c r="H233" s="693"/>
      <c r="I233" s="693"/>
      <c r="J233" s="693"/>
    </row>
    <row r="234" spans="1:10" ht="70">
      <c r="A234" s="1043">
        <f>COUNT($A$1:A233)+1</f>
        <v>47</v>
      </c>
      <c r="B234" s="649" t="s">
        <v>4613</v>
      </c>
      <c r="G234" s="692"/>
      <c r="H234" s="693"/>
      <c r="I234" s="693"/>
      <c r="J234" s="693"/>
    </row>
    <row r="235" spans="1:10">
      <c r="A235" s="1043"/>
      <c r="B235" s="649" t="s">
        <v>4614</v>
      </c>
      <c r="G235" s="692"/>
      <c r="H235" s="693"/>
      <c r="I235" s="693"/>
      <c r="J235" s="693"/>
    </row>
    <row r="236" spans="1:10" ht="28">
      <c r="A236" s="1043"/>
      <c r="B236" s="649" t="s">
        <v>4615</v>
      </c>
      <c r="G236" s="692"/>
      <c r="H236" s="693"/>
      <c r="I236" s="693"/>
      <c r="J236" s="693"/>
    </row>
    <row r="237" spans="1:10" ht="56">
      <c r="A237" s="1043"/>
      <c r="B237" s="649" t="s">
        <v>4616</v>
      </c>
      <c r="G237" s="692"/>
      <c r="H237" s="693"/>
      <c r="I237" s="693"/>
      <c r="J237" s="693"/>
    </row>
    <row r="238" spans="1:10">
      <c r="A238" s="1043"/>
      <c r="B238" s="645" t="s">
        <v>4750</v>
      </c>
      <c r="C238" s="696" t="s">
        <v>1434</v>
      </c>
      <c r="D238" s="696">
        <v>16</v>
      </c>
      <c r="E238" s="1260"/>
      <c r="F238" s="693">
        <f>D238*E238</f>
        <v>0</v>
      </c>
      <c r="G238" s="692"/>
      <c r="H238" s="693"/>
      <c r="I238" s="693"/>
      <c r="J238" s="693"/>
    </row>
    <row r="239" spans="1:10">
      <c r="A239" s="1043"/>
      <c r="B239" s="645" t="s">
        <v>4751</v>
      </c>
      <c r="C239" s="696" t="s">
        <v>1434</v>
      </c>
      <c r="D239" s="696">
        <v>20</v>
      </c>
      <c r="E239" s="1260"/>
      <c r="F239" s="693">
        <f>D239*E239</f>
        <v>0</v>
      </c>
      <c r="G239" s="692"/>
      <c r="H239" s="693"/>
      <c r="I239" s="693"/>
      <c r="J239" s="693"/>
    </row>
    <row r="240" spans="1:10">
      <c r="A240" s="1043"/>
      <c r="B240" s="645" t="s">
        <v>4752</v>
      </c>
      <c r="C240" s="696" t="s">
        <v>1434</v>
      </c>
      <c r="D240" s="696">
        <v>16</v>
      </c>
      <c r="E240" s="1260"/>
      <c r="F240" s="693">
        <f>D240*E240</f>
        <v>0</v>
      </c>
      <c r="G240" s="692"/>
      <c r="H240" s="693"/>
      <c r="I240" s="693"/>
      <c r="J240" s="693"/>
    </row>
    <row r="241" spans="1:10">
      <c r="A241" s="1043"/>
      <c r="B241" s="695"/>
      <c r="G241" s="692"/>
      <c r="H241" s="693"/>
      <c r="I241" s="693"/>
      <c r="J241" s="693"/>
    </row>
    <row r="242" spans="1:10" ht="34.75" customHeight="1">
      <c r="A242" s="1043">
        <f>COUNT($A$1:A241)+1</f>
        <v>48</v>
      </c>
      <c r="B242" s="645" t="s">
        <v>4753</v>
      </c>
      <c r="D242" s="709"/>
      <c r="G242" s="692"/>
      <c r="H242" s="693"/>
      <c r="I242" s="693"/>
      <c r="J242" s="693"/>
    </row>
    <row r="243" spans="1:10" ht="220.75" customHeight="1">
      <c r="A243" s="1043"/>
      <c r="B243" s="645" t="s">
        <v>4623</v>
      </c>
      <c r="D243" s="709"/>
      <c r="G243" s="692"/>
      <c r="H243" s="693"/>
      <c r="I243" s="693"/>
      <c r="J243" s="693"/>
    </row>
    <row r="244" spans="1:10" ht="28">
      <c r="A244" s="1043"/>
      <c r="B244" s="654" t="s">
        <v>4624</v>
      </c>
      <c r="D244" s="709"/>
      <c r="G244" s="692"/>
      <c r="H244" s="693"/>
      <c r="I244" s="693"/>
      <c r="J244" s="693"/>
    </row>
    <row r="245" spans="1:10">
      <c r="A245" s="1043"/>
      <c r="B245" s="695" t="s">
        <v>4695</v>
      </c>
      <c r="C245" s="696" t="s">
        <v>1434</v>
      </c>
      <c r="D245" s="696">
        <v>16</v>
      </c>
      <c r="E245" s="1260"/>
      <c r="F245" s="693">
        <f>D245*E245</f>
        <v>0</v>
      </c>
      <c r="G245" s="692"/>
      <c r="H245" s="693"/>
      <c r="I245" s="693"/>
      <c r="J245" s="693"/>
    </row>
    <row r="246" spans="1:10">
      <c r="A246" s="1043"/>
      <c r="B246" s="695" t="s">
        <v>4754</v>
      </c>
      <c r="C246" s="696" t="s">
        <v>1434</v>
      </c>
      <c r="D246" s="696">
        <v>20</v>
      </c>
      <c r="E246" s="1260"/>
      <c r="F246" s="693">
        <f>D246*E246</f>
        <v>0</v>
      </c>
      <c r="G246" s="692"/>
      <c r="H246" s="693"/>
      <c r="I246" s="693"/>
      <c r="J246" s="693"/>
    </row>
    <row r="247" spans="1:10">
      <c r="A247" s="1043"/>
      <c r="B247" s="695" t="s">
        <v>4696</v>
      </c>
      <c r="C247" s="696" t="s">
        <v>1434</v>
      </c>
      <c r="D247" s="696">
        <v>16</v>
      </c>
      <c r="E247" s="1260"/>
      <c r="F247" s="693">
        <f>D247*E247</f>
        <v>0</v>
      </c>
      <c r="G247" s="692"/>
      <c r="H247" s="693"/>
      <c r="I247" s="693"/>
      <c r="J247" s="693"/>
    </row>
    <row r="248" spans="1:10">
      <c r="A248" s="1043"/>
      <c r="B248" s="695"/>
      <c r="G248" s="692"/>
      <c r="H248" s="693"/>
      <c r="I248" s="693"/>
      <c r="J248" s="693"/>
    </row>
    <row r="249" spans="1:10">
      <c r="A249" s="1043">
        <f>COUNT($A$1:A248)+1</f>
        <v>49</v>
      </c>
      <c r="B249" s="645" t="s">
        <v>4755</v>
      </c>
      <c r="C249" s="696" t="s">
        <v>32</v>
      </c>
      <c r="D249" s="696">
        <v>1</v>
      </c>
      <c r="E249" s="1260"/>
      <c r="F249" s="693">
        <f>D249*E249</f>
        <v>0</v>
      </c>
      <c r="G249" s="692"/>
      <c r="H249" s="693"/>
      <c r="I249" s="693"/>
      <c r="J249" s="693"/>
    </row>
    <row r="250" spans="1:10">
      <c r="A250" s="1043"/>
      <c r="B250" s="695"/>
      <c r="G250" s="692"/>
      <c r="H250" s="693"/>
      <c r="I250" s="693"/>
      <c r="J250" s="693"/>
    </row>
    <row r="251" spans="1:10">
      <c r="A251" s="1042"/>
      <c r="B251" s="697" t="s">
        <v>4650</v>
      </c>
      <c r="C251" s="698"/>
      <c r="D251" s="698"/>
      <c r="E251" s="1285"/>
      <c r="F251" s="1285"/>
      <c r="G251" s="692"/>
      <c r="H251" s="693"/>
      <c r="I251" s="693"/>
      <c r="J251" s="693"/>
    </row>
    <row r="252" spans="1:10">
      <c r="A252" s="1043"/>
      <c r="B252" s="695"/>
      <c r="G252" s="692"/>
      <c r="H252" s="693"/>
      <c r="I252" s="693"/>
      <c r="J252" s="693"/>
    </row>
    <row r="253" spans="1:10" ht="56">
      <c r="A253" s="1043">
        <f>COUNT($A$1:A252)+1</f>
        <v>50</v>
      </c>
      <c r="B253" s="645" t="s">
        <v>4651</v>
      </c>
      <c r="G253" s="692"/>
      <c r="H253" s="693"/>
      <c r="I253" s="693"/>
      <c r="J253" s="693"/>
    </row>
    <row r="254" spans="1:10">
      <c r="A254" s="1043"/>
      <c r="B254" s="645" t="s">
        <v>4652</v>
      </c>
      <c r="G254" s="692"/>
      <c r="H254" s="693"/>
      <c r="I254" s="693"/>
      <c r="J254" s="693"/>
    </row>
    <row r="255" spans="1:10" ht="84">
      <c r="A255" s="1043"/>
      <c r="B255" s="645" t="s">
        <v>4653</v>
      </c>
      <c r="G255" s="692"/>
      <c r="H255" s="693"/>
      <c r="I255" s="693"/>
      <c r="J255" s="693"/>
    </row>
    <row r="256" spans="1:10" ht="28">
      <c r="A256" s="1043"/>
      <c r="B256" s="645" t="s">
        <v>4654</v>
      </c>
      <c r="C256" s="696" t="s">
        <v>32</v>
      </c>
      <c r="D256" s="696">
        <v>20</v>
      </c>
      <c r="E256" s="1260"/>
      <c r="F256" s="693">
        <f>D256*E256</f>
        <v>0</v>
      </c>
      <c r="G256" s="692"/>
      <c r="H256" s="693"/>
      <c r="I256" s="693"/>
      <c r="J256" s="693"/>
    </row>
    <row r="257" spans="1:10">
      <c r="A257" s="1043"/>
      <c r="B257" s="695"/>
      <c r="G257" s="692"/>
      <c r="H257" s="693"/>
      <c r="I257" s="693"/>
      <c r="J257" s="693"/>
    </row>
    <row r="258" spans="1:10">
      <c r="A258" s="1043">
        <f>COUNT($A$1:A257)+1</f>
        <v>51</v>
      </c>
      <c r="B258" s="645" t="s">
        <v>4655</v>
      </c>
      <c r="C258" s="696" t="s">
        <v>32</v>
      </c>
      <c r="D258" s="696">
        <v>1</v>
      </c>
      <c r="E258" s="1260"/>
      <c r="F258" s="693">
        <f>D258*E258</f>
        <v>0</v>
      </c>
      <c r="G258" s="692"/>
      <c r="H258" s="693"/>
      <c r="I258" s="693"/>
      <c r="J258" s="693"/>
    </row>
    <row r="259" spans="1:10">
      <c r="A259" s="1043"/>
      <c r="B259" s="695"/>
      <c r="G259" s="692"/>
      <c r="H259" s="693"/>
      <c r="I259" s="693"/>
      <c r="J259" s="693"/>
    </row>
    <row r="260" spans="1:10" s="719" customFormat="1" ht="42">
      <c r="A260" s="1043">
        <f>COUNT($A$1:A259)+1</f>
        <v>52</v>
      </c>
      <c r="B260" s="700" t="s">
        <v>4656</v>
      </c>
      <c r="C260" s="696"/>
      <c r="D260" s="696"/>
      <c r="E260" s="721"/>
      <c r="F260" s="721"/>
      <c r="G260" s="720"/>
      <c r="H260" s="721"/>
      <c r="I260" s="721"/>
      <c r="J260" s="721"/>
    </row>
    <row r="261" spans="1:10" s="719" customFormat="1" ht="70">
      <c r="A261" s="1043"/>
      <c r="B261" s="700" t="s">
        <v>4657</v>
      </c>
      <c r="C261" s="696" t="s">
        <v>32</v>
      </c>
      <c r="D261" s="696">
        <v>1</v>
      </c>
      <c r="E261" s="1260"/>
      <c r="F261" s="693">
        <f>D261*E261</f>
        <v>0</v>
      </c>
      <c r="G261" s="720"/>
      <c r="H261" s="721"/>
      <c r="I261" s="721"/>
      <c r="J261" s="721"/>
    </row>
    <row r="262" spans="1:10">
      <c r="A262" s="1043"/>
      <c r="B262" s="694"/>
      <c r="F262" s="691"/>
      <c r="G262" s="692"/>
      <c r="H262" s="693"/>
      <c r="I262" s="693"/>
      <c r="J262" s="693"/>
    </row>
    <row r="263" spans="1:10" ht="61.5" customHeight="1">
      <c r="A263" s="1043">
        <f>COUNT($A$1:A262)+1</f>
        <v>53</v>
      </c>
      <c r="B263" s="700" t="s">
        <v>4757</v>
      </c>
      <c r="F263" s="691"/>
      <c r="G263" s="692"/>
      <c r="H263" s="693"/>
      <c r="I263" s="693"/>
      <c r="J263" s="693"/>
    </row>
    <row r="264" spans="1:10" ht="70">
      <c r="A264" s="1043">
        <f>COUNT($A$1:A263)+1</f>
        <v>54</v>
      </c>
      <c r="B264" s="700" t="s">
        <v>4657</v>
      </c>
      <c r="F264" s="691"/>
      <c r="G264" s="692"/>
      <c r="H264" s="693"/>
      <c r="I264" s="693"/>
      <c r="J264" s="693"/>
    </row>
    <row r="265" spans="1:10">
      <c r="A265" s="1043"/>
      <c r="B265" s="700" t="s">
        <v>4659</v>
      </c>
      <c r="C265" s="696" t="s">
        <v>4660</v>
      </c>
      <c r="D265" s="696">
        <v>36</v>
      </c>
      <c r="E265" s="1260"/>
      <c r="F265" s="693">
        <f>D265*E265</f>
        <v>0</v>
      </c>
      <c r="G265" s="692"/>
      <c r="H265" s="693"/>
      <c r="I265" s="693"/>
      <c r="J265" s="693"/>
    </row>
    <row r="266" spans="1:10">
      <c r="A266" s="1043"/>
      <c r="B266" s="694"/>
      <c r="F266" s="691"/>
      <c r="G266" s="692"/>
      <c r="H266" s="693"/>
      <c r="I266" s="693"/>
      <c r="J266" s="693"/>
    </row>
    <row r="267" spans="1:10" ht="28">
      <c r="A267" s="1043">
        <f>COUNT($A$1:A262)+1</f>
        <v>53</v>
      </c>
      <c r="B267" s="667" t="s">
        <v>4661</v>
      </c>
      <c r="C267" s="694"/>
      <c r="D267" s="694"/>
      <c r="F267" s="691"/>
      <c r="G267" s="692"/>
      <c r="H267" s="693"/>
      <c r="I267" s="693"/>
      <c r="J267" s="693"/>
    </row>
    <row r="268" spans="1:10" ht="42">
      <c r="A268" s="1043"/>
      <c r="B268" s="667" t="s">
        <v>4662</v>
      </c>
      <c r="C268" s="696" t="s">
        <v>43</v>
      </c>
      <c r="D268" s="696">
        <v>190</v>
      </c>
      <c r="E268" s="1260"/>
      <c r="F268" s="693">
        <f>D268*E268</f>
        <v>0</v>
      </c>
      <c r="G268" s="692"/>
      <c r="H268" s="693"/>
      <c r="I268" s="693"/>
      <c r="J268" s="693"/>
    </row>
    <row r="269" spans="1:10">
      <c r="A269" s="1043"/>
      <c r="B269" s="722"/>
      <c r="F269" s="691"/>
      <c r="G269" s="692"/>
      <c r="H269" s="693"/>
      <c r="I269" s="693"/>
      <c r="J269" s="693"/>
    </row>
    <row r="270" spans="1:10" ht="28">
      <c r="A270" s="1043">
        <f>COUNT($A$1:A269)+1</f>
        <v>56</v>
      </c>
      <c r="B270" s="668" t="s">
        <v>4663</v>
      </c>
      <c r="C270" s="696" t="s">
        <v>4664</v>
      </c>
      <c r="D270" s="696">
        <v>40</v>
      </c>
      <c r="E270" s="1260"/>
      <c r="F270" s="693">
        <f>D270*E270</f>
        <v>0</v>
      </c>
      <c r="G270" s="692"/>
      <c r="H270" s="693"/>
      <c r="I270" s="693"/>
      <c r="J270" s="693"/>
    </row>
    <row r="271" spans="1:10">
      <c r="A271" s="1042"/>
      <c r="B271" s="645"/>
      <c r="F271" s="691"/>
      <c r="G271" s="692"/>
      <c r="H271" s="693"/>
      <c r="I271" s="693"/>
      <c r="J271" s="693"/>
    </row>
    <row r="272" spans="1:10" ht="15">
      <c r="A272" s="1043">
        <f>COUNT($A$1:A271)+1</f>
        <v>57</v>
      </c>
      <c r="B272" s="645" t="s">
        <v>4758</v>
      </c>
      <c r="C272" s="696" t="s">
        <v>4664</v>
      </c>
      <c r="D272" s="696">
        <v>40</v>
      </c>
      <c r="E272" s="1260"/>
      <c r="F272" s="693">
        <f>D272*E272</f>
        <v>0</v>
      </c>
      <c r="G272" s="692"/>
      <c r="H272" s="693"/>
      <c r="I272" s="693"/>
      <c r="J272" s="693"/>
    </row>
    <row r="273" spans="1:10">
      <c r="A273" s="1042"/>
      <c r="B273" s="645"/>
      <c r="C273" s="694"/>
      <c r="D273" s="694"/>
      <c r="G273" s="692"/>
      <c r="H273" s="693"/>
      <c r="I273" s="693"/>
      <c r="J273" s="693"/>
    </row>
    <row r="274" spans="1:10" ht="42">
      <c r="A274" s="1043">
        <f>COUNT($A$1:A273)+1</f>
        <v>58</v>
      </c>
      <c r="B274" s="669" t="s">
        <v>4665</v>
      </c>
      <c r="C274" s="696" t="s">
        <v>66</v>
      </c>
      <c r="D274" s="696">
        <v>30</v>
      </c>
      <c r="E274" s="1260"/>
      <c r="F274" s="693">
        <f>D274*E274</f>
        <v>0</v>
      </c>
      <c r="G274" s="692"/>
      <c r="H274" s="693"/>
      <c r="I274" s="693"/>
      <c r="J274" s="693"/>
    </row>
    <row r="275" spans="1:10">
      <c r="A275" s="1042"/>
      <c r="B275" s="645"/>
      <c r="G275" s="692"/>
      <c r="H275" s="693"/>
      <c r="I275" s="693"/>
      <c r="J275" s="693"/>
    </row>
    <row r="276" spans="1:10">
      <c r="A276" s="1073"/>
      <c r="B276" s="1080" t="s">
        <v>3021</v>
      </c>
      <c r="C276" s="723"/>
      <c r="D276" s="723"/>
      <c r="E276" s="1286"/>
      <c r="F276" s="1290">
        <f>SUM(F9:F275)</f>
        <v>0</v>
      </c>
      <c r="G276" s="692"/>
      <c r="H276" s="693"/>
      <c r="I276" s="693"/>
      <c r="J276" s="693"/>
    </row>
    <row r="277" spans="1:10">
      <c r="A277" s="1041"/>
      <c r="B277" s="724"/>
      <c r="G277" s="692"/>
      <c r="H277" s="693"/>
      <c r="I277" s="693"/>
      <c r="J277" s="693"/>
    </row>
    <row r="278" spans="1:10">
      <c r="A278" s="1041"/>
      <c r="B278" s="724"/>
      <c r="G278" s="692"/>
      <c r="H278" s="693"/>
      <c r="I278" s="693"/>
      <c r="J278" s="693"/>
    </row>
    <row r="279" spans="1:10">
      <c r="A279" s="1041"/>
      <c r="B279" s="725" t="s">
        <v>3890</v>
      </c>
      <c r="C279" s="579"/>
      <c r="D279" s="579"/>
      <c r="E279" s="1288"/>
      <c r="F279" s="1288"/>
      <c r="G279" s="692"/>
      <c r="H279" s="693"/>
      <c r="I279" s="693"/>
      <c r="J279" s="693"/>
    </row>
    <row r="280" spans="1:10">
      <c r="A280" s="1041"/>
      <c r="B280" s="726"/>
      <c r="G280" s="692"/>
      <c r="H280" s="693"/>
      <c r="I280" s="693"/>
      <c r="J280" s="693"/>
    </row>
    <row r="281" spans="1:10" s="729" customFormat="1" ht="26">
      <c r="A281" s="1046"/>
      <c r="B281" s="727" t="s">
        <v>3891</v>
      </c>
      <c r="C281" s="728"/>
      <c r="D281" s="728"/>
      <c r="E281" s="731"/>
      <c r="F281" s="731"/>
      <c r="G281" s="730"/>
      <c r="H281" s="731"/>
      <c r="I281" s="731"/>
      <c r="J281" s="731"/>
    </row>
    <row r="282" spans="1:10" s="729" customFormat="1" ht="104.25" customHeight="1">
      <c r="A282" s="1046"/>
      <c r="B282" s="727" t="s">
        <v>4666</v>
      </c>
      <c r="C282" s="728"/>
      <c r="D282" s="728"/>
      <c r="E282" s="731"/>
      <c r="F282" s="731"/>
      <c r="G282" s="730"/>
      <c r="H282" s="731"/>
      <c r="I282" s="731"/>
      <c r="J282" s="731"/>
    </row>
    <row r="283" spans="1:10" s="729" customFormat="1" ht="13">
      <c r="A283" s="1046"/>
      <c r="B283" s="732" t="s">
        <v>4667</v>
      </c>
      <c r="C283" s="728"/>
      <c r="D283" s="728"/>
      <c r="E283" s="731"/>
      <c r="F283" s="731"/>
      <c r="G283" s="730"/>
      <c r="H283" s="731"/>
      <c r="I283" s="731"/>
      <c r="J283" s="731"/>
    </row>
    <row r="284" spans="1:10" s="729" customFormat="1" ht="13">
      <c r="A284" s="1046"/>
      <c r="B284" s="733" t="s">
        <v>4668</v>
      </c>
      <c r="C284" s="728"/>
      <c r="D284" s="728"/>
      <c r="E284" s="731"/>
      <c r="F284" s="731"/>
      <c r="G284" s="730"/>
      <c r="H284" s="731"/>
      <c r="I284" s="731"/>
      <c r="J284" s="731"/>
    </row>
    <row r="285" spans="1:10" s="729" customFormat="1" ht="13">
      <c r="A285" s="1046"/>
      <c r="B285" s="733" t="s">
        <v>4669</v>
      </c>
      <c r="C285" s="728"/>
      <c r="D285" s="728"/>
      <c r="E285" s="731"/>
      <c r="F285" s="731"/>
      <c r="G285" s="730"/>
      <c r="H285" s="731"/>
      <c r="I285" s="731"/>
      <c r="J285" s="731"/>
    </row>
    <row r="286" spans="1:10" s="729" customFormat="1" ht="13">
      <c r="A286" s="1046"/>
      <c r="B286" s="733" t="s">
        <v>4670</v>
      </c>
      <c r="C286" s="728"/>
      <c r="D286" s="728"/>
      <c r="E286" s="731"/>
      <c r="F286" s="731"/>
      <c r="G286" s="730"/>
      <c r="H286" s="731"/>
      <c r="I286" s="731"/>
      <c r="J286" s="731"/>
    </row>
    <row r="287" spans="1:10" s="729" customFormat="1" ht="13">
      <c r="A287" s="1046"/>
      <c r="B287" s="733" t="s">
        <v>4671</v>
      </c>
      <c r="C287" s="728"/>
      <c r="D287" s="728"/>
      <c r="E287" s="731"/>
      <c r="F287" s="731"/>
      <c r="G287" s="730"/>
      <c r="H287" s="731"/>
      <c r="I287" s="731"/>
      <c r="J287" s="731"/>
    </row>
    <row r="288" spans="1:10" s="729" customFormat="1" ht="13">
      <c r="A288" s="1046"/>
      <c r="B288" s="733" t="s">
        <v>4672</v>
      </c>
      <c r="C288" s="728"/>
      <c r="D288" s="728"/>
      <c r="E288" s="731"/>
      <c r="F288" s="731"/>
      <c r="G288" s="730"/>
      <c r="H288" s="731"/>
      <c r="I288" s="731"/>
      <c r="J288" s="731"/>
    </row>
    <row r="289" spans="1:12" s="729" customFormat="1" ht="13">
      <c r="A289" s="1046"/>
      <c r="B289" s="733" t="s">
        <v>4673</v>
      </c>
      <c r="C289" s="728"/>
      <c r="D289" s="728"/>
      <c r="E289" s="731"/>
      <c r="F289" s="731"/>
      <c r="G289" s="730"/>
      <c r="H289" s="731"/>
      <c r="I289" s="731"/>
      <c r="J289" s="731"/>
    </row>
    <row r="290" spans="1:12" s="737" customFormat="1" ht="26">
      <c r="A290" s="1047"/>
      <c r="B290" s="734" t="s">
        <v>3892</v>
      </c>
      <c r="C290" s="735"/>
      <c r="D290" s="735"/>
      <c r="E290" s="1289"/>
      <c r="F290" s="1289"/>
      <c r="G290" s="736"/>
    </row>
    <row r="291" spans="1:12" s="737" customFormat="1" ht="26">
      <c r="A291" s="1047"/>
      <c r="B291" s="738" t="s">
        <v>4674</v>
      </c>
      <c r="C291" s="735"/>
      <c r="D291" s="735"/>
      <c r="E291" s="1289"/>
      <c r="F291" s="1289"/>
      <c r="G291" s="739"/>
    </row>
    <row r="292" spans="1:12" s="737" customFormat="1" ht="26">
      <c r="A292" s="1047"/>
      <c r="B292" s="734" t="s">
        <v>4675</v>
      </c>
      <c r="C292" s="735"/>
      <c r="D292" s="735"/>
      <c r="E292" s="1289"/>
      <c r="F292" s="1289"/>
      <c r="G292" s="736"/>
    </row>
    <row r="293" spans="1:12" ht="26">
      <c r="A293" s="1048"/>
      <c r="B293" s="734" t="s">
        <v>4756</v>
      </c>
      <c r="G293" s="692"/>
      <c r="H293" s="693"/>
      <c r="I293" s="693"/>
      <c r="J293" s="693"/>
    </row>
    <row r="294" spans="1:12">
      <c r="A294" s="1048"/>
      <c r="B294" s="740"/>
      <c r="G294" s="692"/>
      <c r="H294" s="693"/>
      <c r="I294" s="693"/>
      <c r="J294" s="693"/>
    </row>
    <row r="295" spans="1:12">
      <c r="A295" s="1048"/>
      <c r="B295" s="740"/>
      <c r="G295" s="692"/>
      <c r="H295" s="693"/>
      <c r="I295" s="693"/>
      <c r="J295" s="693"/>
    </row>
    <row r="296" spans="1:12">
      <c r="A296" s="1048"/>
      <c r="G296" s="692"/>
      <c r="H296" s="693"/>
      <c r="I296" s="693"/>
      <c r="J296" s="693"/>
    </row>
    <row r="297" spans="1:12">
      <c r="A297" s="1048"/>
      <c r="B297" s="740"/>
      <c r="G297" s="692"/>
      <c r="H297" s="693"/>
      <c r="I297" s="693"/>
      <c r="J297" s="693"/>
    </row>
    <row r="298" spans="1:12">
      <c r="A298" s="1048"/>
      <c r="B298" s="740"/>
      <c r="G298" s="692"/>
      <c r="H298" s="693"/>
      <c r="I298" s="693"/>
      <c r="J298" s="693"/>
    </row>
    <row r="299" spans="1:12">
      <c r="A299" s="1048"/>
      <c r="B299" s="741"/>
      <c r="G299" s="692"/>
      <c r="H299" s="693"/>
      <c r="I299" s="693"/>
      <c r="J299" s="693"/>
    </row>
    <row r="300" spans="1:12">
      <c r="A300" s="1048"/>
    </row>
    <row r="301" spans="1:12">
      <c r="A301" s="1048"/>
    </row>
    <row r="302" spans="1:12">
      <c r="A302" s="1048"/>
    </row>
    <row r="303" spans="1:12">
      <c r="A303" s="1048"/>
      <c r="G303" s="690"/>
      <c r="H303" s="691"/>
      <c r="I303" s="692"/>
      <c r="J303" s="693"/>
      <c r="K303" s="693"/>
      <c r="L303" s="693"/>
    </row>
    <row r="304" spans="1:12">
      <c r="A304" s="1048"/>
      <c r="B304" s="741"/>
      <c r="G304" s="690"/>
      <c r="H304" s="691"/>
      <c r="I304" s="692"/>
      <c r="J304" s="693"/>
      <c r="K304" s="693"/>
      <c r="L304" s="693"/>
    </row>
    <row r="305" spans="1:12">
      <c r="A305" s="1048"/>
      <c r="G305" s="690"/>
      <c r="H305" s="691"/>
      <c r="I305" s="692"/>
      <c r="J305" s="693"/>
      <c r="K305" s="693"/>
      <c r="L305" s="693"/>
    </row>
    <row r="306" spans="1:12">
      <c r="A306" s="1048"/>
      <c r="G306" s="690"/>
      <c r="H306" s="691"/>
      <c r="I306" s="692"/>
      <c r="J306" s="693"/>
      <c r="K306" s="693"/>
      <c r="L306" s="693"/>
    </row>
    <row r="307" spans="1:12">
      <c r="A307" s="1048"/>
      <c r="B307" s="740"/>
      <c r="G307" s="692"/>
      <c r="H307" s="693"/>
      <c r="I307" s="693"/>
      <c r="J307" s="693"/>
    </row>
    <row r="308" spans="1:12">
      <c r="A308" s="1048"/>
      <c r="B308" s="740"/>
      <c r="G308" s="692"/>
      <c r="H308" s="693"/>
      <c r="I308" s="693"/>
      <c r="J308" s="693"/>
    </row>
    <row r="309" spans="1:12">
      <c r="A309" s="1048"/>
      <c r="G309" s="690"/>
      <c r="H309" s="691"/>
      <c r="I309" s="692"/>
      <c r="J309" s="693"/>
      <c r="K309" s="693"/>
      <c r="L309" s="693"/>
    </row>
    <row r="310" spans="1:12">
      <c r="A310" s="1048"/>
      <c r="B310" s="740"/>
      <c r="G310" s="692"/>
      <c r="H310" s="693"/>
      <c r="I310" s="693"/>
      <c r="J310" s="693"/>
    </row>
    <row r="311" spans="1:12">
      <c r="A311" s="1048"/>
      <c r="B311" s="740"/>
      <c r="G311" s="692"/>
      <c r="H311" s="693"/>
      <c r="I311" s="693"/>
      <c r="J311" s="693"/>
    </row>
    <row r="312" spans="1:12">
      <c r="A312" s="1048"/>
      <c r="G312" s="690"/>
      <c r="H312" s="691"/>
      <c r="I312" s="692"/>
      <c r="J312" s="693"/>
      <c r="K312" s="693"/>
      <c r="L312" s="693"/>
    </row>
    <row r="313" spans="1:12">
      <c r="A313" s="1048"/>
      <c r="B313" s="740"/>
      <c r="G313" s="692"/>
      <c r="H313" s="693"/>
      <c r="I313" s="693"/>
      <c r="J313" s="693"/>
    </row>
    <row r="314" spans="1:12">
      <c r="A314" s="1048"/>
      <c r="B314" s="740"/>
      <c r="G314" s="692"/>
      <c r="H314" s="693"/>
      <c r="I314" s="693"/>
      <c r="J314" s="693"/>
    </row>
    <row r="315" spans="1:12">
      <c r="A315" s="1048"/>
      <c r="G315" s="690"/>
      <c r="H315" s="691"/>
      <c r="I315" s="692"/>
      <c r="J315" s="693"/>
      <c r="K315" s="693"/>
      <c r="L315" s="693"/>
    </row>
    <row r="316" spans="1:12">
      <c r="A316" s="1048"/>
      <c r="B316" s="740"/>
      <c r="G316" s="692"/>
      <c r="H316" s="693"/>
      <c r="I316" s="693"/>
      <c r="J316" s="693"/>
    </row>
    <row r="317" spans="1:12">
      <c r="A317" s="1048"/>
      <c r="B317" s="740"/>
      <c r="G317" s="692"/>
      <c r="H317" s="693"/>
      <c r="I317" s="693"/>
      <c r="J317" s="693"/>
    </row>
    <row r="318" spans="1:12">
      <c r="A318" s="1048"/>
      <c r="G318" s="690"/>
      <c r="H318" s="691"/>
      <c r="I318" s="692"/>
      <c r="J318" s="693"/>
      <c r="K318" s="693"/>
      <c r="L318" s="693"/>
    </row>
    <row r="319" spans="1:12">
      <c r="A319" s="1048"/>
      <c r="B319" s="740"/>
      <c r="G319" s="692"/>
      <c r="H319" s="693"/>
      <c r="I319" s="693"/>
      <c r="J319" s="693"/>
    </row>
    <row r="320" spans="1:12">
      <c r="A320" s="1048"/>
      <c r="B320" s="740"/>
      <c r="G320" s="692"/>
      <c r="H320" s="693"/>
      <c r="I320" s="693"/>
      <c r="J320" s="693"/>
    </row>
    <row r="321" spans="1:12">
      <c r="A321" s="1048"/>
      <c r="G321" s="690"/>
      <c r="H321" s="691"/>
      <c r="I321" s="692"/>
      <c r="J321" s="693"/>
      <c r="K321" s="693"/>
      <c r="L321" s="693"/>
    </row>
    <row r="322" spans="1:12">
      <c r="A322" s="1048"/>
      <c r="B322" s="740"/>
      <c r="G322" s="692"/>
      <c r="H322" s="693"/>
      <c r="I322" s="693"/>
      <c r="J322" s="693"/>
    </row>
    <row r="323" spans="1:12">
      <c r="A323" s="1048"/>
      <c r="B323" s="740"/>
      <c r="G323" s="692"/>
      <c r="H323" s="693"/>
      <c r="I323" s="693"/>
      <c r="J323" s="693"/>
    </row>
    <row r="324" spans="1:12">
      <c r="A324" s="1048"/>
      <c r="B324" s="740"/>
      <c r="G324" s="692"/>
      <c r="H324" s="693"/>
      <c r="I324" s="693"/>
      <c r="J324" s="693"/>
    </row>
    <row r="325" spans="1:12">
      <c r="A325" s="1048"/>
      <c r="B325" s="740"/>
      <c r="G325" s="690"/>
      <c r="H325" s="691"/>
      <c r="I325" s="692"/>
      <c r="J325" s="693"/>
      <c r="K325" s="693"/>
      <c r="L325" s="693"/>
    </row>
    <row r="326" spans="1:12">
      <c r="A326" s="1048"/>
      <c r="B326" s="740"/>
      <c r="G326" s="690"/>
      <c r="H326" s="691"/>
      <c r="I326" s="692"/>
      <c r="J326" s="693"/>
      <c r="K326" s="693"/>
      <c r="L326" s="693"/>
    </row>
    <row r="327" spans="1:12">
      <c r="A327" s="1048"/>
      <c r="B327" s="740"/>
      <c r="G327" s="692"/>
      <c r="H327" s="693"/>
      <c r="I327" s="693"/>
      <c r="J327" s="693"/>
    </row>
    <row r="328" spans="1:12">
      <c r="A328" s="1048"/>
      <c r="B328" s="740"/>
      <c r="G328" s="690"/>
      <c r="H328" s="691"/>
      <c r="I328" s="692"/>
      <c r="J328" s="693"/>
      <c r="K328" s="693"/>
      <c r="L328" s="693"/>
    </row>
    <row r="329" spans="1:12">
      <c r="A329" s="1048"/>
    </row>
    <row r="330" spans="1:12">
      <c r="A330" s="1048"/>
      <c r="B330" s="740"/>
      <c r="G330" s="692"/>
      <c r="H330" s="693"/>
      <c r="I330" s="693"/>
      <c r="J330" s="693"/>
    </row>
    <row r="331" spans="1:12">
      <c r="A331" s="1048"/>
      <c r="B331" s="740"/>
      <c r="G331" s="692"/>
      <c r="H331" s="693"/>
      <c r="I331" s="693"/>
      <c r="J331" s="693"/>
    </row>
    <row r="332" spans="1:12">
      <c r="A332" s="1048"/>
      <c r="B332" s="740"/>
      <c r="G332" s="692"/>
      <c r="H332" s="693"/>
      <c r="I332" s="693"/>
      <c r="J332" s="693"/>
    </row>
    <row r="333" spans="1:12">
      <c r="A333" s="1048"/>
      <c r="B333" s="740"/>
      <c r="G333" s="692"/>
      <c r="H333" s="693"/>
      <c r="I333" s="693"/>
      <c r="J333" s="693"/>
    </row>
    <row r="334" spans="1:12">
      <c r="A334" s="1048"/>
    </row>
    <row r="335" spans="1:12">
      <c r="A335" s="1048"/>
      <c r="B335" s="740"/>
      <c r="G335" s="692"/>
      <c r="H335" s="693"/>
      <c r="I335" s="693"/>
      <c r="J335" s="693"/>
    </row>
    <row r="336" spans="1:12">
      <c r="A336" s="1048"/>
      <c r="B336" s="740"/>
      <c r="G336" s="692"/>
      <c r="H336" s="693"/>
      <c r="I336" s="693"/>
      <c r="J336" s="693"/>
    </row>
    <row r="337" spans="1:12">
      <c r="A337" s="1048"/>
    </row>
    <row r="338" spans="1:12">
      <c r="A338" s="1048"/>
      <c r="B338" s="740"/>
      <c r="G338" s="692"/>
      <c r="H338" s="693"/>
      <c r="I338" s="693"/>
      <c r="J338" s="693"/>
    </row>
    <row r="339" spans="1:12">
      <c r="A339" s="1048"/>
      <c r="B339" s="740"/>
      <c r="G339" s="690"/>
      <c r="H339" s="691"/>
      <c r="I339" s="692"/>
      <c r="J339" s="693"/>
      <c r="K339" s="693"/>
      <c r="L339" s="693"/>
    </row>
    <row r="340" spans="1:12">
      <c r="A340" s="1048"/>
      <c r="B340" s="740"/>
      <c r="G340" s="692"/>
      <c r="H340" s="693"/>
      <c r="I340" s="693"/>
      <c r="J340" s="693"/>
    </row>
    <row r="341" spans="1:12">
      <c r="A341" s="1048"/>
      <c r="G341" s="692"/>
      <c r="H341" s="693"/>
      <c r="I341" s="693"/>
      <c r="J341" s="693"/>
    </row>
    <row r="342" spans="1:12">
      <c r="A342" s="1048"/>
      <c r="G342" s="692"/>
      <c r="H342" s="693"/>
      <c r="I342" s="693"/>
      <c r="J342" s="693"/>
    </row>
    <row r="343" spans="1:12">
      <c r="A343" s="1048"/>
      <c r="G343" s="692"/>
      <c r="H343" s="693"/>
      <c r="I343" s="693"/>
      <c r="J343" s="693"/>
    </row>
    <row r="344" spans="1:12">
      <c r="A344" s="1048"/>
      <c r="B344" s="740"/>
      <c r="G344" s="692"/>
      <c r="H344" s="693"/>
      <c r="I344" s="693"/>
      <c r="J344" s="693"/>
    </row>
    <row r="345" spans="1:12">
      <c r="A345" s="1048"/>
      <c r="B345" s="740"/>
      <c r="G345" s="690"/>
      <c r="H345" s="691"/>
      <c r="I345" s="692"/>
      <c r="J345" s="693"/>
      <c r="K345" s="693"/>
      <c r="L345" s="693"/>
    </row>
    <row r="346" spans="1:12">
      <c r="A346" s="1048"/>
      <c r="B346" s="740"/>
      <c r="G346" s="692"/>
      <c r="H346" s="693"/>
      <c r="I346" s="693"/>
      <c r="J346" s="693"/>
    </row>
    <row r="347" spans="1:12">
      <c r="A347" s="1048"/>
      <c r="B347" s="740"/>
      <c r="G347" s="692"/>
      <c r="H347" s="693"/>
      <c r="I347" s="693"/>
      <c r="J347" s="693"/>
    </row>
    <row r="348" spans="1:12">
      <c r="A348" s="1048"/>
      <c r="B348" s="740"/>
      <c r="G348" s="692"/>
      <c r="H348" s="693"/>
      <c r="I348" s="693"/>
      <c r="J348" s="693"/>
    </row>
    <row r="349" spans="1:12">
      <c r="A349" s="1048"/>
      <c r="G349" s="692"/>
      <c r="H349" s="693"/>
      <c r="I349" s="693"/>
      <c r="J349" s="693"/>
    </row>
    <row r="350" spans="1:12">
      <c r="A350" s="1048"/>
      <c r="B350" s="740"/>
      <c r="G350" s="692"/>
      <c r="H350" s="693"/>
      <c r="I350" s="693"/>
      <c r="J350" s="693"/>
    </row>
    <row r="351" spans="1:12">
      <c r="A351" s="1048"/>
      <c r="B351" s="740"/>
      <c r="G351" s="692"/>
      <c r="H351" s="693"/>
      <c r="I351" s="693"/>
      <c r="J351" s="693"/>
    </row>
    <row r="352" spans="1:12">
      <c r="A352" s="1048"/>
      <c r="B352" s="741"/>
      <c r="G352" s="692"/>
      <c r="H352" s="693"/>
      <c r="I352" s="693"/>
      <c r="J352" s="693"/>
    </row>
    <row r="353" spans="1:12">
      <c r="A353" s="1048"/>
      <c r="B353" s="741"/>
      <c r="G353" s="692"/>
      <c r="H353" s="693"/>
      <c r="I353" s="693"/>
      <c r="J353" s="693"/>
    </row>
    <row r="354" spans="1:12">
      <c r="A354" s="1048"/>
      <c r="B354" s="741"/>
      <c r="G354" s="692"/>
      <c r="H354" s="693"/>
      <c r="I354" s="693"/>
      <c r="J354" s="693"/>
    </row>
    <row r="355" spans="1:12">
      <c r="A355" s="1048"/>
      <c r="B355" s="740"/>
      <c r="G355" s="690"/>
      <c r="H355" s="691"/>
      <c r="I355" s="692"/>
      <c r="J355" s="693"/>
      <c r="K355" s="693"/>
      <c r="L355" s="693"/>
    </row>
    <row r="356" spans="1:12">
      <c r="A356" s="1048"/>
      <c r="G356" s="690"/>
      <c r="H356" s="691"/>
      <c r="I356" s="692"/>
      <c r="J356" s="693"/>
      <c r="K356" s="693"/>
      <c r="L356" s="693"/>
    </row>
    <row r="357" spans="1:12">
      <c r="A357" s="1048"/>
      <c r="B357" s="741"/>
      <c r="G357" s="690"/>
      <c r="H357" s="691"/>
      <c r="I357" s="692"/>
      <c r="J357" s="693"/>
      <c r="K357" s="693"/>
      <c r="L357" s="693"/>
    </row>
    <row r="358" spans="1:12">
      <c r="A358" s="1048"/>
      <c r="G358" s="690"/>
      <c r="H358" s="691"/>
      <c r="I358" s="692"/>
      <c r="J358" s="693"/>
      <c r="K358" s="693"/>
      <c r="L358" s="693"/>
    </row>
    <row r="359" spans="1:12">
      <c r="A359" s="1048"/>
      <c r="G359" s="690"/>
      <c r="H359" s="691"/>
      <c r="I359" s="692"/>
      <c r="J359" s="693"/>
      <c r="K359" s="693"/>
      <c r="L359" s="693"/>
    </row>
    <row r="360" spans="1:12">
      <c r="A360" s="1048"/>
      <c r="B360" s="740"/>
      <c r="G360" s="692"/>
      <c r="H360" s="693"/>
      <c r="I360" s="693"/>
      <c r="J360" s="693"/>
    </row>
    <row r="361" spans="1:12">
      <c r="A361" s="1048"/>
      <c r="B361" s="740"/>
      <c r="G361" s="692"/>
      <c r="H361" s="693"/>
      <c r="I361" s="693"/>
      <c r="J361" s="693"/>
    </row>
    <row r="362" spans="1:12">
      <c r="A362" s="1048"/>
      <c r="B362" s="740"/>
      <c r="G362" s="692"/>
      <c r="H362" s="693"/>
      <c r="I362" s="693"/>
      <c r="J362" s="693"/>
    </row>
    <row r="363" spans="1:12">
      <c r="A363" s="1048"/>
      <c r="B363" s="740"/>
      <c r="G363" s="690"/>
      <c r="H363" s="691"/>
      <c r="I363" s="692"/>
      <c r="J363" s="693"/>
      <c r="K363" s="693"/>
      <c r="L363" s="693"/>
    </row>
    <row r="364" spans="1:12">
      <c r="A364" s="1048"/>
      <c r="G364" s="690"/>
      <c r="H364" s="691"/>
      <c r="I364" s="692"/>
      <c r="J364" s="693"/>
      <c r="K364" s="693"/>
      <c r="L364" s="693"/>
    </row>
    <row r="365" spans="1:12">
      <c r="A365" s="1048"/>
      <c r="B365" s="740"/>
      <c r="G365" s="692"/>
      <c r="H365" s="693"/>
      <c r="I365" s="693"/>
      <c r="J365" s="693"/>
    </row>
    <row r="366" spans="1:12">
      <c r="A366" s="1048"/>
      <c r="B366" s="740"/>
      <c r="G366" s="692"/>
      <c r="H366" s="693"/>
      <c r="I366" s="693"/>
      <c r="J366" s="693"/>
    </row>
    <row r="367" spans="1:12">
      <c r="A367" s="1048"/>
      <c r="G367" s="690"/>
      <c r="H367" s="691"/>
      <c r="I367" s="692"/>
      <c r="J367" s="693"/>
      <c r="K367" s="693"/>
      <c r="L367" s="693"/>
    </row>
    <row r="368" spans="1:12">
      <c r="A368" s="1048"/>
      <c r="B368" s="740"/>
      <c r="G368" s="692"/>
      <c r="H368" s="693"/>
      <c r="I368" s="693"/>
      <c r="J368" s="693"/>
    </row>
    <row r="369" spans="1:12">
      <c r="A369" s="1048"/>
      <c r="B369" s="740"/>
      <c r="G369" s="690"/>
      <c r="H369" s="691"/>
      <c r="I369" s="692"/>
      <c r="J369" s="693"/>
      <c r="K369" s="693"/>
      <c r="L369" s="693"/>
    </row>
    <row r="370" spans="1:12">
      <c r="A370" s="1048"/>
      <c r="B370" s="740"/>
      <c r="G370" s="692"/>
      <c r="H370" s="693"/>
      <c r="I370" s="693"/>
      <c r="J370" s="693"/>
    </row>
    <row r="371" spans="1:12">
      <c r="A371" s="1048"/>
      <c r="G371" s="692"/>
      <c r="H371" s="693"/>
      <c r="I371" s="693"/>
      <c r="J371" s="693"/>
    </row>
    <row r="372" spans="1:12">
      <c r="A372" s="1048"/>
      <c r="G372" s="692"/>
      <c r="H372" s="693"/>
      <c r="I372" s="693"/>
      <c r="J372" s="693"/>
    </row>
    <row r="373" spans="1:12">
      <c r="A373" s="1048"/>
      <c r="G373" s="692"/>
      <c r="H373" s="693"/>
      <c r="I373" s="693"/>
      <c r="J373" s="693"/>
    </row>
    <row r="374" spans="1:12">
      <c r="A374" s="1048"/>
      <c r="B374" s="740"/>
      <c r="G374" s="692"/>
      <c r="H374" s="693"/>
      <c r="I374" s="693"/>
      <c r="J374" s="693"/>
    </row>
    <row r="375" spans="1:12">
      <c r="A375" s="1048"/>
      <c r="B375" s="740"/>
      <c r="G375" s="690"/>
      <c r="H375" s="691"/>
      <c r="I375" s="692"/>
      <c r="J375" s="693"/>
      <c r="K375" s="693"/>
      <c r="L375" s="693"/>
    </row>
    <row r="376" spans="1:12">
      <c r="A376" s="1048"/>
      <c r="B376" s="740"/>
      <c r="G376" s="692"/>
      <c r="H376" s="693"/>
      <c r="I376" s="693"/>
      <c r="J376" s="693"/>
    </row>
    <row r="377" spans="1:12">
      <c r="A377" s="1048"/>
      <c r="B377" s="740"/>
      <c r="G377" s="692"/>
      <c r="H377" s="693"/>
      <c r="I377" s="693"/>
      <c r="J377" s="693"/>
    </row>
    <row r="378" spans="1:12">
      <c r="A378" s="1048"/>
      <c r="B378" s="740"/>
      <c r="G378" s="692"/>
      <c r="H378" s="693"/>
      <c r="I378" s="693"/>
      <c r="J378" s="693"/>
    </row>
    <row r="379" spans="1:12">
      <c r="A379" s="1048"/>
      <c r="G379" s="692"/>
      <c r="H379" s="693"/>
      <c r="I379" s="693"/>
      <c r="J379" s="693"/>
    </row>
    <row r="380" spans="1:12">
      <c r="A380" s="1048"/>
      <c r="B380" s="740"/>
      <c r="G380" s="692"/>
      <c r="H380" s="693"/>
      <c r="I380" s="693"/>
      <c r="J380" s="693"/>
    </row>
    <row r="381" spans="1:12">
      <c r="A381" s="1048"/>
      <c r="B381" s="740"/>
      <c r="G381" s="692"/>
      <c r="H381" s="693"/>
      <c r="I381" s="693"/>
      <c r="J381" s="693"/>
    </row>
    <row r="382" spans="1:12">
      <c r="A382" s="1048"/>
      <c r="B382" s="741"/>
      <c r="G382" s="692"/>
      <c r="H382" s="693"/>
      <c r="I382" s="693"/>
      <c r="J382" s="693"/>
    </row>
    <row r="383" spans="1:12">
      <c r="A383" s="1048"/>
    </row>
    <row r="384" spans="1:12">
      <c r="A384" s="1048"/>
      <c r="B384" s="742"/>
      <c r="G384" s="690"/>
      <c r="H384" s="691"/>
      <c r="I384" s="692"/>
      <c r="J384" s="693"/>
      <c r="K384" s="693"/>
      <c r="L384" s="693"/>
    </row>
    <row r="385" spans="1:12">
      <c r="A385" s="1048"/>
    </row>
    <row r="386" spans="1:12">
      <c r="A386" s="1048"/>
    </row>
    <row r="387" spans="1:12">
      <c r="A387" s="1048"/>
    </row>
    <row r="388" spans="1:12" s="700" customFormat="1">
      <c r="A388" s="1048"/>
      <c r="C388" s="696"/>
      <c r="D388" s="696"/>
      <c r="E388" s="693"/>
      <c r="F388" s="693"/>
      <c r="G388" s="694"/>
      <c r="H388" s="694"/>
      <c r="I388" s="694"/>
      <c r="J388" s="694"/>
      <c r="K388" s="694"/>
      <c r="L388" s="694"/>
    </row>
    <row r="389" spans="1:12" s="700" customFormat="1">
      <c r="A389" s="1048"/>
      <c r="C389" s="696"/>
      <c r="D389" s="696"/>
      <c r="E389" s="693"/>
      <c r="F389" s="693"/>
      <c r="G389" s="694"/>
      <c r="H389" s="694"/>
      <c r="I389" s="694"/>
      <c r="J389" s="694"/>
      <c r="K389" s="694"/>
      <c r="L389" s="694"/>
    </row>
  </sheetData>
  <pageMargins left="0.98425196850393704"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2" manualBreakCount="2">
    <brk id="263" max="5" man="1"/>
    <brk id="278" max="5"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A7502-4EC3-431F-BB9A-558FC36C54AF}">
  <sheetPr>
    <tabColor theme="7"/>
  </sheetPr>
  <dimension ref="A1:L349"/>
  <sheetViews>
    <sheetView view="pageBreakPreview" topLeftCell="A229" zoomScaleNormal="100" zoomScaleSheetLayoutView="100" workbookViewId="0">
      <selection activeCell="F237" sqref="F237"/>
    </sheetView>
  </sheetViews>
  <sheetFormatPr defaultColWidth="9.1796875" defaultRowHeight="14"/>
  <cols>
    <col min="1" max="1" width="4.54296875" style="1049" customWidth="1"/>
    <col min="2" max="2" width="50.54296875" style="700" customWidth="1"/>
    <col min="3" max="3" width="6.7265625" style="696" customWidth="1"/>
    <col min="4" max="4" width="8.7265625" style="696" customWidth="1"/>
    <col min="5" max="5" width="10.7265625" style="693" customWidth="1"/>
    <col min="6" max="6" width="14.7265625" style="693" customWidth="1"/>
    <col min="7" max="16384" width="9.1796875" style="694"/>
  </cols>
  <sheetData>
    <row r="1" spans="1:12" s="687" customFormat="1" ht="14.5" thickBot="1">
      <c r="A1" s="122"/>
      <c r="B1" s="187" t="s">
        <v>25</v>
      </c>
      <c r="C1" s="107" t="s">
        <v>26</v>
      </c>
      <c r="D1" s="107" t="s">
        <v>27</v>
      </c>
      <c r="E1" s="1171" t="s">
        <v>28</v>
      </c>
      <c r="F1" s="1171" t="s">
        <v>29</v>
      </c>
      <c r="G1" s="685"/>
      <c r="H1" s="686"/>
      <c r="I1" s="686"/>
      <c r="J1" s="686"/>
    </row>
    <row r="2" spans="1:12" ht="18.5" thickTop="1">
      <c r="A2" s="1040" t="s">
        <v>4759</v>
      </c>
      <c r="B2" s="688" t="s">
        <v>4760</v>
      </c>
      <c r="C2" s="689"/>
      <c r="D2" s="689"/>
      <c r="E2" s="1284"/>
      <c r="F2" s="1284"/>
      <c r="G2" s="690"/>
      <c r="H2" s="691"/>
      <c r="I2" s="692"/>
      <c r="J2" s="693"/>
      <c r="K2" s="693"/>
      <c r="L2" s="693"/>
    </row>
    <row r="3" spans="1:12">
      <c r="A3" s="1041"/>
      <c r="B3" s="695"/>
      <c r="G3" s="690"/>
      <c r="H3" s="691"/>
      <c r="I3" s="692"/>
      <c r="J3" s="693"/>
      <c r="K3" s="693"/>
      <c r="L3" s="693"/>
    </row>
    <row r="4" spans="1:12" ht="28">
      <c r="A4" s="1042"/>
      <c r="B4" s="695" t="s">
        <v>3682</v>
      </c>
      <c r="G4" s="692"/>
      <c r="H4" s="693"/>
      <c r="I4" s="693"/>
      <c r="J4" s="693"/>
    </row>
    <row r="5" spans="1:12" ht="126">
      <c r="A5" s="1042"/>
      <c r="B5" s="695" t="s">
        <v>3683</v>
      </c>
      <c r="G5" s="692"/>
      <c r="H5" s="693"/>
      <c r="I5" s="693"/>
      <c r="J5" s="693"/>
    </row>
    <row r="6" spans="1:12" ht="42">
      <c r="A6" s="1042"/>
      <c r="B6" s="595" t="s">
        <v>6098</v>
      </c>
      <c r="G6" s="692"/>
      <c r="H6" s="693"/>
      <c r="I6" s="693"/>
      <c r="J6" s="693"/>
    </row>
    <row r="7" spans="1:12">
      <c r="A7" s="1042"/>
      <c r="B7" s="697" t="s">
        <v>3686</v>
      </c>
      <c r="C7" s="698"/>
      <c r="D7" s="698"/>
      <c r="E7" s="1285"/>
      <c r="F7" s="1285"/>
      <c r="G7" s="692"/>
      <c r="H7" s="693"/>
      <c r="I7" s="693"/>
      <c r="J7" s="693"/>
    </row>
    <row r="8" spans="1:12">
      <c r="A8" s="1042"/>
      <c r="B8" s="695"/>
      <c r="G8" s="692"/>
      <c r="H8" s="693"/>
      <c r="I8" s="693"/>
      <c r="J8" s="693"/>
    </row>
    <row r="9" spans="1:12" ht="42">
      <c r="A9" s="1043">
        <f>COUNT(#REF!)+1</f>
        <v>1</v>
      </c>
      <c r="B9" s="699" t="s">
        <v>4571</v>
      </c>
      <c r="G9" s="692"/>
      <c r="H9" s="693"/>
      <c r="I9" s="693"/>
      <c r="J9" s="693"/>
    </row>
    <row r="10" spans="1:12">
      <c r="A10" s="1042"/>
      <c r="B10" s="699" t="s">
        <v>4572</v>
      </c>
      <c r="C10" s="696" t="s">
        <v>32</v>
      </c>
      <c r="D10" s="696">
        <v>1</v>
      </c>
      <c r="E10" s="1260"/>
      <c r="F10" s="693">
        <f>D10*E10</f>
        <v>0</v>
      </c>
      <c r="G10" s="692"/>
      <c r="H10" s="693"/>
      <c r="I10" s="693"/>
      <c r="J10" s="693"/>
    </row>
    <row r="11" spans="1:12">
      <c r="A11" s="1042"/>
      <c r="B11" s="699" t="s">
        <v>4573</v>
      </c>
      <c r="C11" s="696" t="s">
        <v>32</v>
      </c>
      <c r="D11" s="696">
        <v>1</v>
      </c>
      <c r="E11" s="1260"/>
      <c r="F11" s="693">
        <f>D11*E11</f>
        <v>0</v>
      </c>
      <c r="G11" s="692"/>
      <c r="H11" s="693"/>
      <c r="I11" s="693"/>
      <c r="J11" s="693"/>
    </row>
    <row r="12" spans="1:12">
      <c r="A12" s="1042"/>
      <c r="B12" s="699"/>
      <c r="G12" s="692"/>
      <c r="H12" s="693"/>
      <c r="I12" s="693"/>
      <c r="J12" s="693"/>
    </row>
    <row r="13" spans="1:12" ht="28">
      <c r="A13" s="1043">
        <f>COUNT($A$1:A12)+1</f>
        <v>2</v>
      </c>
      <c r="B13" s="700" t="s">
        <v>4574</v>
      </c>
      <c r="G13" s="692"/>
      <c r="H13" s="693"/>
      <c r="I13" s="693"/>
      <c r="J13" s="693"/>
    </row>
    <row r="14" spans="1:12">
      <c r="A14" s="1042"/>
      <c r="B14" s="699" t="s">
        <v>4572</v>
      </c>
      <c r="C14" s="696" t="s">
        <v>32</v>
      </c>
      <c r="D14" s="696">
        <v>1</v>
      </c>
      <c r="E14" s="1260"/>
      <c r="F14" s="693">
        <f>D14*E14</f>
        <v>0</v>
      </c>
      <c r="G14" s="692"/>
      <c r="H14" s="693"/>
      <c r="I14" s="693"/>
      <c r="J14" s="693"/>
    </row>
    <row r="15" spans="1:12">
      <c r="A15" s="1042"/>
      <c r="B15" s="699" t="s">
        <v>4573</v>
      </c>
      <c r="C15" s="696" t="s">
        <v>32</v>
      </c>
      <c r="D15" s="696">
        <v>1</v>
      </c>
      <c r="E15" s="1260"/>
      <c r="F15" s="693">
        <f>D15*E15</f>
        <v>0</v>
      </c>
      <c r="G15" s="692"/>
      <c r="H15" s="693"/>
      <c r="I15" s="693"/>
      <c r="J15" s="693"/>
    </row>
    <row r="16" spans="1:12">
      <c r="A16" s="1042"/>
      <c r="B16" s="699"/>
      <c r="G16" s="692"/>
      <c r="H16" s="693"/>
      <c r="I16" s="693"/>
      <c r="J16" s="693"/>
    </row>
    <row r="17" spans="1:10" ht="28">
      <c r="A17" s="1043">
        <f>COUNT($A$1:A16)+1</f>
        <v>3</v>
      </c>
      <c r="B17" s="700" t="s">
        <v>4575</v>
      </c>
      <c r="C17" s="696" t="s">
        <v>32</v>
      </c>
      <c r="D17" s="696">
        <v>4</v>
      </c>
      <c r="E17" s="1260"/>
      <c r="F17" s="693">
        <f>D17*E17</f>
        <v>0</v>
      </c>
      <c r="G17" s="692"/>
      <c r="H17" s="693"/>
      <c r="I17" s="693"/>
      <c r="J17" s="693"/>
    </row>
    <row r="18" spans="1:10">
      <c r="A18" s="1042"/>
      <c r="B18" s="699"/>
      <c r="G18" s="692"/>
      <c r="H18" s="693"/>
      <c r="I18" s="693"/>
      <c r="J18" s="693"/>
    </row>
    <row r="19" spans="1:10" ht="28">
      <c r="A19" s="1043">
        <f>COUNT($A$1:A18)+1</f>
        <v>4</v>
      </c>
      <c r="B19" s="700" t="s">
        <v>4576</v>
      </c>
      <c r="C19" s="696" t="s">
        <v>32</v>
      </c>
      <c r="D19" s="696">
        <v>12</v>
      </c>
      <c r="E19" s="1260"/>
      <c r="F19" s="693">
        <f>D19*E19</f>
        <v>0</v>
      </c>
      <c r="G19" s="692"/>
      <c r="H19" s="693"/>
      <c r="I19" s="693"/>
      <c r="J19" s="693"/>
    </row>
    <row r="20" spans="1:10">
      <c r="A20" s="1042"/>
      <c r="B20" s="699"/>
      <c r="G20" s="692"/>
      <c r="H20" s="693"/>
      <c r="I20" s="693"/>
      <c r="J20" s="693"/>
    </row>
    <row r="21" spans="1:10" ht="42">
      <c r="A21" s="1043">
        <f>COUNT($A$1:A20)+1</f>
        <v>5</v>
      </c>
      <c r="B21" s="700" t="s">
        <v>4577</v>
      </c>
      <c r="G21" s="692"/>
      <c r="H21" s="693"/>
      <c r="I21" s="693"/>
      <c r="J21" s="693"/>
    </row>
    <row r="22" spans="1:10" ht="28">
      <c r="A22" s="1042"/>
      <c r="B22" s="700" t="s">
        <v>4578</v>
      </c>
      <c r="C22" s="696" t="s">
        <v>32</v>
      </c>
      <c r="D22" s="696">
        <v>1</v>
      </c>
      <c r="E22" s="1260"/>
      <c r="F22" s="693">
        <f>D22*E22</f>
        <v>0</v>
      </c>
      <c r="G22" s="692"/>
      <c r="H22" s="693"/>
      <c r="I22" s="693"/>
      <c r="J22" s="693"/>
    </row>
    <row r="23" spans="1:10">
      <c r="A23" s="1042"/>
      <c r="G23" s="692"/>
      <c r="H23" s="693"/>
      <c r="I23" s="693"/>
      <c r="J23" s="693"/>
    </row>
    <row r="24" spans="1:10" ht="28">
      <c r="A24" s="1043">
        <f>COUNT($A$1:A23)+1</f>
        <v>6</v>
      </c>
      <c r="B24" s="700" t="s">
        <v>4579</v>
      </c>
      <c r="C24" s="696" t="s">
        <v>32</v>
      </c>
      <c r="D24" s="696">
        <v>6</v>
      </c>
      <c r="E24" s="1260"/>
      <c r="F24" s="693">
        <f>D24*E24</f>
        <v>0</v>
      </c>
      <c r="G24" s="692"/>
      <c r="H24" s="693"/>
      <c r="I24" s="693"/>
      <c r="J24" s="693"/>
    </row>
    <row r="25" spans="1:10">
      <c r="A25" s="1042"/>
      <c r="G25" s="692"/>
      <c r="H25" s="693"/>
      <c r="I25" s="693"/>
      <c r="J25" s="693"/>
    </row>
    <row r="26" spans="1:10">
      <c r="A26" s="1043">
        <f>COUNT($A$1:A25)+1</f>
        <v>7</v>
      </c>
      <c r="B26" s="699" t="s">
        <v>4580</v>
      </c>
      <c r="C26" s="696" t="s">
        <v>32</v>
      </c>
      <c r="D26" s="696">
        <v>1</v>
      </c>
      <c r="E26" s="1260"/>
      <c r="F26" s="693">
        <f>D26*E26</f>
        <v>0</v>
      </c>
      <c r="G26" s="692"/>
      <c r="H26" s="693"/>
      <c r="I26" s="693"/>
      <c r="J26" s="693"/>
    </row>
    <row r="27" spans="1:10">
      <c r="A27" s="1042"/>
      <c r="B27" s="701"/>
      <c r="G27" s="692"/>
      <c r="H27" s="693"/>
      <c r="I27" s="693"/>
      <c r="J27" s="693"/>
    </row>
    <row r="28" spans="1:10" ht="28">
      <c r="A28" s="1043">
        <f>COUNT($A$1:A27)+1</f>
        <v>8</v>
      </c>
      <c r="B28" s="645" t="s">
        <v>4581</v>
      </c>
      <c r="C28" s="696" t="s">
        <v>32</v>
      </c>
      <c r="D28" s="696">
        <v>1</v>
      </c>
      <c r="E28" s="1260"/>
      <c r="F28" s="693">
        <f>D28*E28</f>
        <v>0</v>
      </c>
      <c r="G28" s="692"/>
      <c r="H28" s="693"/>
      <c r="I28" s="693"/>
      <c r="J28" s="693"/>
    </row>
    <row r="29" spans="1:10">
      <c r="A29" s="1042"/>
      <c r="B29" s="645"/>
      <c r="G29" s="692"/>
      <c r="H29" s="693"/>
      <c r="I29" s="693"/>
      <c r="J29" s="693"/>
    </row>
    <row r="30" spans="1:10" ht="28">
      <c r="A30" s="1043">
        <f>COUNT($A$1:A29)+1</f>
        <v>9</v>
      </c>
      <c r="B30" s="702" t="s">
        <v>4582</v>
      </c>
      <c r="C30" s="696" t="s">
        <v>3841</v>
      </c>
      <c r="D30" s="696">
        <v>15</v>
      </c>
      <c r="E30" s="1260"/>
      <c r="F30" s="693">
        <f>D30*E30</f>
        <v>0</v>
      </c>
      <c r="G30" s="692"/>
      <c r="H30" s="693"/>
      <c r="I30" s="693"/>
      <c r="J30" s="693"/>
    </row>
    <row r="31" spans="1:10">
      <c r="A31" s="1042"/>
      <c r="B31" s="702" t="s">
        <v>4583</v>
      </c>
      <c r="G31" s="692"/>
      <c r="H31" s="693"/>
      <c r="I31" s="693"/>
      <c r="J31" s="693"/>
    </row>
    <row r="32" spans="1:10">
      <c r="A32" s="1042"/>
      <c r="B32" s="695"/>
      <c r="G32" s="692"/>
      <c r="H32" s="693"/>
      <c r="I32" s="693"/>
      <c r="J32" s="693"/>
    </row>
    <row r="33" spans="1:10">
      <c r="A33" s="1042"/>
      <c r="B33" s="697" t="s">
        <v>4584</v>
      </c>
      <c r="C33" s="698"/>
      <c r="D33" s="698"/>
      <c r="E33" s="1285"/>
      <c r="F33" s="1285"/>
      <c r="G33" s="692"/>
      <c r="H33" s="693"/>
      <c r="I33" s="693"/>
      <c r="J33" s="693"/>
    </row>
    <row r="34" spans="1:10">
      <c r="A34" s="1042"/>
      <c r="B34" s="695"/>
      <c r="G34" s="692"/>
      <c r="H34" s="693"/>
      <c r="I34" s="693"/>
      <c r="J34" s="693"/>
    </row>
    <row r="35" spans="1:10" ht="196">
      <c r="A35" s="1043">
        <f>COUNT($A$1:A34)+1</f>
        <v>10</v>
      </c>
      <c r="B35" s="703" t="s">
        <v>4585</v>
      </c>
      <c r="G35" s="692"/>
      <c r="H35" s="693"/>
      <c r="I35" s="693"/>
      <c r="J35" s="693"/>
    </row>
    <row r="36" spans="1:10" ht="28">
      <c r="A36" s="1042"/>
      <c r="B36" s="695" t="s">
        <v>4586</v>
      </c>
      <c r="G36" s="692"/>
      <c r="H36" s="693"/>
      <c r="I36" s="693"/>
      <c r="J36" s="693"/>
    </row>
    <row r="37" spans="1:10">
      <c r="A37" s="1042"/>
      <c r="B37" s="704" t="s">
        <v>4678</v>
      </c>
      <c r="C37" s="696" t="s">
        <v>32</v>
      </c>
      <c r="D37" s="696">
        <v>6</v>
      </c>
      <c r="E37" s="1260"/>
      <c r="F37" s="693">
        <f t="shared" ref="F37:F42" si="0">D37*E37</f>
        <v>0</v>
      </c>
      <c r="G37" s="692"/>
      <c r="H37" s="693"/>
      <c r="I37" s="693"/>
      <c r="J37" s="693"/>
    </row>
    <row r="38" spans="1:10">
      <c r="A38" s="1042"/>
      <c r="B38" s="704" t="s">
        <v>4679</v>
      </c>
      <c r="C38" s="696" t="s">
        <v>32</v>
      </c>
      <c r="D38" s="696">
        <v>4</v>
      </c>
      <c r="E38" s="1260"/>
      <c r="F38" s="693">
        <f t="shared" si="0"/>
        <v>0</v>
      </c>
      <c r="G38" s="692"/>
      <c r="H38" s="693"/>
      <c r="I38" s="693"/>
      <c r="J38" s="693"/>
    </row>
    <row r="39" spans="1:10">
      <c r="A39" s="1042"/>
      <c r="B39" s="704" t="s">
        <v>4680</v>
      </c>
      <c r="C39" s="696" t="s">
        <v>32</v>
      </c>
      <c r="D39" s="696">
        <v>4</v>
      </c>
      <c r="E39" s="1260"/>
      <c r="F39" s="693">
        <f t="shared" si="0"/>
        <v>0</v>
      </c>
      <c r="G39" s="692"/>
      <c r="H39" s="693"/>
      <c r="I39" s="693"/>
      <c r="J39" s="693"/>
    </row>
    <row r="40" spans="1:10">
      <c r="A40" s="1042"/>
      <c r="B40" s="704" t="s">
        <v>4761</v>
      </c>
      <c r="C40" s="696" t="s">
        <v>32</v>
      </c>
      <c r="D40" s="696">
        <v>3</v>
      </c>
      <c r="E40" s="1260"/>
      <c r="F40" s="693">
        <f t="shared" si="0"/>
        <v>0</v>
      </c>
      <c r="G40" s="692"/>
      <c r="H40" s="693"/>
      <c r="I40" s="693"/>
      <c r="J40" s="693"/>
    </row>
    <row r="41" spans="1:10">
      <c r="A41" s="1042"/>
      <c r="B41" s="704" t="s">
        <v>4587</v>
      </c>
      <c r="C41" s="696" t="s">
        <v>32</v>
      </c>
      <c r="D41" s="696">
        <v>3</v>
      </c>
      <c r="E41" s="1260"/>
      <c r="F41" s="693">
        <f t="shared" si="0"/>
        <v>0</v>
      </c>
      <c r="G41" s="692"/>
      <c r="H41" s="693"/>
      <c r="I41" s="693"/>
      <c r="J41" s="693"/>
    </row>
    <row r="42" spans="1:10">
      <c r="A42" s="1042"/>
      <c r="B42" s="704" t="s">
        <v>4588</v>
      </c>
      <c r="C42" s="696" t="s">
        <v>32</v>
      </c>
      <c r="D42" s="696">
        <v>1</v>
      </c>
      <c r="E42" s="1260"/>
      <c r="F42" s="693">
        <f t="shared" si="0"/>
        <v>0</v>
      </c>
      <c r="G42" s="692"/>
      <c r="H42" s="693"/>
      <c r="I42" s="693"/>
      <c r="J42" s="693"/>
    </row>
    <row r="43" spans="1:10">
      <c r="A43" s="1042"/>
      <c r="B43" s="640"/>
      <c r="G43" s="692"/>
      <c r="H43" s="693"/>
      <c r="I43" s="693"/>
      <c r="J43" s="693"/>
    </row>
    <row r="44" spans="1:10" ht="56">
      <c r="A44" s="1043">
        <f>COUNT($A$1:A43)+1</f>
        <v>11</v>
      </c>
      <c r="B44" s="703" t="s">
        <v>4590</v>
      </c>
      <c r="G44" s="692"/>
      <c r="H44" s="693"/>
      <c r="I44" s="693"/>
      <c r="J44" s="693"/>
    </row>
    <row r="45" spans="1:10" ht="28">
      <c r="A45" s="1042"/>
      <c r="B45" s="695" t="s">
        <v>4591</v>
      </c>
      <c r="G45" s="692"/>
      <c r="H45" s="693"/>
      <c r="I45" s="693"/>
      <c r="J45" s="693"/>
    </row>
    <row r="46" spans="1:10">
      <c r="A46" s="1042"/>
      <c r="B46" s="704" t="s">
        <v>4681</v>
      </c>
      <c r="C46" s="696" t="s">
        <v>66</v>
      </c>
      <c r="D46" s="696">
        <v>13</v>
      </c>
      <c r="E46" s="1260"/>
      <c r="F46" s="693">
        <f>D46*E46</f>
        <v>0</v>
      </c>
      <c r="G46" s="692"/>
      <c r="H46" s="693"/>
      <c r="I46" s="693"/>
      <c r="J46" s="693"/>
    </row>
    <row r="47" spans="1:10">
      <c r="A47" s="1042"/>
      <c r="B47" s="704" t="s">
        <v>4592</v>
      </c>
      <c r="C47" s="696" t="s">
        <v>66</v>
      </c>
      <c r="D47" s="696">
        <v>8</v>
      </c>
      <c r="E47" s="1260"/>
      <c r="F47" s="693">
        <f>D47*E47</f>
        <v>0</v>
      </c>
      <c r="G47" s="692"/>
      <c r="H47" s="693"/>
      <c r="I47" s="693"/>
      <c r="J47" s="693"/>
    </row>
    <row r="48" spans="1:10">
      <c r="A48" s="1042"/>
      <c r="B48" s="640"/>
      <c r="G48" s="692"/>
      <c r="H48" s="693"/>
      <c r="I48" s="693"/>
      <c r="J48" s="693"/>
    </row>
    <row r="49" spans="1:10" ht="42">
      <c r="A49" s="1043">
        <f>COUNT($A$1:A48)+1</f>
        <v>12</v>
      </c>
      <c r="B49" s="704" t="s">
        <v>4593</v>
      </c>
      <c r="D49" s="641"/>
      <c r="G49" s="692"/>
      <c r="H49" s="693"/>
      <c r="I49" s="693"/>
      <c r="J49" s="693"/>
    </row>
    <row r="50" spans="1:10" ht="28">
      <c r="A50" s="1043"/>
      <c r="B50" s="695" t="s">
        <v>4586</v>
      </c>
      <c r="D50" s="641"/>
      <c r="G50" s="692"/>
      <c r="H50" s="693"/>
      <c r="I50" s="693"/>
      <c r="J50" s="693"/>
    </row>
    <row r="51" spans="1:10">
      <c r="A51" s="1042"/>
      <c r="B51" s="704" t="s">
        <v>4594</v>
      </c>
      <c r="C51" s="696" t="s">
        <v>66</v>
      </c>
      <c r="D51" s="641">
        <v>21</v>
      </c>
      <c r="E51" s="1260"/>
      <c r="F51" s="693">
        <f>D51*E51</f>
        <v>0</v>
      </c>
      <c r="G51" s="692"/>
      <c r="H51" s="693"/>
      <c r="I51" s="693"/>
      <c r="J51" s="693"/>
    </row>
    <row r="52" spans="1:10">
      <c r="A52" s="1042"/>
      <c r="B52" s="704"/>
      <c r="G52" s="692"/>
      <c r="H52" s="693"/>
      <c r="I52" s="693"/>
      <c r="J52" s="693"/>
    </row>
    <row r="53" spans="1:10" ht="42">
      <c r="A53" s="1043">
        <f>COUNT($A$1:A52)+1</f>
        <v>13</v>
      </c>
      <c r="B53" s="703" t="s">
        <v>4595</v>
      </c>
      <c r="G53" s="692"/>
      <c r="H53" s="693"/>
      <c r="I53" s="693"/>
      <c r="J53" s="693"/>
    </row>
    <row r="54" spans="1:10">
      <c r="A54" s="1043"/>
      <c r="B54" s="642" t="s">
        <v>3823</v>
      </c>
      <c r="G54" s="692"/>
      <c r="H54" s="693"/>
      <c r="I54" s="693"/>
      <c r="J54" s="693"/>
    </row>
    <row r="55" spans="1:10" ht="28">
      <c r="A55" s="1042"/>
      <c r="B55" s="695" t="s">
        <v>4596</v>
      </c>
      <c r="G55" s="692"/>
      <c r="H55" s="693"/>
      <c r="I55" s="693"/>
      <c r="J55" s="693"/>
    </row>
    <row r="56" spans="1:10">
      <c r="A56" s="1042"/>
      <c r="B56" s="704" t="s">
        <v>4682</v>
      </c>
      <c r="C56" s="696" t="s">
        <v>66</v>
      </c>
      <c r="D56" s="696">
        <v>13</v>
      </c>
      <c r="E56" s="1260"/>
      <c r="F56" s="693">
        <f>D56*E56</f>
        <v>0</v>
      </c>
      <c r="G56" s="692"/>
      <c r="H56" s="693"/>
      <c r="I56" s="693"/>
      <c r="J56" s="693"/>
    </row>
    <row r="57" spans="1:10">
      <c r="A57" s="1042"/>
      <c r="B57" s="704" t="s">
        <v>4597</v>
      </c>
      <c r="C57" s="696" t="s">
        <v>66</v>
      </c>
      <c r="D57" s="696">
        <v>8</v>
      </c>
      <c r="E57" s="1260"/>
      <c r="F57" s="693">
        <f>D57*E57</f>
        <v>0</v>
      </c>
      <c r="G57" s="692"/>
      <c r="H57" s="693"/>
      <c r="I57" s="693"/>
      <c r="J57" s="693"/>
    </row>
    <row r="58" spans="1:10">
      <c r="A58" s="1042"/>
      <c r="B58" s="695"/>
      <c r="G58" s="692"/>
      <c r="H58" s="693"/>
      <c r="I58" s="693"/>
      <c r="J58" s="693"/>
    </row>
    <row r="59" spans="1:10" ht="84">
      <c r="A59" s="1043">
        <f>COUNT($A$1:A58)+1</f>
        <v>14</v>
      </c>
      <c r="B59" s="700" t="s">
        <v>4599</v>
      </c>
      <c r="G59" s="692"/>
      <c r="H59" s="693"/>
      <c r="I59" s="693"/>
      <c r="J59" s="693"/>
    </row>
    <row r="60" spans="1:10" ht="28">
      <c r="A60" s="1042"/>
      <c r="B60" s="695" t="s">
        <v>4596</v>
      </c>
      <c r="G60" s="692"/>
      <c r="H60" s="693"/>
      <c r="I60" s="693"/>
      <c r="J60" s="693"/>
    </row>
    <row r="61" spans="1:10">
      <c r="A61" s="1042"/>
      <c r="B61" s="645" t="s">
        <v>4600</v>
      </c>
      <c r="C61" s="696" t="s">
        <v>1434</v>
      </c>
      <c r="D61" s="696">
        <v>9090</v>
      </c>
      <c r="E61" s="1260"/>
      <c r="F61" s="693">
        <f>D61*E61</f>
        <v>0</v>
      </c>
      <c r="G61" s="692"/>
      <c r="H61" s="693"/>
      <c r="I61" s="693"/>
      <c r="J61" s="693"/>
    </row>
    <row r="62" spans="1:10">
      <c r="A62" s="1042"/>
      <c r="B62" s="643"/>
      <c r="G62" s="692"/>
      <c r="H62" s="693"/>
      <c r="I62" s="693"/>
      <c r="J62" s="693"/>
    </row>
    <row r="63" spans="1:10" ht="42">
      <c r="A63" s="1043">
        <f>COUNT($A$1:A62)+1</f>
        <v>15</v>
      </c>
      <c r="B63" s="703" t="s">
        <v>4601</v>
      </c>
      <c r="G63" s="692"/>
      <c r="H63" s="693"/>
      <c r="I63" s="693"/>
      <c r="J63" s="693"/>
    </row>
    <row r="64" spans="1:10" ht="28">
      <c r="A64" s="1042"/>
      <c r="B64" s="695" t="s">
        <v>4596</v>
      </c>
      <c r="G64" s="692"/>
      <c r="H64" s="693"/>
      <c r="I64" s="693"/>
      <c r="J64" s="693"/>
    </row>
    <row r="65" spans="1:10" ht="18">
      <c r="A65" s="1042"/>
      <c r="B65" s="700" t="s">
        <v>4602</v>
      </c>
      <c r="C65" s="696" t="s">
        <v>4603</v>
      </c>
      <c r="D65" s="696">
        <v>1520</v>
      </c>
      <c r="E65" s="1260"/>
      <c r="F65" s="693">
        <f>D65*E65</f>
        <v>0</v>
      </c>
      <c r="G65" s="692"/>
      <c r="H65" s="693"/>
      <c r="I65" s="693"/>
      <c r="J65" s="693"/>
    </row>
    <row r="66" spans="1:10">
      <c r="A66" s="1042"/>
      <c r="B66" s="643"/>
      <c r="G66" s="692"/>
      <c r="H66" s="693"/>
      <c r="I66" s="693"/>
      <c r="J66" s="693"/>
    </row>
    <row r="67" spans="1:10" ht="42">
      <c r="A67" s="1043">
        <f>COUNT($A$1:A66)+1</f>
        <v>16</v>
      </c>
      <c r="B67" s="644" t="s">
        <v>4604</v>
      </c>
      <c r="G67" s="692"/>
      <c r="H67" s="693"/>
      <c r="I67" s="693"/>
      <c r="J67" s="693"/>
    </row>
    <row r="68" spans="1:10" ht="28">
      <c r="A68" s="1042"/>
      <c r="B68" s="695" t="s">
        <v>4605</v>
      </c>
      <c r="G68" s="692"/>
      <c r="H68" s="693"/>
      <c r="I68" s="693"/>
      <c r="J68" s="693"/>
    </row>
    <row r="69" spans="1:10">
      <c r="A69" s="1042"/>
      <c r="B69" s="1432" t="s">
        <v>4606</v>
      </c>
      <c r="C69" s="696" t="s">
        <v>1434</v>
      </c>
      <c r="D69" s="696">
        <v>8910</v>
      </c>
      <c r="E69" s="1260"/>
      <c r="F69" s="693">
        <f>D69*E69</f>
        <v>0</v>
      </c>
      <c r="G69" s="692"/>
      <c r="H69" s="693"/>
      <c r="I69" s="693"/>
      <c r="J69" s="693"/>
    </row>
    <row r="70" spans="1:10">
      <c r="A70" s="1042"/>
      <c r="B70" s="643"/>
      <c r="G70" s="692"/>
      <c r="H70" s="693"/>
      <c r="I70" s="693"/>
      <c r="J70" s="693"/>
    </row>
    <row r="71" spans="1:10" ht="84">
      <c r="A71" s="1043">
        <f>COUNT($A$1:A70)+1</f>
        <v>17</v>
      </c>
      <c r="B71" s="646" t="s">
        <v>4607</v>
      </c>
      <c r="G71" s="692"/>
      <c r="H71" s="693"/>
      <c r="I71" s="693"/>
      <c r="J71" s="693"/>
    </row>
    <row r="72" spans="1:10" ht="28">
      <c r="A72" s="1042"/>
      <c r="B72" s="695" t="s">
        <v>4605</v>
      </c>
      <c r="G72" s="692"/>
      <c r="H72" s="693"/>
      <c r="I72" s="693"/>
      <c r="J72" s="693"/>
    </row>
    <row r="73" spans="1:10">
      <c r="A73" s="1042"/>
      <c r="B73" s="645" t="s">
        <v>4608</v>
      </c>
      <c r="C73" s="696" t="s">
        <v>32</v>
      </c>
      <c r="D73" s="696">
        <v>1</v>
      </c>
      <c r="E73" s="1260"/>
      <c r="F73" s="693">
        <f>D73*E73</f>
        <v>0</v>
      </c>
      <c r="G73" s="692"/>
      <c r="H73" s="693"/>
      <c r="I73" s="693"/>
      <c r="J73" s="693"/>
    </row>
    <row r="74" spans="1:10">
      <c r="A74" s="1042"/>
      <c r="B74" s="643"/>
      <c r="G74" s="692"/>
      <c r="H74" s="693"/>
      <c r="I74" s="693"/>
      <c r="J74" s="693"/>
    </row>
    <row r="75" spans="1:10" ht="56">
      <c r="A75" s="1043">
        <f>COUNT($A$1:A74)+1</f>
        <v>18</v>
      </c>
      <c r="B75" s="703" t="s">
        <v>4609</v>
      </c>
      <c r="C75" s="696" t="s">
        <v>4610</v>
      </c>
      <c r="D75" s="696">
        <v>305</v>
      </c>
      <c r="E75" s="1260"/>
      <c r="F75" s="693">
        <f>D75*E75</f>
        <v>0</v>
      </c>
      <c r="G75" s="692"/>
      <c r="H75" s="693"/>
      <c r="I75" s="693"/>
      <c r="J75" s="693"/>
    </row>
    <row r="76" spans="1:10">
      <c r="A76" s="1042"/>
      <c r="B76" s="704"/>
      <c r="G76" s="692"/>
      <c r="H76" s="693"/>
      <c r="I76" s="693"/>
      <c r="J76" s="693"/>
    </row>
    <row r="77" spans="1:10" ht="56">
      <c r="A77" s="1043">
        <f>COUNT($A$1:A76)+1</f>
        <v>19</v>
      </c>
      <c r="B77" s="703" t="s">
        <v>4611</v>
      </c>
      <c r="G77" s="692"/>
      <c r="H77" s="693"/>
      <c r="I77" s="693"/>
      <c r="J77" s="693"/>
    </row>
    <row r="78" spans="1:10" ht="28">
      <c r="A78" s="1042"/>
      <c r="B78" s="695" t="s">
        <v>4596</v>
      </c>
      <c r="G78" s="692"/>
      <c r="H78" s="693"/>
      <c r="I78" s="693"/>
      <c r="J78" s="693"/>
    </row>
    <row r="79" spans="1:10">
      <c r="A79" s="1042"/>
      <c r="B79" s="703" t="s">
        <v>4612</v>
      </c>
      <c r="C79" s="696" t="s">
        <v>66</v>
      </c>
      <c r="D79" s="696">
        <v>202</v>
      </c>
      <c r="E79" s="1260"/>
      <c r="F79" s="693">
        <f>D79*E79</f>
        <v>0</v>
      </c>
      <c r="G79" s="692"/>
      <c r="H79" s="693"/>
      <c r="I79" s="693"/>
      <c r="J79" s="693"/>
    </row>
    <row r="80" spans="1:10">
      <c r="A80" s="1043"/>
      <c r="B80" s="705"/>
      <c r="D80" s="648"/>
      <c r="G80" s="692"/>
      <c r="H80" s="693"/>
      <c r="I80" s="693"/>
      <c r="J80" s="693"/>
    </row>
    <row r="81" spans="1:10" ht="168">
      <c r="A81" s="1043">
        <f>COUNT($A$1:A80)+1</f>
        <v>20</v>
      </c>
      <c r="B81" s="700" t="s">
        <v>4683</v>
      </c>
      <c r="D81" s="648"/>
      <c r="G81" s="692"/>
      <c r="H81" s="693"/>
      <c r="I81" s="693"/>
      <c r="J81" s="693"/>
    </row>
    <row r="82" spans="1:10" ht="28">
      <c r="A82" s="1043"/>
      <c r="B82" s="695" t="s">
        <v>4684</v>
      </c>
      <c r="D82" s="648"/>
      <c r="G82" s="692"/>
      <c r="H82" s="693"/>
      <c r="I82" s="693"/>
      <c r="J82" s="693"/>
    </row>
    <row r="83" spans="1:10">
      <c r="A83" s="1043"/>
      <c r="B83" s="645" t="s">
        <v>4685</v>
      </c>
      <c r="C83" s="696" t="s">
        <v>1434</v>
      </c>
      <c r="D83" s="648">
        <v>56</v>
      </c>
      <c r="E83" s="1260"/>
      <c r="F83" s="693">
        <f>D83*E83</f>
        <v>0</v>
      </c>
      <c r="G83" s="692"/>
      <c r="H83" s="693"/>
      <c r="I83" s="693"/>
      <c r="J83" s="693"/>
    </row>
    <row r="84" spans="1:10">
      <c r="A84" s="1043"/>
      <c r="B84" s="705"/>
      <c r="D84" s="648"/>
      <c r="G84" s="692"/>
      <c r="H84" s="693"/>
      <c r="I84" s="693"/>
      <c r="J84" s="693"/>
    </row>
    <row r="85" spans="1:10" ht="126">
      <c r="A85" s="1043">
        <f>COUNT($A$1:A84)+1</f>
        <v>21</v>
      </c>
      <c r="B85" s="700" t="s">
        <v>4686</v>
      </c>
      <c r="D85" s="648"/>
      <c r="G85" s="692"/>
      <c r="H85" s="693"/>
      <c r="I85" s="693"/>
      <c r="J85" s="693"/>
    </row>
    <row r="86" spans="1:10" ht="28">
      <c r="A86" s="1043"/>
      <c r="B86" s="695" t="s">
        <v>4684</v>
      </c>
      <c r="D86" s="648"/>
      <c r="G86" s="692"/>
      <c r="H86" s="693"/>
      <c r="I86" s="693"/>
      <c r="J86" s="693"/>
    </row>
    <row r="87" spans="1:10">
      <c r="A87" s="1043"/>
      <c r="B87" s="645" t="s">
        <v>4687</v>
      </c>
      <c r="C87" s="696" t="s">
        <v>1434</v>
      </c>
      <c r="D87" s="648">
        <v>110</v>
      </c>
      <c r="E87" s="1260"/>
      <c r="F87" s="693">
        <f>D87*E87</f>
        <v>0</v>
      </c>
      <c r="G87" s="692"/>
      <c r="H87" s="693"/>
      <c r="I87" s="693"/>
      <c r="J87" s="693"/>
    </row>
    <row r="88" spans="1:10">
      <c r="A88" s="1043"/>
      <c r="B88" s="645" t="s">
        <v>4688</v>
      </c>
      <c r="C88" s="696" t="s">
        <v>1434</v>
      </c>
      <c r="D88" s="648">
        <v>44</v>
      </c>
      <c r="E88" s="1260"/>
      <c r="F88" s="693">
        <f>D88*E88</f>
        <v>0</v>
      </c>
      <c r="G88" s="692"/>
      <c r="H88" s="693"/>
      <c r="I88" s="693"/>
      <c r="J88" s="693"/>
    </row>
    <row r="89" spans="1:10">
      <c r="A89" s="1043"/>
      <c r="B89" s="705"/>
      <c r="D89" s="648"/>
      <c r="G89" s="692"/>
      <c r="H89" s="693"/>
      <c r="I89" s="693"/>
      <c r="J89" s="693"/>
    </row>
    <row r="90" spans="1:10" s="708" customFormat="1" ht="70">
      <c r="A90" s="1043">
        <f>COUNT($A$1:A89)+1</f>
        <v>22</v>
      </c>
      <c r="B90" s="649" t="s">
        <v>4613</v>
      </c>
      <c r="C90" s="706"/>
      <c r="D90" s="706"/>
      <c r="E90" s="707"/>
      <c r="F90" s="707"/>
    </row>
    <row r="91" spans="1:10" s="708" customFormat="1">
      <c r="A91" s="1034"/>
      <c r="B91" s="649" t="s">
        <v>4614</v>
      </c>
      <c r="C91" s="706"/>
      <c r="D91" s="706"/>
      <c r="E91" s="707"/>
      <c r="F91" s="707"/>
    </row>
    <row r="92" spans="1:10" s="708" customFormat="1" ht="28">
      <c r="A92" s="1034"/>
      <c r="B92" s="649" t="s">
        <v>4615</v>
      </c>
      <c r="C92" s="706"/>
      <c r="D92" s="706"/>
      <c r="E92" s="707"/>
      <c r="F92" s="707"/>
    </row>
    <row r="93" spans="1:10" s="708" customFormat="1" ht="56">
      <c r="A93" s="1034"/>
      <c r="B93" s="649" t="s">
        <v>4616</v>
      </c>
      <c r="C93" s="706"/>
      <c r="D93" s="706"/>
      <c r="E93" s="707"/>
      <c r="F93" s="707"/>
    </row>
    <row r="94" spans="1:10" s="708" customFormat="1">
      <c r="A94" s="1034"/>
      <c r="B94" s="645" t="s">
        <v>4617</v>
      </c>
      <c r="C94" s="696" t="s">
        <v>1434</v>
      </c>
      <c r="D94" s="696">
        <v>12</v>
      </c>
      <c r="E94" s="1260"/>
      <c r="F94" s="693">
        <f t="shared" ref="F94:F100" si="1">D94*E94</f>
        <v>0</v>
      </c>
    </row>
    <row r="95" spans="1:10" s="708" customFormat="1">
      <c r="A95" s="1034"/>
      <c r="B95" s="645" t="s">
        <v>4689</v>
      </c>
      <c r="C95" s="696" t="s">
        <v>1434</v>
      </c>
      <c r="D95" s="696">
        <v>10</v>
      </c>
      <c r="E95" s="1260"/>
      <c r="F95" s="693">
        <f t="shared" si="1"/>
        <v>0</v>
      </c>
    </row>
    <row r="96" spans="1:10" s="708" customFormat="1">
      <c r="A96" s="1034"/>
      <c r="B96" s="645" t="s">
        <v>4618</v>
      </c>
      <c r="C96" s="696" t="s">
        <v>1434</v>
      </c>
      <c r="D96" s="696">
        <v>20</v>
      </c>
      <c r="E96" s="1260"/>
      <c r="F96" s="693">
        <f t="shared" si="1"/>
        <v>0</v>
      </c>
    </row>
    <row r="97" spans="1:10" s="708" customFormat="1">
      <c r="A97" s="1034"/>
      <c r="B97" s="645" t="s">
        <v>4619</v>
      </c>
      <c r="C97" s="696" t="s">
        <v>1434</v>
      </c>
      <c r="D97" s="696">
        <v>56</v>
      </c>
      <c r="E97" s="1260"/>
      <c r="F97" s="693">
        <f t="shared" si="1"/>
        <v>0</v>
      </c>
    </row>
    <row r="98" spans="1:10" s="708" customFormat="1">
      <c r="A98" s="1034"/>
      <c r="B98" s="645" t="s">
        <v>4620</v>
      </c>
      <c r="C98" s="696" t="s">
        <v>1434</v>
      </c>
      <c r="D98" s="696">
        <v>170</v>
      </c>
      <c r="E98" s="1260"/>
      <c r="F98" s="693">
        <f t="shared" si="1"/>
        <v>0</v>
      </c>
    </row>
    <row r="99" spans="1:10" s="708" customFormat="1">
      <c r="A99" s="1034"/>
      <c r="B99" s="645" t="s">
        <v>4621</v>
      </c>
      <c r="C99" s="696" t="s">
        <v>1434</v>
      </c>
      <c r="D99" s="696">
        <v>48</v>
      </c>
      <c r="E99" s="1260"/>
      <c r="F99" s="693">
        <f t="shared" si="1"/>
        <v>0</v>
      </c>
    </row>
    <row r="100" spans="1:10" s="708" customFormat="1">
      <c r="A100" s="1034"/>
      <c r="B100" s="645" t="s">
        <v>4690</v>
      </c>
      <c r="C100" s="696" t="s">
        <v>1434</v>
      </c>
      <c r="D100" s="696">
        <v>170</v>
      </c>
      <c r="E100" s="1260"/>
      <c r="F100" s="693">
        <f t="shared" si="1"/>
        <v>0</v>
      </c>
    </row>
    <row r="101" spans="1:10" s="708" customFormat="1">
      <c r="A101" s="1034"/>
      <c r="B101" s="649"/>
      <c r="C101" s="706"/>
      <c r="D101" s="706"/>
      <c r="E101" s="707"/>
      <c r="F101" s="707"/>
    </row>
    <row r="102" spans="1:10" ht="42">
      <c r="A102" s="1043">
        <f>COUNT($A$1:A101)+1</f>
        <v>23</v>
      </c>
      <c r="B102" s="645" t="s">
        <v>4622</v>
      </c>
      <c r="D102" s="709"/>
      <c r="G102" s="692"/>
      <c r="H102" s="693"/>
      <c r="I102" s="693"/>
      <c r="J102" s="693"/>
    </row>
    <row r="103" spans="1:10" ht="210">
      <c r="A103" s="1043"/>
      <c r="B103" s="645" t="s">
        <v>4623</v>
      </c>
      <c r="D103" s="709"/>
      <c r="G103" s="692"/>
      <c r="H103" s="693"/>
      <c r="I103" s="693"/>
      <c r="J103" s="693"/>
    </row>
    <row r="104" spans="1:10" ht="28">
      <c r="A104" s="1043"/>
      <c r="B104" s="654" t="s">
        <v>4624</v>
      </c>
      <c r="D104" s="709"/>
      <c r="G104" s="692"/>
      <c r="H104" s="693"/>
      <c r="I104" s="693"/>
      <c r="J104" s="693"/>
    </row>
    <row r="105" spans="1:10">
      <c r="A105" s="1043"/>
      <c r="B105" s="695" t="s">
        <v>4625</v>
      </c>
      <c r="C105" s="696" t="s">
        <v>1434</v>
      </c>
      <c r="D105" s="696">
        <v>12</v>
      </c>
      <c r="E105" s="1260"/>
      <c r="F105" s="693">
        <f t="shared" ref="F105:F113" si="2">D105*E105</f>
        <v>0</v>
      </c>
      <c r="G105" s="692"/>
      <c r="H105" s="693"/>
      <c r="I105" s="693"/>
      <c r="J105" s="693"/>
    </row>
    <row r="106" spans="1:10">
      <c r="A106" s="1043"/>
      <c r="B106" s="695" t="s">
        <v>4692</v>
      </c>
      <c r="C106" s="696" t="s">
        <v>1434</v>
      </c>
      <c r="D106" s="696">
        <v>10</v>
      </c>
      <c r="E106" s="1260"/>
      <c r="F106" s="693">
        <f t="shared" si="2"/>
        <v>0</v>
      </c>
      <c r="G106" s="692"/>
      <c r="H106" s="693"/>
      <c r="I106" s="693"/>
      <c r="J106" s="693"/>
    </row>
    <row r="107" spans="1:10">
      <c r="A107" s="1043"/>
      <c r="B107" s="695" t="s">
        <v>4626</v>
      </c>
      <c r="C107" s="696" t="s">
        <v>1434</v>
      </c>
      <c r="D107" s="696">
        <v>16</v>
      </c>
      <c r="E107" s="1260"/>
      <c r="F107" s="693">
        <f t="shared" si="2"/>
        <v>0</v>
      </c>
      <c r="G107" s="692"/>
      <c r="H107" s="693"/>
      <c r="I107" s="693"/>
      <c r="J107" s="693"/>
    </row>
    <row r="108" spans="1:10">
      <c r="A108" s="1043"/>
      <c r="B108" s="695" t="s">
        <v>4693</v>
      </c>
      <c r="C108" s="696" t="s">
        <v>1434</v>
      </c>
      <c r="D108" s="696">
        <v>110</v>
      </c>
      <c r="E108" s="1260"/>
      <c r="F108" s="693">
        <f t="shared" si="2"/>
        <v>0</v>
      </c>
      <c r="G108" s="692"/>
      <c r="H108" s="693"/>
      <c r="I108" s="693"/>
      <c r="J108" s="693"/>
    </row>
    <row r="109" spans="1:10">
      <c r="A109" s="1043"/>
      <c r="B109" s="695" t="s">
        <v>4627</v>
      </c>
      <c r="C109" s="696" t="s">
        <v>1434</v>
      </c>
      <c r="D109" s="696">
        <v>18</v>
      </c>
      <c r="E109" s="1260"/>
      <c r="F109" s="693">
        <f t="shared" si="2"/>
        <v>0</v>
      </c>
      <c r="G109" s="692"/>
      <c r="H109" s="693"/>
      <c r="I109" s="693"/>
      <c r="J109" s="693"/>
    </row>
    <row r="110" spans="1:10">
      <c r="A110" s="1043"/>
      <c r="B110" s="695" t="s">
        <v>4694</v>
      </c>
      <c r="C110" s="696" t="s">
        <v>1434</v>
      </c>
      <c r="D110" s="696">
        <v>44</v>
      </c>
      <c r="E110" s="1260"/>
      <c r="F110" s="693">
        <f t="shared" si="2"/>
        <v>0</v>
      </c>
      <c r="G110" s="692"/>
      <c r="H110" s="693"/>
      <c r="I110" s="693"/>
      <c r="J110" s="693"/>
    </row>
    <row r="111" spans="1:10">
      <c r="A111" s="1043"/>
      <c r="B111" s="695" t="s">
        <v>4628</v>
      </c>
      <c r="C111" s="696" t="s">
        <v>1434</v>
      </c>
      <c r="D111" s="696">
        <v>126</v>
      </c>
      <c r="E111" s="1260"/>
      <c r="F111" s="693">
        <f t="shared" si="2"/>
        <v>0</v>
      </c>
      <c r="G111" s="692"/>
      <c r="H111" s="693"/>
      <c r="I111" s="693"/>
      <c r="J111" s="693"/>
    </row>
    <row r="112" spans="1:10">
      <c r="A112" s="1043"/>
      <c r="B112" s="695" t="s">
        <v>4629</v>
      </c>
      <c r="C112" s="696" t="s">
        <v>1434</v>
      </c>
      <c r="D112" s="696">
        <v>16</v>
      </c>
      <c r="E112" s="1260"/>
      <c r="F112" s="693">
        <f t="shared" si="2"/>
        <v>0</v>
      </c>
      <c r="G112" s="692"/>
      <c r="H112" s="693"/>
      <c r="I112" s="693"/>
      <c r="J112" s="693"/>
    </row>
    <row r="113" spans="1:10">
      <c r="A113" s="1043"/>
      <c r="B113" s="695" t="s">
        <v>4695</v>
      </c>
      <c r="C113" s="696" t="s">
        <v>1434</v>
      </c>
      <c r="D113" s="696">
        <v>166</v>
      </c>
      <c r="E113" s="1260"/>
      <c r="F113" s="693">
        <f t="shared" si="2"/>
        <v>0</v>
      </c>
      <c r="G113" s="692"/>
      <c r="H113" s="693"/>
      <c r="I113" s="693"/>
      <c r="J113" s="693"/>
    </row>
    <row r="114" spans="1:10">
      <c r="A114" s="1043"/>
      <c r="B114" s="695"/>
      <c r="G114" s="692"/>
      <c r="H114" s="693"/>
      <c r="I114" s="693"/>
      <c r="J114" s="693"/>
    </row>
    <row r="115" spans="1:10" ht="57">
      <c r="A115" s="1043">
        <f>COUNT($A$1:A114)+1</f>
        <v>24</v>
      </c>
      <c r="B115" s="715" t="s">
        <v>4762</v>
      </c>
      <c r="C115" s="696" t="s">
        <v>4603</v>
      </c>
      <c r="D115" s="696">
        <v>25</v>
      </c>
      <c r="E115" s="1260"/>
      <c r="F115" s="693">
        <f>D115*E115</f>
        <v>0</v>
      </c>
      <c r="G115" s="692"/>
      <c r="H115" s="693"/>
      <c r="I115" s="693"/>
      <c r="J115" s="693"/>
    </row>
    <row r="116" spans="1:10">
      <c r="A116" s="1043"/>
      <c r="B116" s="695"/>
      <c r="G116" s="692"/>
      <c r="H116" s="693"/>
      <c r="I116" s="693"/>
      <c r="J116" s="693"/>
    </row>
    <row r="117" spans="1:10">
      <c r="A117" s="1042"/>
      <c r="B117" s="697" t="s">
        <v>4697</v>
      </c>
      <c r="C117" s="698"/>
      <c r="D117" s="698"/>
      <c r="E117" s="1285"/>
      <c r="F117" s="1285"/>
      <c r="G117" s="692"/>
      <c r="H117" s="693"/>
      <c r="I117" s="693"/>
      <c r="J117" s="693"/>
    </row>
    <row r="118" spans="1:10">
      <c r="A118" s="1043"/>
      <c r="B118" s="695"/>
      <c r="G118" s="692"/>
      <c r="H118" s="693"/>
      <c r="I118" s="693"/>
      <c r="J118" s="693"/>
    </row>
    <row r="119" spans="1:10" ht="28">
      <c r="A119" s="1043">
        <f>COUNT($A$1:A118)+1</f>
        <v>25</v>
      </c>
      <c r="B119" s="655" t="s">
        <v>4631</v>
      </c>
      <c r="G119" s="692"/>
      <c r="H119" s="693"/>
      <c r="I119" s="693"/>
      <c r="J119" s="693"/>
    </row>
    <row r="120" spans="1:10">
      <c r="A120" s="1043"/>
      <c r="B120" s="655" t="s">
        <v>4632</v>
      </c>
      <c r="G120" s="692"/>
      <c r="H120" s="693"/>
      <c r="I120" s="693"/>
      <c r="J120" s="693"/>
    </row>
    <row r="121" spans="1:10">
      <c r="A121" s="1043"/>
      <c r="B121" s="710" t="s">
        <v>4763</v>
      </c>
      <c r="G121" s="692"/>
      <c r="H121" s="693"/>
      <c r="I121" s="693"/>
      <c r="J121" s="693"/>
    </row>
    <row r="122" spans="1:10">
      <c r="A122" s="1043"/>
      <c r="B122" s="710" t="s">
        <v>4634</v>
      </c>
      <c r="G122" s="692"/>
      <c r="H122" s="693"/>
      <c r="I122" s="693"/>
      <c r="J122" s="693"/>
    </row>
    <row r="123" spans="1:10">
      <c r="A123" s="1043"/>
      <c r="B123" s="710" t="s">
        <v>4635</v>
      </c>
      <c r="G123" s="692"/>
      <c r="H123" s="693"/>
      <c r="I123" s="693"/>
      <c r="J123" s="693"/>
    </row>
    <row r="124" spans="1:10">
      <c r="A124" s="1043"/>
      <c r="B124" s="710" t="s">
        <v>4636</v>
      </c>
      <c r="G124" s="692"/>
      <c r="H124" s="693"/>
      <c r="I124" s="693"/>
      <c r="J124" s="693"/>
    </row>
    <row r="125" spans="1:10" ht="28">
      <c r="A125" s="1043"/>
      <c r="B125" s="695" t="s">
        <v>4637</v>
      </c>
      <c r="G125" s="692"/>
      <c r="H125" s="693"/>
      <c r="I125" s="693"/>
      <c r="J125" s="693"/>
    </row>
    <row r="126" spans="1:10">
      <c r="A126" s="1043"/>
      <c r="B126" s="657" t="s">
        <v>4764</v>
      </c>
      <c r="C126" s="696" t="s">
        <v>66</v>
      </c>
      <c r="D126" s="696">
        <v>2</v>
      </c>
      <c r="E126" s="1260"/>
      <c r="F126" s="693">
        <f>D126*E126</f>
        <v>0</v>
      </c>
      <c r="G126" s="692"/>
      <c r="H126" s="693"/>
      <c r="I126" s="693"/>
      <c r="J126" s="693"/>
    </row>
    <row r="127" spans="1:10">
      <c r="A127" s="1043"/>
      <c r="B127" s="695"/>
      <c r="G127" s="692"/>
      <c r="H127" s="693"/>
      <c r="I127" s="693"/>
      <c r="J127" s="693"/>
    </row>
    <row r="128" spans="1:10" ht="28">
      <c r="A128" s="1043">
        <f>COUNT($A$1:A127)+1</f>
        <v>26</v>
      </c>
      <c r="B128" s="655" t="s">
        <v>4631</v>
      </c>
      <c r="G128" s="692"/>
      <c r="H128" s="693"/>
      <c r="I128" s="693"/>
      <c r="J128" s="693"/>
    </row>
    <row r="129" spans="1:10">
      <c r="A129" s="1043"/>
      <c r="B129" s="655" t="s">
        <v>4632</v>
      </c>
      <c r="G129" s="692"/>
      <c r="H129" s="693"/>
      <c r="I129" s="693"/>
      <c r="J129" s="693"/>
    </row>
    <row r="130" spans="1:10">
      <c r="A130" s="1043"/>
      <c r="B130" s="710" t="s">
        <v>4765</v>
      </c>
      <c r="G130" s="692"/>
      <c r="H130" s="693"/>
      <c r="I130" s="693"/>
      <c r="J130" s="693"/>
    </row>
    <row r="131" spans="1:10">
      <c r="A131" s="1043"/>
      <c r="B131" s="710" t="s">
        <v>4634</v>
      </c>
      <c r="G131" s="692"/>
      <c r="H131" s="693"/>
      <c r="I131" s="693"/>
      <c r="J131" s="693"/>
    </row>
    <row r="132" spans="1:10">
      <c r="A132" s="1043"/>
      <c r="B132" s="710" t="s">
        <v>4766</v>
      </c>
      <c r="G132" s="692"/>
      <c r="H132" s="693"/>
      <c r="I132" s="693"/>
      <c r="J132" s="693"/>
    </row>
    <row r="133" spans="1:10">
      <c r="A133" s="1043"/>
      <c r="B133" s="710" t="s">
        <v>4636</v>
      </c>
      <c r="G133" s="692"/>
      <c r="H133" s="693"/>
      <c r="I133" s="693"/>
      <c r="J133" s="693"/>
    </row>
    <row r="134" spans="1:10" ht="28">
      <c r="A134" s="1043"/>
      <c r="B134" s="695" t="s">
        <v>4637</v>
      </c>
      <c r="G134" s="692"/>
      <c r="H134" s="693"/>
      <c r="I134" s="693"/>
      <c r="J134" s="693"/>
    </row>
    <row r="135" spans="1:10">
      <c r="A135" s="1043"/>
      <c r="B135" s="657" t="s">
        <v>4767</v>
      </c>
      <c r="C135" s="696" t="s">
        <v>66</v>
      </c>
      <c r="D135" s="696">
        <v>1</v>
      </c>
      <c r="E135" s="1260"/>
      <c r="F135" s="693">
        <f>D135*E135</f>
        <v>0</v>
      </c>
      <c r="G135" s="692"/>
      <c r="H135" s="693"/>
      <c r="I135" s="693"/>
      <c r="J135" s="693"/>
    </row>
    <row r="136" spans="1:10">
      <c r="A136" s="1043"/>
      <c r="B136" s="695"/>
      <c r="G136" s="692"/>
      <c r="H136" s="693"/>
      <c r="I136" s="693"/>
      <c r="J136" s="693"/>
    </row>
    <row r="137" spans="1:10" ht="28">
      <c r="A137" s="1043">
        <f>COUNT($A$1:A136)+1</f>
        <v>27</v>
      </c>
      <c r="B137" s="655" t="s">
        <v>4631</v>
      </c>
      <c r="G137" s="692"/>
      <c r="H137" s="693"/>
      <c r="I137" s="693"/>
      <c r="J137" s="693"/>
    </row>
    <row r="138" spans="1:10">
      <c r="A138" s="1043"/>
      <c r="B138" s="655" t="s">
        <v>4632</v>
      </c>
      <c r="G138" s="692"/>
      <c r="H138" s="693"/>
      <c r="I138" s="693"/>
      <c r="J138" s="693"/>
    </row>
    <row r="139" spans="1:10">
      <c r="A139" s="1043"/>
      <c r="B139" s="710" t="s">
        <v>4768</v>
      </c>
      <c r="G139" s="692"/>
      <c r="H139" s="693"/>
      <c r="I139" s="693"/>
      <c r="J139" s="693"/>
    </row>
    <row r="140" spans="1:10">
      <c r="A140" s="1043"/>
      <c r="B140" s="710" t="s">
        <v>4634</v>
      </c>
      <c r="G140" s="692"/>
      <c r="H140" s="693"/>
      <c r="I140" s="693"/>
      <c r="J140" s="693"/>
    </row>
    <row r="141" spans="1:10">
      <c r="A141" s="1043"/>
      <c r="B141" s="710" t="s">
        <v>4635</v>
      </c>
      <c r="G141" s="692"/>
      <c r="H141" s="693"/>
      <c r="I141" s="693"/>
      <c r="J141" s="693"/>
    </row>
    <row r="142" spans="1:10">
      <c r="A142" s="1043"/>
      <c r="B142" s="710" t="s">
        <v>4636</v>
      </c>
      <c r="G142" s="692"/>
      <c r="H142" s="693"/>
      <c r="I142" s="693"/>
      <c r="J142" s="693"/>
    </row>
    <row r="143" spans="1:10" ht="28">
      <c r="A143" s="1043"/>
      <c r="B143" s="695" t="s">
        <v>4637</v>
      </c>
      <c r="G143" s="692"/>
      <c r="H143" s="693"/>
      <c r="I143" s="693"/>
      <c r="J143" s="693"/>
    </row>
    <row r="144" spans="1:10">
      <c r="A144" s="1043"/>
      <c r="B144" s="657" t="s">
        <v>4764</v>
      </c>
      <c r="C144" s="696" t="s">
        <v>66</v>
      </c>
      <c r="D144" s="696">
        <v>1</v>
      </c>
      <c r="E144" s="1260"/>
      <c r="F144" s="693">
        <f>D144*E144</f>
        <v>0</v>
      </c>
      <c r="G144" s="692"/>
      <c r="H144" s="693"/>
      <c r="I144" s="693"/>
      <c r="J144" s="693"/>
    </row>
    <row r="145" spans="1:10">
      <c r="A145" s="1043"/>
      <c r="B145" s="695"/>
      <c r="G145" s="692"/>
      <c r="H145" s="693"/>
      <c r="I145" s="693"/>
      <c r="J145" s="693"/>
    </row>
    <row r="146" spans="1:10" ht="28">
      <c r="A146" s="1043">
        <f>COUNT($A$1:A145)+1</f>
        <v>28</v>
      </c>
      <c r="B146" s="655" t="s">
        <v>4631</v>
      </c>
      <c r="G146" s="692"/>
      <c r="H146" s="693"/>
      <c r="I146" s="693"/>
      <c r="J146" s="693"/>
    </row>
    <row r="147" spans="1:10">
      <c r="A147" s="1043"/>
      <c r="B147" s="655" t="s">
        <v>4632</v>
      </c>
      <c r="G147" s="692"/>
      <c r="H147" s="693"/>
      <c r="I147" s="693"/>
      <c r="J147" s="693"/>
    </row>
    <row r="148" spans="1:10">
      <c r="A148" s="1043"/>
      <c r="B148" s="710" t="s">
        <v>4769</v>
      </c>
      <c r="G148" s="692"/>
      <c r="H148" s="693"/>
      <c r="I148" s="693"/>
      <c r="J148" s="693"/>
    </row>
    <row r="149" spans="1:10">
      <c r="A149" s="1043"/>
      <c r="B149" s="710" t="s">
        <v>4634</v>
      </c>
      <c r="G149" s="692"/>
      <c r="H149" s="693"/>
      <c r="I149" s="693"/>
      <c r="J149" s="693"/>
    </row>
    <row r="150" spans="1:10">
      <c r="A150" s="1043"/>
      <c r="B150" s="710" t="s">
        <v>4635</v>
      </c>
      <c r="G150" s="692"/>
      <c r="H150" s="693"/>
      <c r="I150" s="693"/>
      <c r="J150" s="693"/>
    </row>
    <row r="151" spans="1:10">
      <c r="A151" s="1043"/>
      <c r="B151" s="710" t="s">
        <v>4636</v>
      </c>
      <c r="G151" s="692"/>
      <c r="H151" s="693"/>
      <c r="I151" s="693"/>
      <c r="J151" s="693"/>
    </row>
    <row r="152" spans="1:10" ht="28">
      <c r="A152" s="1043"/>
      <c r="B152" s="695" t="s">
        <v>4637</v>
      </c>
      <c r="G152" s="692"/>
      <c r="H152" s="693"/>
      <c r="I152" s="693"/>
      <c r="J152" s="693"/>
    </row>
    <row r="153" spans="1:10">
      <c r="A153" s="1043"/>
      <c r="B153" s="657" t="s">
        <v>4764</v>
      </c>
      <c r="C153" s="696" t="s">
        <v>66</v>
      </c>
      <c r="D153" s="696">
        <v>1</v>
      </c>
      <c r="E153" s="1260"/>
      <c r="F153" s="693">
        <f>D153*E153</f>
        <v>0</v>
      </c>
      <c r="G153" s="692"/>
      <c r="H153" s="693"/>
      <c r="I153" s="693"/>
      <c r="J153" s="693"/>
    </row>
    <row r="154" spans="1:10">
      <c r="A154" s="1043"/>
      <c r="B154" s="695"/>
      <c r="G154" s="692"/>
      <c r="H154" s="693"/>
      <c r="I154" s="693"/>
      <c r="J154" s="693"/>
    </row>
    <row r="155" spans="1:10" ht="28">
      <c r="A155" s="1043">
        <f>COUNT($A$1:A154)+1</f>
        <v>29</v>
      </c>
      <c r="B155" s="655" t="s">
        <v>4631</v>
      </c>
      <c r="G155" s="692"/>
      <c r="H155" s="693"/>
      <c r="I155" s="693"/>
      <c r="J155" s="693"/>
    </row>
    <row r="156" spans="1:10">
      <c r="A156" s="1043"/>
      <c r="B156" s="655" t="s">
        <v>4632</v>
      </c>
      <c r="G156" s="692"/>
      <c r="H156" s="693"/>
      <c r="I156" s="693"/>
      <c r="J156" s="693"/>
    </row>
    <row r="157" spans="1:10">
      <c r="A157" s="1043"/>
      <c r="B157" s="710" t="s">
        <v>4770</v>
      </c>
      <c r="G157" s="692"/>
      <c r="H157" s="693"/>
      <c r="I157" s="693"/>
      <c r="J157" s="693"/>
    </row>
    <row r="158" spans="1:10">
      <c r="A158" s="1043"/>
      <c r="B158" s="710" t="s">
        <v>4634</v>
      </c>
      <c r="G158" s="692"/>
      <c r="H158" s="693"/>
      <c r="I158" s="693"/>
      <c r="J158" s="693"/>
    </row>
    <row r="159" spans="1:10">
      <c r="A159" s="1043"/>
      <c r="B159" s="710" t="s">
        <v>4635</v>
      </c>
      <c r="G159" s="692"/>
      <c r="H159" s="693"/>
      <c r="I159" s="693"/>
      <c r="J159" s="693"/>
    </row>
    <row r="160" spans="1:10">
      <c r="A160" s="1043"/>
      <c r="B160" s="710" t="s">
        <v>4636</v>
      </c>
      <c r="G160" s="692"/>
      <c r="H160" s="693"/>
      <c r="I160" s="693"/>
      <c r="J160" s="693"/>
    </row>
    <row r="161" spans="1:10" ht="28">
      <c r="A161" s="1043"/>
      <c r="B161" s="695" t="s">
        <v>4637</v>
      </c>
      <c r="G161" s="692"/>
      <c r="H161" s="693"/>
      <c r="I161" s="693"/>
      <c r="J161" s="693"/>
    </row>
    <row r="162" spans="1:10">
      <c r="A162" s="1043"/>
      <c r="B162" s="657" t="s">
        <v>4771</v>
      </c>
      <c r="C162" s="696" t="s">
        <v>66</v>
      </c>
      <c r="D162" s="696">
        <v>1</v>
      </c>
      <c r="E162" s="1260"/>
      <c r="F162" s="693">
        <f>D162*E162</f>
        <v>0</v>
      </c>
      <c r="G162" s="692"/>
      <c r="H162" s="693"/>
      <c r="I162" s="693"/>
      <c r="J162" s="693"/>
    </row>
    <row r="163" spans="1:10">
      <c r="A163" s="1043"/>
      <c r="B163" s="695"/>
      <c r="G163" s="692"/>
      <c r="H163" s="693"/>
      <c r="I163" s="693"/>
      <c r="J163" s="693"/>
    </row>
    <row r="164" spans="1:10" ht="28">
      <c r="A164" s="1043">
        <f>COUNT($A$1:A163)+1</f>
        <v>30</v>
      </c>
      <c r="B164" s="655" t="s">
        <v>4631</v>
      </c>
      <c r="G164" s="692"/>
      <c r="H164" s="693"/>
      <c r="I164" s="693"/>
      <c r="J164" s="693"/>
    </row>
    <row r="165" spans="1:10">
      <c r="A165" s="1043"/>
      <c r="B165" s="655" t="s">
        <v>4632</v>
      </c>
      <c r="G165" s="692"/>
      <c r="H165" s="693"/>
      <c r="I165" s="693"/>
      <c r="J165" s="693"/>
    </row>
    <row r="166" spans="1:10">
      <c r="A166" s="1043"/>
      <c r="B166" s="710" t="s">
        <v>4772</v>
      </c>
      <c r="G166" s="692"/>
      <c r="H166" s="693"/>
      <c r="I166" s="693"/>
      <c r="J166" s="693"/>
    </row>
    <row r="167" spans="1:10">
      <c r="A167" s="1043"/>
      <c r="B167" s="710" t="s">
        <v>4634</v>
      </c>
      <c r="G167" s="692"/>
      <c r="H167" s="693"/>
      <c r="I167" s="693"/>
      <c r="J167" s="693"/>
    </row>
    <row r="168" spans="1:10">
      <c r="A168" s="1043"/>
      <c r="B168" s="710" t="s">
        <v>4773</v>
      </c>
      <c r="G168" s="692"/>
      <c r="H168" s="693"/>
      <c r="I168" s="693"/>
      <c r="J168" s="693"/>
    </row>
    <row r="169" spans="1:10">
      <c r="A169" s="1043"/>
      <c r="B169" s="710" t="s">
        <v>4636</v>
      </c>
      <c r="G169" s="692"/>
      <c r="H169" s="693"/>
      <c r="I169" s="693"/>
      <c r="J169" s="693"/>
    </row>
    <row r="170" spans="1:10" ht="28">
      <c r="A170" s="1043"/>
      <c r="B170" s="695" t="s">
        <v>4637</v>
      </c>
      <c r="G170" s="692"/>
      <c r="H170" s="693"/>
      <c r="I170" s="693"/>
      <c r="J170" s="693"/>
    </row>
    <row r="171" spans="1:10">
      <c r="A171" s="1043"/>
      <c r="B171" s="657" t="s">
        <v>4774</v>
      </c>
      <c r="C171" s="696" t="s">
        <v>66</v>
      </c>
      <c r="D171" s="696">
        <v>1</v>
      </c>
      <c r="E171" s="1260"/>
      <c r="F171" s="693">
        <f>D171*E171</f>
        <v>0</v>
      </c>
      <c r="G171" s="692"/>
      <c r="H171" s="693"/>
      <c r="I171" s="693"/>
      <c r="J171" s="693"/>
    </row>
    <row r="172" spans="1:10">
      <c r="A172" s="1043"/>
      <c r="B172" s="695"/>
      <c r="G172" s="692"/>
      <c r="H172" s="693"/>
      <c r="I172" s="693"/>
      <c r="J172" s="693"/>
    </row>
    <row r="173" spans="1:10" ht="28">
      <c r="A173" s="1043">
        <f>COUNT($A$1:A172)+1</f>
        <v>31</v>
      </c>
      <c r="B173" s="655" t="s">
        <v>4631</v>
      </c>
      <c r="G173" s="692"/>
      <c r="H173" s="693"/>
      <c r="I173" s="693"/>
      <c r="J173" s="693"/>
    </row>
    <row r="174" spans="1:10">
      <c r="A174" s="1043"/>
      <c r="B174" s="655" t="s">
        <v>4632</v>
      </c>
      <c r="G174" s="692"/>
      <c r="H174" s="693"/>
      <c r="I174" s="693"/>
      <c r="J174" s="693"/>
    </row>
    <row r="175" spans="1:10">
      <c r="A175" s="1043"/>
      <c r="B175" s="710" t="s">
        <v>4775</v>
      </c>
      <c r="G175" s="692"/>
      <c r="H175" s="693"/>
      <c r="I175" s="693"/>
      <c r="J175" s="693"/>
    </row>
    <row r="176" spans="1:10">
      <c r="A176" s="1043"/>
      <c r="B176" s="710" t="s">
        <v>4634</v>
      </c>
      <c r="G176" s="692"/>
      <c r="H176" s="693"/>
      <c r="I176" s="693"/>
      <c r="J176" s="693"/>
    </row>
    <row r="177" spans="1:10">
      <c r="A177" s="1043"/>
      <c r="B177" s="710" t="s">
        <v>4635</v>
      </c>
      <c r="G177" s="692"/>
      <c r="H177" s="693"/>
      <c r="I177" s="693"/>
      <c r="J177" s="693"/>
    </row>
    <row r="178" spans="1:10">
      <c r="A178" s="1043"/>
      <c r="B178" s="710" t="s">
        <v>4636</v>
      </c>
      <c r="G178" s="692"/>
      <c r="H178" s="693"/>
      <c r="I178" s="693"/>
      <c r="J178" s="693"/>
    </row>
    <row r="179" spans="1:10" ht="28">
      <c r="A179" s="1043"/>
      <c r="B179" s="695" t="s">
        <v>4637</v>
      </c>
      <c r="G179" s="692"/>
      <c r="H179" s="693"/>
      <c r="I179" s="693"/>
      <c r="J179" s="693"/>
    </row>
    <row r="180" spans="1:10">
      <c r="A180" s="1043"/>
      <c r="B180" s="657" t="s">
        <v>4764</v>
      </c>
      <c r="C180" s="696" t="s">
        <v>66</v>
      </c>
      <c r="D180" s="696">
        <v>1</v>
      </c>
      <c r="E180" s="1260"/>
      <c r="F180" s="693">
        <f>D180*E180</f>
        <v>0</v>
      </c>
      <c r="G180" s="692"/>
      <c r="H180" s="693"/>
      <c r="I180" s="693"/>
      <c r="J180" s="693"/>
    </row>
    <row r="181" spans="1:10">
      <c r="A181" s="1043"/>
      <c r="B181" s="695"/>
      <c r="G181" s="692"/>
      <c r="H181" s="693"/>
      <c r="I181" s="693"/>
      <c r="J181" s="693"/>
    </row>
    <row r="182" spans="1:10" ht="28">
      <c r="A182" s="1043">
        <f>COUNT($A$1:A181)+1</f>
        <v>32</v>
      </c>
      <c r="B182" s="655" t="s">
        <v>4631</v>
      </c>
      <c r="G182" s="692"/>
      <c r="H182" s="693"/>
      <c r="I182" s="693"/>
      <c r="J182" s="693"/>
    </row>
    <row r="183" spans="1:10">
      <c r="A183" s="1043"/>
      <c r="B183" s="655" t="s">
        <v>4632</v>
      </c>
      <c r="G183" s="692"/>
      <c r="H183" s="693"/>
      <c r="I183" s="693"/>
      <c r="J183" s="693"/>
    </row>
    <row r="184" spans="1:10">
      <c r="A184" s="1043"/>
      <c r="B184" s="710" t="s">
        <v>4776</v>
      </c>
      <c r="G184" s="692"/>
      <c r="H184" s="693"/>
      <c r="I184" s="693"/>
      <c r="J184" s="693"/>
    </row>
    <row r="185" spans="1:10">
      <c r="A185" s="1043"/>
      <c r="B185" s="710" t="s">
        <v>4634</v>
      </c>
      <c r="G185" s="692"/>
      <c r="H185" s="693"/>
      <c r="I185" s="693"/>
      <c r="J185" s="693"/>
    </row>
    <row r="186" spans="1:10">
      <c r="A186" s="1043"/>
      <c r="B186" s="710" t="s">
        <v>4773</v>
      </c>
      <c r="G186" s="692"/>
      <c r="H186" s="693"/>
      <c r="I186" s="693"/>
      <c r="J186" s="693"/>
    </row>
    <row r="187" spans="1:10">
      <c r="A187" s="1043"/>
      <c r="B187" s="710" t="s">
        <v>4636</v>
      </c>
      <c r="G187" s="692"/>
      <c r="H187" s="693"/>
      <c r="I187" s="693"/>
      <c r="J187" s="693"/>
    </row>
    <row r="188" spans="1:10" ht="28">
      <c r="A188" s="1043"/>
      <c r="B188" s="695" t="s">
        <v>4637</v>
      </c>
      <c r="G188" s="692"/>
      <c r="H188" s="693"/>
      <c r="I188" s="693"/>
      <c r="J188" s="693"/>
    </row>
    <row r="189" spans="1:10">
      <c r="A189" s="1043"/>
      <c r="B189" s="657" t="s">
        <v>4774</v>
      </c>
      <c r="C189" s="696" t="s">
        <v>66</v>
      </c>
      <c r="D189" s="696">
        <v>1</v>
      </c>
      <c r="E189" s="1260"/>
      <c r="F189" s="693">
        <f>D189*E189</f>
        <v>0</v>
      </c>
      <c r="G189" s="692"/>
      <c r="H189" s="693"/>
      <c r="I189" s="693"/>
      <c r="J189" s="693"/>
    </row>
    <row r="190" spans="1:10">
      <c r="A190" s="1043"/>
      <c r="B190" s="695"/>
      <c r="G190" s="692"/>
      <c r="H190" s="693"/>
      <c r="I190" s="693"/>
      <c r="J190" s="693"/>
    </row>
    <row r="191" spans="1:10" ht="28">
      <c r="A191" s="1043">
        <f>COUNT($A$1:A127)+1</f>
        <v>26</v>
      </c>
      <c r="B191" s="658" t="s">
        <v>4639</v>
      </c>
      <c r="G191" s="692"/>
      <c r="H191" s="693"/>
      <c r="I191" s="693"/>
      <c r="J191" s="693"/>
    </row>
    <row r="192" spans="1:10">
      <c r="A192" s="1043"/>
      <c r="B192" s="645" t="s">
        <v>4640</v>
      </c>
      <c r="C192" s="696" t="s">
        <v>66</v>
      </c>
      <c r="D192" s="696">
        <v>2</v>
      </c>
      <c r="E192" s="1260"/>
      <c r="F192" s="693">
        <f>D192*E192</f>
        <v>0</v>
      </c>
      <c r="G192" s="692"/>
      <c r="H192" s="693"/>
      <c r="I192" s="693"/>
      <c r="J192" s="693"/>
    </row>
    <row r="193" spans="1:10">
      <c r="A193" s="1043"/>
      <c r="B193" s="645" t="s">
        <v>4777</v>
      </c>
      <c r="C193" s="696" t="s">
        <v>66</v>
      </c>
      <c r="D193" s="696">
        <v>8</v>
      </c>
      <c r="E193" s="1260"/>
      <c r="F193" s="693">
        <f>D193*E193</f>
        <v>0</v>
      </c>
      <c r="G193" s="692"/>
      <c r="H193" s="693"/>
      <c r="I193" s="693"/>
      <c r="J193" s="693"/>
    </row>
    <row r="194" spans="1:10">
      <c r="A194" s="1043"/>
      <c r="B194" s="645" t="s">
        <v>4778</v>
      </c>
      <c r="C194" s="696" t="s">
        <v>66</v>
      </c>
      <c r="D194" s="696">
        <v>8</v>
      </c>
      <c r="E194" s="1260"/>
      <c r="F194" s="693">
        <f>D194*E194</f>
        <v>0</v>
      </c>
      <c r="G194" s="692"/>
      <c r="H194" s="693"/>
      <c r="I194" s="693"/>
      <c r="J194" s="693"/>
    </row>
    <row r="195" spans="1:10">
      <c r="A195" s="1043"/>
      <c r="B195" s="695"/>
      <c r="G195" s="692"/>
      <c r="H195" s="693"/>
      <c r="I195" s="693"/>
      <c r="J195" s="693"/>
    </row>
    <row r="196" spans="1:10" ht="42">
      <c r="A196" s="1043">
        <f>COUNT($A$1:A195)+1</f>
        <v>34</v>
      </c>
      <c r="B196" s="659" t="s">
        <v>4641</v>
      </c>
      <c r="G196" s="692"/>
      <c r="H196" s="693"/>
      <c r="I196" s="693"/>
      <c r="J196" s="693"/>
    </row>
    <row r="197" spans="1:10">
      <c r="A197" s="1043"/>
      <c r="B197" s="645" t="s">
        <v>4640</v>
      </c>
      <c r="C197" s="696" t="s">
        <v>66</v>
      </c>
      <c r="D197" s="696">
        <v>1</v>
      </c>
      <c r="E197" s="1260"/>
      <c r="F197" s="693">
        <f>D197*E197</f>
        <v>0</v>
      </c>
      <c r="G197" s="692"/>
      <c r="H197" s="693"/>
      <c r="I197" s="693"/>
      <c r="J197" s="693"/>
    </row>
    <row r="198" spans="1:10">
      <c r="A198" s="1043"/>
      <c r="B198" s="645" t="s">
        <v>4777</v>
      </c>
      <c r="C198" s="696" t="s">
        <v>66</v>
      </c>
      <c r="D198" s="696">
        <v>4</v>
      </c>
      <c r="E198" s="1260"/>
      <c r="F198" s="693">
        <f>D198*E198</f>
        <v>0</v>
      </c>
      <c r="G198" s="692"/>
      <c r="H198" s="693"/>
      <c r="I198" s="693"/>
      <c r="J198" s="693"/>
    </row>
    <row r="199" spans="1:10">
      <c r="A199" s="1043"/>
      <c r="B199" s="645" t="s">
        <v>4778</v>
      </c>
      <c r="C199" s="696" t="s">
        <v>66</v>
      </c>
      <c r="D199" s="696">
        <v>4</v>
      </c>
      <c r="E199" s="1260"/>
      <c r="F199" s="693">
        <f>D199*E199</f>
        <v>0</v>
      </c>
      <c r="G199" s="692"/>
      <c r="H199" s="693"/>
      <c r="I199" s="693"/>
      <c r="J199" s="693"/>
    </row>
    <row r="200" spans="1:10">
      <c r="A200" s="1043"/>
      <c r="B200" s="695"/>
      <c r="G200" s="692"/>
      <c r="H200" s="693"/>
      <c r="I200" s="693"/>
      <c r="J200" s="693"/>
    </row>
    <row r="201" spans="1:10" ht="56">
      <c r="A201" s="1043">
        <f>COUNT($A$1:A200)+1</f>
        <v>35</v>
      </c>
      <c r="B201" s="700" t="s">
        <v>4642</v>
      </c>
      <c r="G201" s="692"/>
      <c r="H201" s="693"/>
      <c r="I201" s="693"/>
      <c r="J201" s="693"/>
    </row>
    <row r="202" spans="1:10" ht="28">
      <c r="A202" s="1043"/>
      <c r="B202" s="711" t="s">
        <v>4643</v>
      </c>
      <c r="G202" s="692"/>
      <c r="H202" s="693"/>
      <c r="I202" s="693"/>
      <c r="J202" s="693"/>
    </row>
    <row r="203" spans="1:10">
      <c r="A203" s="1043"/>
      <c r="B203" s="700" t="s">
        <v>4644</v>
      </c>
      <c r="C203" s="696" t="s">
        <v>66</v>
      </c>
      <c r="D203" s="696">
        <v>18</v>
      </c>
      <c r="E203" s="1260"/>
      <c r="F203" s="693">
        <f>D203*E203</f>
        <v>0</v>
      </c>
      <c r="G203" s="692"/>
      <c r="H203" s="693"/>
      <c r="I203" s="693"/>
      <c r="J203" s="693"/>
    </row>
    <row r="204" spans="1:10">
      <c r="A204" s="1043"/>
      <c r="B204" s="695"/>
      <c r="G204" s="692"/>
      <c r="H204" s="693"/>
      <c r="I204" s="693"/>
      <c r="J204" s="693"/>
    </row>
    <row r="205" spans="1:10" ht="56">
      <c r="A205" s="1043">
        <f>COUNT($A$1:A204)+1</f>
        <v>36</v>
      </c>
      <c r="B205" s="661" t="s">
        <v>4645</v>
      </c>
      <c r="C205" s="696" t="s">
        <v>66</v>
      </c>
      <c r="D205" s="696">
        <v>18</v>
      </c>
      <c r="E205" s="1260"/>
      <c r="F205" s="693">
        <f>D205*E205</f>
        <v>0</v>
      </c>
      <c r="G205" s="692"/>
      <c r="H205" s="693"/>
      <c r="I205" s="693"/>
      <c r="J205" s="693"/>
    </row>
    <row r="206" spans="1:10">
      <c r="A206" s="1043"/>
      <c r="B206" s="645"/>
      <c r="G206" s="692"/>
      <c r="H206" s="693"/>
      <c r="I206" s="693"/>
      <c r="J206" s="693"/>
    </row>
    <row r="207" spans="1:10" ht="42">
      <c r="A207" s="1043">
        <f>COUNT($A$1:A206)+1</f>
        <v>37</v>
      </c>
      <c r="B207" s="662" t="s">
        <v>4646</v>
      </c>
      <c r="C207" s="696" t="s">
        <v>66</v>
      </c>
      <c r="D207" s="696">
        <v>18</v>
      </c>
      <c r="E207" s="1260"/>
      <c r="F207" s="693">
        <f>D207*E207</f>
        <v>0</v>
      </c>
      <c r="G207" s="692"/>
      <c r="H207" s="693"/>
      <c r="I207" s="693"/>
      <c r="J207" s="693"/>
    </row>
    <row r="208" spans="1:10">
      <c r="A208" s="1043"/>
      <c r="B208" s="695"/>
      <c r="G208" s="692"/>
      <c r="H208" s="693"/>
      <c r="I208" s="693"/>
      <c r="J208" s="693"/>
    </row>
    <row r="209" spans="1:10" ht="56">
      <c r="A209" s="1043">
        <f>COUNT($A$1:A208)+1</f>
        <v>38</v>
      </c>
      <c r="B209" s="663" t="s">
        <v>4647</v>
      </c>
      <c r="G209" s="692"/>
      <c r="H209" s="693"/>
      <c r="I209" s="693"/>
      <c r="J209" s="693"/>
    </row>
    <row r="210" spans="1:10" ht="42">
      <c r="A210" s="1043"/>
      <c r="B210" s="703" t="s">
        <v>4648</v>
      </c>
      <c r="G210" s="692"/>
      <c r="H210" s="693"/>
      <c r="I210" s="693"/>
      <c r="J210" s="693"/>
    </row>
    <row r="211" spans="1:10">
      <c r="A211" s="1043"/>
      <c r="B211" s="704" t="s">
        <v>4649</v>
      </c>
      <c r="C211" s="696" t="s">
        <v>66</v>
      </c>
      <c r="D211" s="696">
        <v>9</v>
      </c>
      <c r="E211" s="1260"/>
      <c r="F211" s="693">
        <f>D211*E211</f>
        <v>0</v>
      </c>
      <c r="G211" s="692"/>
      <c r="H211" s="693"/>
      <c r="I211" s="693"/>
      <c r="J211" s="693"/>
    </row>
    <row r="212" spans="1:10">
      <c r="A212" s="1043"/>
      <c r="B212" s="695"/>
      <c r="G212" s="692"/>
      <c r="H212" s="693"/>
      <c r="I212" s="693"/>
      <c r="J212" s="693"/>
    </row>
    <row r="213" spans="1:10">
      <c r="A213" s="1042"/>
      <c r="B213" s="697" t="s">
        <v>4650</v>
      </c>
      <c r="C213" s="698"/>
      <c r="D213" s="698"/>
      <c r="E213" s="1285"/>
      <c r="F213" s="1285"/>
      <c r="G213" s="692"/>
      <c r="H213" s="693"/>
      <c r="I213" s="693"/>
      <c r="J213" s="693"/>
    </row>
    <row r="214" spans="1:10">
      <c r="A214" s="1043"/>
      <c r="B214" s="695"/>
      <c r="G214" s="692"/>
      <c r="H214" s="693"/>
      <c r="I214" s="693"/>
      <c r="J214" s="693"/>
    </row>
    <row r="215" spans="1:10" ht="56">
      <c r="A215" s="1043">
        <f>COUNT($A$1:A214)+1</f>
        <v>39</v>
      </c>
      <c r="B215" s="645" t="s">
        <v>4651</v>
      </c>
      <c r="G215" s="692"/>
      <c r="H215" s="693"/>
      <c r="I215" s="693"/>
      <c r="J215" s="693"/>
    </row>
    <row r="216" spans="1:10">
      <c r="A216" s="1043"/>
      <c r="B216" s="645" t="s">
        <v>4652</v>
      </c>
      <c r="G216" s="692"/>
      <c r="H216" s="693"/>
      <c r="I216" s="693"/>
      <c r="J216" s="693"/>
    </row>
    <row r="217" spans="1:10" ht="84">
      <c r="A217" s="1043"/>
      <c r="B217" s="645" t="s">
        <v>4653</v>
      </c>
      <c r="G217" s="692"/>
      <c r="H217" s="693"/>
      <c r="I217" s="693"/>
      <c r="J217" s="693"/>
    </row>
    <row r="218" spans="1:10" ht="28">
      <c r="A218" s="1043"/>
      <c r="B218" s="645" t="s">
        <v>4654</v>
      </c>
      <c r="C218" s="696" t="s">
        <v>32</v>
      </c>
      <c r="D218" s="696">
        <v>14</v>
      </c>
      <c r="E218" s="1260"/>
      <c r="F218" s="693">
        <f>D218*E218</f>
        <v>0</v>
      </c>
      <c r="G218" s="692"/>
      <c r="H218" s="693"/>
      <c r="I218" s="693"/>
      <c r="J218" s="693"/>
    </row>
    <row r="219" spans="1:10">
      <c r="A219" s="1043"/>
      <c r="B219" s="695"/>
      <c r="G219" s="692"/>
      <c r="H219" s="693"/>
      <c r="I219" s="693"/>
      <c r="J219" s="693"/>
    </row>
    <row r="220" spans="1:10">
      <c r="A220" s="1043">
        <f>COUNT($A$1:A219)+1</f>
        <v>40</v>
      </c>
      <c r="B220" s="645" t="s">
        <v>4655</v>
      </c>
      <c r="C220" s="696" t="s">
        <v>32</v>
      </c>
      <c r="D220" s="696">
        <v>1</v>
      </c>
      <c r="E220" s="1260"/>
      <c r="F220" s="693">
        <f>D220*E220</f>
        <v>0</v>
      </c>
      <c r="G220" s="692"/>
      <c r="H220" s="693"/>
      <c r="I220" s="693"/>
      <c r="J220" s="693"/>
    </row>
    <row r="221" spans="1:10">
      <c r="A221" s="1043"/>
      <c r="B221" s="695"/>
      <c r="G221" s="692"/>
      <c r="H221" s="693"/>
      <c r="I221" s="693"/>
      <c r="J221" s="693"/>
    </row>
    <row r="222" spans="1:10" s="719" customFormat="1" ht="42">
      <c r="A222" s="1043">
        <f>COUNT($A$1:A221)+1</f>
        <v>41</v>
      </c>
      <c r="B222" s="700" t="s">
        <v>4656</v>
      </c>
      <c r="C222" s="696"/>
      <c r="D222" s="696"/>
      <c r="E222" s="721"/>
      <c r="F222" s="721"/>
      <c r="G222" s="720"/>
      <c r="H222" s="721"/>
      <c r="I222" s="721"/>
      <c r="J222" s="721"/>
    </row>
    <row r="223" spans="1:10" s="719" customFormat="1" ht="70">
      <c r="A223" s="1043"/>
      <c r="B223" s="700" t="s">
        <v>4657</v>
      </c>
      <c r="C223" s="696" t="s">
        <v>32</v>
      </c>
      <c r="D223" s="696">
        <v>1</v>
      </c>
      <c r="E223" s="1260"/>
      <c r="F223" s="693">
        <f>D223*E223</f>
        <v>0</v>
      </c>
      <c r="G223" s="720"/>
      <c r="H223" s="721"/>
      <c r="I223" s="721"/>
      <c r="J223" s="721"/>
    </row>
    <row r="224" spans="1:10" s="719" customFormat="1">
      <c r="A224" s="1044"/>
      <c r="B224" s="695"/>
      <c r="E224" s="721"/>
      <c r="F224" s="721"/>
      <c r="G224" s="720"/>
      <c r="H224" s="721"/>
      <c r="I224" s="721"/>
      <c r="J224" s="721"/>
    </row>
    <row r="225" spans="1:10" ht="56">
      <c r="A225" s="1043">
        <f>COUNT($A$1:A224)+1</f>
        <v>42</v>
      </c>
      <c r="B225" s="700" t="s">
        <v>4779</v>
      </c>
      <c r="F225" s="691"/>
      <c r="G225" s="692"/>
      <c r="H225" s="693"/>
      <c r="I225" s="693"/>
      <c r="J225" s="693"/>
    </row>
    <row r="226" spans="1:10" ht="70">
      <c r="A226" s="1043">
        <f>COUNT($A$1:A225)+1</f>
        <v>43</v>
      </c>
      <c r="B226" s="700" t="s">
        <v>4657</v>
      </c>
      <c r="F226" s="691"/>
      <c r="G226" s="692"/>
      <c r="H226" s="693"/>
      <c r="I226" s="693"/>
      <c r="J226" s="693"/>
    </row>
    <row r="227" spans="1:10">
      <c r="A227" s="1043"/>
      <c r="B227" s="700" t="s">
        <v>4659</v>
      </c>
      <c r="C227" s="696" t="s">
        <v>4660</v>
      </c>
      <c r="D227" s="696">
        <v>56</v>
      </c>
      <c r="E227" s="1260"/>
      <c r="F227" s="693">
        <f>D227*E227</f>
        <v>0</v>
      </c>
      <c r="G227" s="692"/>
      <c r="H227" s="693"/>
      <c r="I227" s="693"/>
      <c r="J227" s="693"/>
    </row>
    <row r="228" spans="1:10">
      <c r="A228" s="1043"/>
      <c r="B228" s="694"/>
      <c r="F228" s="691"/>
      <c r="G228" s="692"/>
      <c r="H228" s="693"/>
      <c r="I228" s="693"/>
      <c r="J228" s="693"/>
    </row>
    <row r="229" spans="1:10" ht="28">
      <c r="A229" s="1043">
        <f>COUNT($A$1:A224)+1</f>
        <v>42</v>
      </c>
      <c r="B229" s="667" t="s">
        <v>4661</v>
      </c>
      <c r="C229" s="694"/>
      <c r="D229" s="694"/>
      <c r="F229" s="691"/>
      <c r="G229" s="692"/>
      <c r="H229" s="693"/>
      <c r="I229" s="693"/>
      <c r="J229" s="693"/>
    </row>
    <row r="230" spans="1:10" ht="42">
      <c r="A230" s="1043"/>
      <c r="B230" s="667" t="s">
        <v>4662</v>
      </c>
      <c r="C230" s="696" t="s">
        <v>43</v>
      </c>
      <c r="D230" s="696">
        <v>220</v>
      </c>
      <c r="E230" s="1260"/>
      <c r="F230" s="693">
        <f>D230*E230</f>
        <v>0</v>
      </c>
      <c r="G230" s="692"/>
      <c r="H230" s="693"/>
      <c r="I230" s="693"/>
      <c r="J230" s="693"/>
    </row>
    <row r="231" spans="1:10">
      <c r="A231" s="1043"/>
      <c r="B231" s="722"/>
      <c r="F231" s="691"/>
      <c r="G231" s="692"/>
      <c r="H231" s="693"/>
      <c r="I231" s="693"/>
      <c r="J231" s="693"/>
    </row>
    <row r="232" spans="1:10" ht="28">
      <c r="A232" s="1043">
        <f>COUNT($A$1:A231)+1</f>
        <v>45</v>
      </c>
      <c r="B232" s="668" t="s">
        <v>4663</v>
      </c>
      <c r="C232" s="696" t="s">
        <v>4664</v>
      </c>
      <c r="D232" s="696">
        <v>40</v>
      </c>
      <c r="E232" s="1260"/>
      <c r="F232" s="693">
        <f>D232*E232</f>
        <v>0</v>
      </c>
      <c r="G232" s="692"/>
      <c r="H232" s="693"/>
      <c r="I232" s="693"/>
      <c r="J232" s="693"/>
    </row>
    <row r="233" spans="1:10">
      <c r="A233" s="1042"/>
      <c r="B233" s="645"/>
      <c r="F233" s="691"/>
      <c r="G233" s="692"/>
      <c r="H233" s="693"/>
      <c r="I233" s="693"/>
      <c r="J233" s="693"/>
    </row>
    <row r="234" spans="1:10" ht="42">
      <c r="A234" s="1043">
        <f>COUNT($A$1:A233)+1</f>
        <v>46</v>
      </c>
      <c r="B234" s="669" t="s">
        <v>4665</v>
      </c>
      <c r="C234" s="696" t="s">
        <v>4664</v>
      </c>
      <c r="D234" s="696">
        <v>40</v>
      </c>
      <c r="E234" s="1260"/>
      <c r="F234" s="693">
        <f>D234*E234</f>
        <v>0</v>
      </c>
      <c r="G234" s="692"/>
      <c r="H234" s="693"/>
      <c r="I234" s="693"/>
      <c r="J234" s="693"/>
    </row>
    <row r="235" spans="1:10">
      <c r="A235" s="1042"/>
      <c r="B235" s="645"/>
      <c r="G235" s="692"/>
      <c r="H235" s="693"/>
      <c r="I235" s="693"/>
      <c r="J235" s="693"/>
    </row>
    <row r="236" spans="1:10">
      <c r="A236" s="1045"/>
      <c r="B236" s="1080" t="s">
        <v>3021</v>
      </c>
      <c r="C236" s="723"/>
      <c r="D236" s="723"/>
      <c r="E236" s="1286"/>
      <c r="F236" s="1287">
        <f>SUM(F9:F235)</f>
        <v>0</v>
      </c>
      <c r="G236" s="692"/>
      <c r="H236" s="693"/>
      <c r="I236" s="693"/>
      <c r="J236" s="693"/>
    </row>
    <row r="237" spans="1:10">
      <c r="A237" s="1041"/>
      <c r="B237" s="724"/>
      <c r="G237" s="692"/>
      <c r="H237" s="693"/>
      <c r="I237" s="693"/>
      <c r="J237" s="693"/>
    </row>
    <row r="238" spans="1:10">
      <c r="A238" s="1041"/>
      <c r="B238" s="724"/>
      <c r="G238" s="692"/>
      <c r="H238" s="693"/>
      <c r="I238" s="693"/>
      <c r="J238" s="693"/>
    </row>
    <row r="239" spans="1:10">
      <c r="A239" s="1041"/>
      <c r="B239" s="725" t="s">
        <v>3890</v>
      </c>
      <c r="C239" s="579"/>
      <c r="D239" s="579"/>
      <c r="E239" s="1288"/>
      <c r="F239" s="1288"/>
      <c r="G239" s="692"/>
      <c r="H239" s="693"/>
      <c r="I239" s="693"/>
      <c r="J239" s="693"/>
    </row>
    <row r="240" spans="1:10">
      <c r="A240" s="1041"/>
      <c r="B240" s="726"/>
      <c r="G240" s="692"/>
      <c r="H240" s="693"/>
      <c r="I240" s="693"/>
      <c r="J240" s="693"/>
    </row>
    <row r="241" spans="1:10" s="729" customFormat="1" ht="26">
      <c r="A241" s="1046"/>
      <c r="B241" s="727" t="s">
        <v>3891</v>
      </c>
      <c r="C241" s="728"/>
      <c r="D241" s="728"/>
      <c r="E241" s="731"/>
      <c r="F241" s="731"/>
      <c r="G241" s="730"/>
      <c r="H241" s="731"/>
      <c r="I241" s="731"/>
      <c r="J241" s="731"/>
    </row>
    <row r="242" spans="1:10" s="729" customFormat="1" ht="91">
      <c r="A242" s="1046"/>
      <c r="B242" s="727" t="s">
        <v>4666</v>
      </c>
      <c r="C242" s="728"/>
      <c r="D242" s="728"/>
      <c r="E242" s="731"/>
      <c r="F242" s="731"/>
      <c r="G242" s="730"/>
      <c r="H242" s="731"/>
      <c r="I242" s="731"/>
      <c r="J242" s="731"/>
    </row>
    <row r="243" spans="1:10" s="729" customFormat="1" ht="13">
      <c r="A243" s="1046"/>
      <c r="B243" s="732" t="s">
        <v>4667</v>
      </c>
      <c r="C243" s="728"/>
      <c r="D243" s="728"/>
      <c r="E243" s="731"/>
      <c r="F243" s="731"/>
      <c r="G243" s="730"/>
      <c r="H243" s="731"/>
      <c r="I243" s="731"/>
      <c r="J243" s="731"/>
    </row>
    <row r="244" spans="1:10" s="729" customFormat="1" ht="13">
      <c r="A244" s="1046"/>
      <c r="B244" s="733" t="s">
        <v>4668</v>
      </c>
      <c r="C244" s="728"/>
      <c r="D244" s="728"/>
      <c r="E244" s="731"/>
      <c r="F244" s="731"/>
      <c r="G244" s="730"/>
      <c r="H244" s="731"/>
      <c r="I244" s="731"/>
      <c r="J244" s="731"/>
    </row>
    <row r="245" spans="1:10" s="729" customFormat="1" ht="13">
      <c r="A245" s="1046"/>
      <c r="B245" s="733" t="s">
        <v>4669</v>
      </c>
      <c r="C245" s="728"/>
      <c r="D245" s="728"/>
      <c r="E245" s="731"/>
      <c r="F245" s="731"/>
      <c r="G245" s="730"/>
      <c r="H245" s="731"/>
      <c r="I245" s="731"/>
      <c r="J245" s="731"/>
    </row>
    <row r="246" spans="1:10" s="729" customFormat="1" ht="13">
      <c r="A246" s="1046"/>
      <c r="B246" s="733" t="s">
        <v>4670</v>
      </c>
      <c r="C246" s="728"/>
      <c r="D246" s="728"/>
      <c r="E246" s="731"/>
      <c r="F246" s="731"/>
      <c r="G246" s="730"/>
      <c r="H246" s="731"/>
      <c r="I246" s="731"/>
      <c r="J246" s="731"/>
    </row>
    <row r="247" spans="1:10" s="729" customFormat="1" ht="13">
      <c r="A247" s="1046"/>
      <c r="B247" s="733" t="s">
        <v>4671</v>
      </c>
      <c r="C247" s="728"/>
      <c r="D247" s="728"/>
      <c r="E247" s="731"/>
      <c r="F247" s="731"/>
      <c r="G247" s="730"/>
      <c r="H247" s="731"/>
      <c r="I247" s="731"/>
      <c r="J247" s="731"/>
    </row>
    <row r="248" spans="1:10" s="729" customFormat="1" ht="13">
      <c r="A248" s="1046"/>
      <c r="B248" s="733" t="s">
        <v>4672</v>
      </c>
      <c r="C248" s="728"/>
      <c r="D248" s="728"/>
      <c r="E248" s="731"/>
      <c r="F248" s="731"/>
      <c r="G248" s="730"/>
      <c r="H248" s="731"/>
      <c r="I248" s="731"/>
      <c r="J248" s="731"/>
    </row>
    <row r="249" spans="1:10" s="729" customFormat="1" ht="13">
      <c r="A249" s="1046"/>
      <c r="B249" s="733" t="s">
        <v>4673</v>
      </c>
      <c r="C249" s="728"/>
      <c r="D249" s="728"/>
      <c r="E249" s="731"/>
      <c r="F249" s="731"/>
      <c r="G249" s="730"/>
      <c r="H249" s="731"/>
      <c r="I249" s="731"/>
      <c r="J249" s="731"/>
    </row>
    <row r="250" spans="1:10" s="737" customFormat="1" ht="26">
      <c r="A250" s="1047"/>
      <c r="B250" s="734" t="s">
        <v>3892</v>
      </c>
      <c r="C250" s="735"/>
      <c r="D250" s="735"/>
      <c r="E250" s="1289"/>
      <c r="F250" s="1289"/>
      <c r="G250" s="736"/>
    </row>
    <row r="251" spans="1:10" s="737" customFormat="1" ht="26">
      <c r="A251" s="1047"/>
      <c r="B251" s="738" t="s">
        <v>4674</v>
      </c>
      <c r="C251" s="735"/>
      <c r="D251" s="735"/>
      <c r="E251" s="1289"/>
      <c r="F251" s="1289"/>
      <c r="G251" s="739"/>
    </row>
    <row r="252" spans="1:10" s="737" customFormat="1" ht="26">
      <c r="A252" s="1047"/>
      <c r="B252" s="734" t="s">
        <v>4675</v>
      </c>
      <c r="C252" s="735"/>
      <c r="D252" s="735"/>
      <c r="E252" s="1289"/>
      <c r="F252" s="1289"/>
      <c r="G252" s="736"/>
    </row>
    <row r="253" spans="1:10">
      <c r="A253" s="1048"/>
      <c r="B253" s="740"/>
      <c r="G253" s="692"/>
      <c r="H253" s="693"/>
      <c r="I253" s="693"/>
      <c r="J253" s="693"/>
    </row>
    <row r="254" spans="1:10">
      <c r="A254" s="1048"/>
      <c r="B254" s="740"/>
      <c r="G254" s="692"/>
      <c r="H254" s="693"/>
      <c r="I254" s="693"/>
      <c r="J254" s="693"/>
    </row>
    <row r="255" spans="1:10">
      <c r="A255" s="1048"/>
      <c r="B255" s="740"/>
      <c r="G255" s="692"/>
      <c r="H255" s="693"/>
      <c r="I255" s="693"/>
      <c r="J255" s="693"/>
    </row>
    <row r="256" spans="1:10">
      <c r="A256" s="1048"/>
      <c r="G256" s="692"/>
      <c r="H256" s="693"/>
      <c r="I256" s="693"/>
      <c r="J256" s="693"/>
    </row>
    <row r="257" spans="1:12">
      <c r="A257" s="1048"/>
      <c r="B257" s="740"/>
      <c r="G257" s="692"/>
      <c r="H257" s="693"/>
      <c r="I257" s="693"/>
      <c r="J257" s="693"/>
    </row>
    <row r="258" spans="1:12">
      <c r="A258" s="1048"/>
      <c r="B258" s="740"/>
      <c r="G258" s="692"/>
      <c r="H258" s="693"/>
      <c r="I258" s="693"/>
      <c r="J258" s="693"/>
    </row>
    <row r="259" spans="1:12">
      <c r="A259" s="1048"/>
      <c r="B259" s="741"/>
      <c r="G259" s="692"/>
      <c r="H259" s="693"/>
      <c r="I259" s="693"/>
      <c r="J259" s="693"/>
    </row>
    <row r="260" spans="1:12">
      <c r="A260" s="1048"/>
    </row>
    <row r="261" spans="1:12">
      <c r="A261" s="1048"/>
    </row>
    <row r="262" spans="1:12">
      <c r="A262" s="1048"/>
    </row>
    <row r="263" spans="1:12">
      <c r="A263" s="1048"/>
      <c r="G263" s="690"/>
      <c r="H263" s="691"/>
      <c r="I263" s="692"/>
      <c r="J263" s="693"/>
      <c r="K263" s="693"/>
      <c r="L263" s="693"/>
    </row>
    <row r="264" spans="1:12">
      <c r="A264" s="1048"/>
      <c r="B264" s="741"/>
      <c r="G264" s="690"/>
      <c r="H264" s="691"/>
      <c r="I264" s="692"/>
      <c r="J264" s="693"/>
      <c r="K264" s="693"/>
      <c r="L264" s="693"/>
    </row>
    <row r="265" spans="1:12">
      <c r="A265" s="1048"/>
      <c r="G265" s="690"/>
      <c r="H265" s="691"/>
      <c r="I265" s="692"/>
      <c r="J265" s="693"/>
      <c r="K265" s="693"/>
      <c r="L265" s="693"/>
    </row>
    <row r="266" spans="1:12">
      <c r="A266" s="1048"/>
      <c r="G266" s="690"/>
      <c r="H266" s="691"/>
      <c r="I266" s="692"/>
      <c r="J266" s="693"/>
      <c r="K266" s="693"/>
      <c r="L266" s="693"/>
    </row>
    <row r="267" spans="1:12">
      <c r="A267" s="1048"/>
      <c r="B267" s="740"/>
      <c r="G267" s="692"/>
      <c r="H267" s="693"/>
      <c r="I267" s="693"/>
      <c r="J267" s="693"/>
    </row>
    <row r="268" spans="1:12">
      <c r="A268" s="1048"/>
      <c r="B268" s="740"/>
      <c r="G268" s="692"/>
      <c r="H268" s="693"/>
      <c r="I268" s="693"/>
      <c r="J268" s="693"/>
    </row>
    <row r="269" spans="1:12">
      <c r="A269" s="1048"/>
      <c r="G269" s="690"/>
      <c r="H269" s="691"/>
      <c r="I269" s="692"/>
      <c r="J269" s="693"/>
      <c r="K269" s="693"/>
      <c r="L269" s="693"/>
    </row>
    <row r="270" spans="1:12">
      <c r="A270" s="1048"/>
      <c r="B270" s="740"/>
      <c r="G270" s="692"/>
      <c r="H270" s="693"/>
      <c r="I270" s="693"/>
      <c r="J270" s="693"/>
    </row>
    <row r="271" spans="1:12">
      <c r="A271" s="1048"/>
      <c r="B271" s="740"/>
      <c r="G271" s="692"/>
      <c r="H271" s="693"/>
      <c r="I271" s="693"/>
      <c r="J271" s="693"/>
    </row>
    <row r="272" spans="1:12">
      <c r="A272" s="1048"/>
      <c r="G272" s="690"/>
      <c r="H272" s="691"/>
      <c r="I272" s="692"/>
      <c r="J272" s="693"/>
      <c r="K272" s="693"/>
      <c r="L272" s="693"/>
    </row>
    <row r="273" spans="1:12">
      <c r="A273" s="1048"/>
      <c r="B273" s="740"/>
      <c r="G273" s="692"/>
      <c r="H273" s="693"/>
      <c r="I273" s="693"/>
      <c r="J273" s="693"/>
    </row>
    <row r="274" spans="1:12">
      <c r="A274" s="1048"/>
      <c r="B274" s="740"/>
      <c r="G274" s="692"/>
      <c r="H274" s="693"/>
      <c r="I274" s="693"/>
      <c r="J274" s="693"/>
    </row>
    <row r="275" spans="1:12">
      <c r="A275" s="1048"/>
      <c r="G275" s="690"/>
      <c r="H275" s="691"/>
      <c r="I275" s="692"/>
      <c r="J275" s="693"/>
      <c r="K275" s="693"/>
      <c r="L275" s="693"/>
    </row>
    <row r="276" spans="1:12">
      <c r="A276" s="1048"/>
      <c r="B276" s="740"/>
      <c r="G276" s="692"/>
      <c r="H276" s="693"/>
      <c r="I276" s="693"/>
      <c r="J276" s="693"/>
    </row>
    <row r="277" spans="1:12">
      <c r="A277" s="1048"/>
      <c r="B277" s="740"/>
      <c r="G277" s="692"/>
      <c r="H277" s="693"/>
      <c r="I277" s="693"/>
      <c r="J277" s="693"/>
    </row>
    <row r="278" spans="1:12">
      <c r="A278" s="1048"/>
      <c r="G278" s="690"/>
      <c r="H278" s="691"/>
      <c r="I278" s="692"/>
      <c r="J278" s="693"/>
      <c r="K278" s="693"/>
      <c r="L278" s="693"/>
    </row>
    <row r="279" spans="1:12">
      <c r="A279" s="1048"/>
      <c r="B279" s="740"/>
      <c r="G279" s="692"/>
      <c r="H279" s="693"/>
      <c r="I279" s="693"/>
      <c r="J279" s="693"/>
    </row>
    <row r="280" spans="1:12">
      <c r="A280" s="1048"/>
      <c r="B280" s="740"/>
      <c r="G280" s="692"/>
      <c r="H280" s="693"/>
      <c r="I280" s="693"/>
      <c r="J280" s="693"/>
    </row>
    <row r="281" spans="1:12">
      <c r="A281" s="1048"/>
      <c r="G281" s="690"/>
      <c r="H281" s="691"/>
      <c r="I281" s="692"/>
      <c r="J281" s="693"/>
      <c r="K281" s="693"/>
      <c r="L281" s="693"/>
    </row>
    <row r="282" spans="1:12">
      <c r="A282" s="1048"/>
      <c r="B282" s="740"/>
      <c r="G282" s="692"/>
      <c r="H282" s="693"/>
      <c r="I282" s="693"/>
      <c r="J282" s="693"/>
    </row>
    <row r="283" spans="1:12">
      <c r="A283" s="1048"/>
      <c r="B283" s="740"/>
      <c r="G283" s="692"/>
      <c r="H283" s="693"/>
      <c r="I283" s="693"/>
      <c r="J283" s="693"/>
    </row>
    <row r="284" spans="1:12">
      <c r="A284" s="1048"/>
      <c r="B284" s="740"/>
      <c r="G284" s="692"/>
      <c r="H284" s="693"/>
      <c r="I284" s="693"/>
      <c r="J284" s="693"/>
    </row>
    <row r="285" spans="1:12">
      <c r="A285" s="1048"/>
      <c r="B285" s="740"/>
      <c r="G285" s="690"/>
      <c r="H285" s="691"/>
      <c r="I285" s="692"/>
      <c r="J285" s="693"/>
      <c r="K285" s="693"/>
      <c r="L285" s="693"/>
    </row>
    <row r="286" spans="1:12">
      <c r="A286" s="1048"/>
      <c r="B286" s="740"/>
      <c r="G286" s="690"/>
      <c r="H286" s="691"/>
      <c r="I286" s="692"/>
      <c r="J286" s="693"/>
      <c r="K286" s="693"/>
      <c r="L286" s="693"/>
    </row>
    <row r="287" spans="1:12">
      <c r="A287" s="1048"/>
      <c r="B287" s="740"/>
      <c r="G287" s="692"/>
      <c r="H287" s="693"/>
      <c r="I287" s="693"/>
      <c r="J287" s="693"/>
    </row>
    <row r="288" spans="1:12">
      <c r="A288" s="1048"/>
      <c r="B288" s="740"/>
      <c r="G288" s="690"/>
      <c r="H288" s="691"/>
      <c r="I288" s="692"/>
      <c r="J288" s="693"/>
      <c r="K288" s="693"/>
      <c r="L288" s="693"/>
    </row>
    <row r="289" spans="1:12">
      <c r="A289" s="1048"/>
    </row>
    <row r="290" spans="1:12">
      <c r="A290" s="1048"/>
      <c r="B290" s="740"/>
      <c r="G290" s="692"/>
      <c r="H290" s="693"/>
      <c r="I290" s="693"/>
      <c r="J290" s="693"/>
    </row>
    <row r="291" spans="1:12">
      <c r="A291" s="1048"/>
      <c r="B291" s="740"/>
      <c r="G291" s="692"/>
      <c r="H291" s="693"/>
      <c r="I291" s="693"/>
      <c r="J291" s="693"/>
    </row>
    <row r="292" spans="1:12">
      <c r="A292" s="1048"/>
      <c r="B292" s="740"/>
      <c r="G292" s="692"/>
      <c r="H292" s="693"/>
      <c r="I292" s="693"/>
      <c r="J292" s="693"/>
    </row>
    <row r="293" spans="1:12">
      <c r="A293" s="1048"/>
      <c r="B293" s="740"/>
      <c r="G293" s="692"/>
      <c r="H293" s="693"/>
      <c r="I293" s="693"/>
      <c r="J293" s="693"/>
    </row>
    <row r="294" spans="1:12">
      <c r="A294" s="1048"/>
    </row>
    <row r="295" spans="1:12">
      <c r="A295" s="1048"/>
      <c r="B295" s="740"/>
      <c r="G295" s="692"/>
      <c r="H295" s="693"/>
      <c r="I295" s="693"/>
      <c r="J295" s="693"/>
    </row>
    <row r="296" spans="1:12">
      <c r="A296" s="1048"/>
      <c r="B296" s="740"/>
      <c r="G296" s="692"/>
      <c r="H296" s="693"/>
      <c r="I296" s="693"/>
      <c r="J296" s="693"/>
    </row>
    <row r="297" spans="1:12">
      <c r="A297" s="1048"/>
    </row>
    <row r="298" spans="1:12">
      <c r="A298" s="1048"/>
      <c r="B298" s="740"/>
      <c r="G298" s="692"/>
      <c r="H298" s="693"/>
      <c r="I298" s="693"/>
      <c r="J298" s="693"/>
    </row>
    <row r="299" spans="1:12">
      <c r="A299" s="1048"/>
      <c r="B299" s="740"/>
      <c r="G299" s="690"/>
      <c r="H299" s="691"/>
      <c r="I299" s="692"/>
      <c r="J299" s="693"/>
      <c r="K299" s="693"/>
      <c r="L299" s="693"/>
    </row>
    <row r="300" spans="1:12">
      <c r="A300" s="1048"/>
      <c r="B300" s="740"/>
      <c r="G300" s="692"/>
      <c r="H300" s="693"/>
      <c r="I300" s="693"/>
      <c r="J300" s="693"/>
    </row>
    <row r="301" spans="1:12">
      <c r="A301" s="1048"/>
      <c r="G301" s="692"/>
      <c r="H301" s="693"/>
      <c r="I301" s="693"/>
      <c r="J301" s="693"/>
    </row>
    <row r="302" spans="1:12">
      <c r="A302" s="1048"/>
      <c r="G302" s="692"/>
      <c r="H302" s="693"/>
      <c r="I302" s="693"/>
      <c r="J302" s="693"/>
    </row>
    <row r="303" spans="1:12">
      <c r="A303" s="1048"/>
      <c r="G303" s="692"/>
      <c r="H303" s="693"/>
      <c r="I303" s="693"/>
      <c r="J303" s="693"/>
    </row>
    <row r="304" spans="1:12">
      <c r="A304" s="1048"/>
      <c r="B304" s="740"/>
      <c r="G304" s="692"/>
      <c r="H304" s="693"/>
      <c r="I304" s="693"/>
      <c r="J304" s="693"/>
    </row>
    <row r="305" spans="1:12">
      <c r="A305" s="1048"/>
      <c r="B305" s="740"/>
      <c r="G305" s="690"/>
      <c r="H305" s="691"/>
      <c r="I305" s="692"/>
      <c r="J305" s="693"/>
      <c r="K305" s="693"/>
      <c r="L305" s="693"/>
    </row>
    <row r="306" spans="1:12">
      <c r="A306" s="1048"/>
      <c r="B306" s="740"/>
      <c r="G306" s="692"/>
      <c r="H306" s="693"/>
      <c r="I306" s="693"/>
      <c r="J306" s="693"/>
    </row>
    <row r="307" spans="1:12">
      <c r="A307" s="1048"/>
      <c r="B307" s="740"/>
      <c r="G307" s="692"/>
      <c r="H307" s="693"/>
      <c r="I307" s="693"/>
      <c r="J307" s="693"/>
    </row>
    <row r="308" spans="1:12">
      <c r="A308" s="1048"/>
      <c r="B308" s="740"/>
      <c r="G308" s="692"/>
      <c r="H308" s="693"/>
      <c r="I308" s="693"/>
      <c r="J308" s="693"/>
    </row>
    <row r="309" spans="1:12">
      <c r="A309" s="1048"/>
      <c r="G309" s="692"/>
      <c r="H309" s="693"/>
      <c r="I309" s="693"/>
      <c r="J309" s="693"/>
    </row>
    <row r="310" spans="1:12">
      <c r="A310" s="1048"/>
      <c r="B310" s="740"/>
      <c r="G310" s="692"/>
      <c r="H310" s="693"/>
      <c r="I310" s="693"/>
      <c r="J310" s="693"/>
    </row>
    <row r="311" spans="1:12">
      <c r="A311" s="1048"/>
      <c r="B311" s="740"/>
      <c r="G311" s="692"/>
      <c r="H311" s="693"/>
      <c r="I311" s="693"/>
      <c r="J311" s="693"/>
    </row>
    <row r="312" spans="1:12">
      <c r="A312" s="1048"/>
      <c r="B312" s="741"/>
      <c r="G312" s="692"/>
      <c r="H312" s="693"/>
      <c r="I312" s="693"/>
      <c r="J312" s="693"/>
    </row>
    <row r="313" spans="1:12">
      <c r="A313" s="1048"/>
      <c r="B313" s="741"/>
      <c r="G313" s="692"/>
      <c r="H313" s="693"/>
      <c r="I313" s="693"/>
      <c r="J313" s="693"/>
    </row>
    <row r="314" spans="1:12">
      <c r="A314" s="1048"/>
      <c r="B314" s="741"/>
      <c r="G314" s="692"/>
      <c r="H314" s="693"/>
      <c r="I314" s="693"/>
      <c r="J314" s="693"/>
    </row>
    <row r="315" spans="1:12">
      <c r="A315" s="1048"/>
      <c r="B315" s="740"/>
      <c r="G315" s="690"/>
      <c r="H315" s="691"/>
      <c r="I315" s="692"/>
      <c r="J315" s="693"/>
      <c r="K315" s="693"/>
      <c r="L315" s="693"/>
    </row>
    <row r="316" spans="1:12">
      <c r="A316" s="1048"/>
      <c r="G316" s="690"/>
      <c r="H316" s="691"/>
      <c r="I316" s="692"/>
      <c r="J316" s="693"/>
      <c r="K316" s="693"/>
      <c r="L316" s="693"/>
    </row>
    <row r="317" spans="1:12">
      <c r="A317" s="1048"/>
      <c r="B317" s="741"/>
      <c r="G317" s="690"/>
      <c r="H317" s="691"/>
      <c r="I317" s="692"/>
      <c r="J317" s="693"/>
      <c r="K317" s="693"/>
      <c r="L317" s="693"/>
    </row>
    <row r="318" spans="1:12">
      <c r="A318" s="1048"/>
      <c r="G318" s="690"/>
      <c r="H318" s="691"/>
      <c r="I318" s="692"/>
      <c r="J318" s="693"/>
      <c r="K318" s="693"/>
      <c r="L318" s="693"/>
    </row>
    <row r="319" spans="1:12">
      <c r="A319" s="1048"/>
      <c r="G319" s="690"/>
      <c r="H319" s="691"/>
      <c r="I319" s="692"/>
      <c r="J319" s="693"/>
      <c r="K319" s="693"/>
      <c r="L319" s="693"/>
    </row>
    <row r="320" spans="1:12">
      <c r="A320" s="1048"/>
      <c r="B320" s="740"/>
      <c r="G320" s="692"/>
      <c r="H320" s="693"/>
      <c r="I320" s="693"/>
      <c r="J320" s="693"/>
    </row>
    <row r="321" spans="1:12">
      <c r="A321" s="1048"/>
      <c r="B321" s="740"/>
      <c r="G321" s="692"/>
      <c r="H321" s="693"/>
      <c r="I321" s="693"/>
      <c r="J321" s="693"/>
    </row>
    <row r="322" spans="1:12">
      <c r="A322" s="1048"/>
      <c r="B322" s="740"/>
      <c r="G322" s="692"/>
      <c r="H322" s="693"/>
      <c r="I322" s="693"/>
      <c r="J322" s="693"/>
    </row>
    <row r="323" spans="1:12">
      <c r="A323" s="1048"/>
      <c r="B323" s="740"/>
      <c r="G323" s="690"/>
      <c r="H323" s="691"/>
      <c r="I323" s="692"/>
      <c r="J323" s="693"/>
      <c r="K323" s="693"/>
      <c r="L323" s="693"/>
    </row>
    <row r="324" spans="1:12">
      <c r="A324" s="1048"/>
      <c r="G324" s="690"/>
      <c r="H324" s="691"/>
      <c r="I324" s="692"/>
      <c r="J324" s="693"/>
      <c r="K324" s="693"/>
      <c r="L324" s="693"/>
    </row>
    <row r="325" spans="1:12">
      <c r="A325" s="1048"/>
      <c r="B325" s="740"/>
      <c r="G325" s="692"/>
      <c r="H325" s="693"/>
      <c r="I325" s="693"/>
      <c r="J325" s="693"/>
    </row>
    <row r="326" spans="1:12">
      <c r="A326" s="1048"/>
      <c r="B326" s="740"/>
      <c r="G326" s="692"/>
      <c r="H326" s="693"/>
      <c r="I326" s="693"/>
      <c r="J326" s="693"/>
    </row>
    <row r="327" spans="1:12">
      <c r="A327" s="1048"/>
      <c r="G327" s="690"/>
      <c r="H327" s="691"/>
      <c r="I327" s="692"/>
      <c r="J327" s="693"/>
      <c r="K327" s="693"/>
      <c r="L327" s="693"/>
    </row>
    <row r="328" spans="1:12">
      <c r="A328" s="1048"/>
      <c r="B328" s="740"/>
      <c r="G328" s="692"/>
      <c r="H328" s="693"/>
      <c r="I328" s="693"/>
      <c r="J328" s="693"/>
    </row>
    <row r="329" spans="1:12">
      <c r="A329" s="1048"/>
      <c r="B329" s="740"/>
      <c r="G329" s="690"/>
      <c r="H329" s="691"/>
      <c r="I329" s="692"/>
      <c r="J329" s="693"/>
      <c r="K329" s="693"/>
      <c r="L329" s="693"/>
    </row>
    <row r="330" spans="1:12">
      <c r="A330" s="1048"/>
      <c r="B330" s="740"/>
      <c r="G330" s="692"/>
      <c r="H330" s="693"/>
      <c r="I330" s="693"/>
      <c r="J330" s="693"/>
    </row>
    <row r="331" spans="1:12">
      <c r="A331" s="1048"/>
      <c r="G331" s="692"/>
      <c r="H331" s="693"/>
      <c r="I331" s="693"/>
      <c r="J331" s="693"/>
    </row>
    <row r="332" spans="1:12">
      <c r="A332" s="1048"/>
      <c r="G332" s="692"/>
      <c r="H332" s="693"/>
      <c r="I332" s="693"/>
      <c r="J332" s="693"/>
    </row>
    <row r="333" spans="1:12">
      <c r="A333" s="1048"/>
      <c r="G333" s="692"/>
      <c r="H333" s="693"/>
      <c r="I333" s="693"/>
      <c r="J333" s="693"/>
    </row>
    <row r="334" spans="1:12">
      <c r="A334" s="1048"/>
      <c r="B334" s="740"/>
      <c r="G334" s="692"/>
      <c r="H334" s="693"/>
      <c r="I334" s="693"/>
      <c r="J334" s="693"/>
    </row>
    <row r="335" spans="1:12">
      <c r="A335" s="1048"/>
      <c r="B335" s="740"/>
      <c r="G335" s="690"/>
      <c r="H335" s="691"/>
      <c r="I335" s="692"/>
      <c r="J335" s="693"/>
      <c r="K335" s="693"/>
      <c r="L335" s="693"/>
    </row>
    <row r="336" spans="1:12">
      <c r="A336" s="1048"/>
      <c r="B336" s="740"/>
      <c r="G336" s="692"/>
      <c r="H336" s="693"/>
      <c r="I336" s="693"/>
      <c r="J336" s="693"/>
    </row>
    <row r="337" spans="1:12">
      <c r="A337" s="1048"/>
      <c r="B337" s="740"/>
      <c r="G337" s="692"/>
      <c r="H337" s="693"/>
      <c r="I337" s="693"/>
      <c r="J337" s="693"/>
    </row>
    <row r="338" spans="1:12">
      <c r="A338" s="1048"/>
      <c r="B338" s="740"/>
      <c r="G338" s="692"/>
      <c r="H338" s="693"/>
      <c r="I338" s="693"/>
      <c r="J338" s="693"/>
    </row>
    <row r="339" spans="1:12">
      <c r="A339" s="1048"/>
      <c r="G339" s="692"/>
      <c r="H339" s="693"/>
      <c r="I339" s="693"/>
      <c r="J339" s="693"/>
    </row>
    <row r="340" spans="1:12">
      <c r="A340" s="1048"/>
      <c r="B340" s="740"/>
      <c r="G340" s="692"/>
      <c r="H340" s="693"/>
      <c r="I340" s="693"/>
      <c r="J340" s="693"/>
    </row>
    <row r="341" spans="1:12">
      <c r="A341" s="1048"/>
      <c r="B341" s="740"/>
      <c r="G341" s="692"/>
      <c r="H341" s="693"/>
      <c r="I341" s="693"/>
      <c r="J341" s="693"/>
    </row>
    <row r="342" spans="1:12">
      <c r="A342" s="1048"/>
      <c r="B342" s="741"/>
      <c r="G342" s="692"/>
      <c r="H342" s="693"/>
      <c r="I342" s="693"/>
      <c r="J342" s="693"/>
    </row>
    <row r="343" spans="1:12">
      <c r="A343" s="1048"/>
    </row>
    <row r="344" spans="1:12">
      <c r="A344" s="1048"/>
      <c r="B344" s="742"/>
      <c r="G344" s="690"/>
      <c r="H344" s="691"/>
      <c r="I344" s="692"/>
      <c r="J344" s="693"/>
      <c r="K344" s="693"/>
      <c r="L344" s="693"/>
    </row>
    <row r="345" spans="1:12">
      <c r="A345" s="1048"/>
    </row>
    <row r="346" spans="1:12">
      <c r="A346" s="1048"/>
    </row>
    <row r="347" spans="1:12">
      <c r="A347" s="1048"/>
    </row>
    <row r="348" spans="1:12" s="700" customFormat="1">
      <c r="A348" s="1048"/>
      <c r="C348" s="696"/>
      <c r="D348" s="696"/>
      <c r="E348" s="693"/>
      <c r="F348" s="693"/>
      <c r="G348" s="694"/>
      <c r="H348" s="694"/>
      <c r="I348" s="694"/>
      <c r="J348" s="694"/>
      <c r="K348" s="694"/>
      <c r="L348" s="694"/>
    </row>
    <row r="349" spans="1:12" s="700" customFormat="1">
      <c r="A349" s="1048"/>
      <c r="C349" s="696"/>
      <c r="D349" s="696"/>
      <c r="E349" s="693"/>
      <c r="F349" s="693"/>
      <c r="G349" s="694"/>
      <c r="H349" s="694"/>
      <c r="I349" s="694"/>
      <c r="J349" s="694"/>
      <c r="K349" s="694"/>
      <c r="L349" s="694"/>
    </row>
  </sheetData>
  <pageMargins left="0.98425196850393704"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1" manualBreakCount="1">
    <brk id="237" max="5"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25A0B-10E8-45AC-9DF5-D38EE78F5BD1}">
  <sheetPr>
    <tabColor rgb="FF00B0F0"/>
  </sheetPr>
  <dimension ref="A1:L135"/>
  <sheetViews>
    <sheetView view="pageBreakPreview" topLeftCell="A108" zoomScaleNormal="100" zoomScaleSheetLayoutView="100" workbookViewId="0">
      <selection activeCell="F118" sqref="F118"/>
    </sheetView>
  </sheetViews>
  <sheetFormatPr defaultColWidth="9.1796875" defaultRowHeight="14"/>
  <cols>
    <col min="1" max="1" width="4.54296875" style="1041" customWidth="1"/>
    <col min="2" max="2" width="50.54296875" style="700" customWidth="1"/>
    <col min="3" max="3" width="6.7265625" style="696" customWidth="1"/>
    <col min="4" max="4" width="8.7265625" style="749" customWidth="1"/>
    <col min="5" max="5" width="10.7265625" style="1302" customWidth="1"/>
    <col min="6" max="6" width="14.7265625" style="691" customWidth="1"/>
    <col min="7" max="7" width="22.1796875" style="692" customWidth="1"/>
    <col min="8" max="9" width="12.26953125" style="693" bestFit="1" customWidth="1"/>
    <col min="10" max="10" width="9.26953125" style="693" bestFit="1" customWidth="1"/>
    <col min="11" max="16384" width="9.1796875" style="694"/>
  </cols>
  <sheetData>
    <row r="1" spans="1:12" s="687" customFormat="1" ht="14.5" thickBot="1">
      <c r="A1" s="122"/>
      <c r="B1" s="187" t="s">
        <v>25</v>
      </c>
      <c r="C1" s="107" t="s">
        <v>26</v>
      </c>
      <c r="D1" s="107" t="s">
        <v>27</v>
      </c>
      <c r="E1" s="1171" t="s">
        <v>28</v>
      </c>
      <c r="F1" s="1171" t="s">
        <v>29</v>
      </c>
      <c r="G1" s="685"/>
      <c r="H1" s="686"/>
      <c r="I1" s="686"/>
      <c r="J1" s="686"/>
    </row>
    <row r="2" spans="1:12" ht="18.5" thickTop="1">
      <c r="A2" s="1050" t="s">
        <v>4569</v>
      </c>
      <c r="B2" s="743" t="s">
        <v>4780</v>
      </c>
      <c r="D2" s="693"/>
    </row>
    <row r="3" spans="1:12">
      <c r="A3" s="1051"/>
      <c r="B3" s="744"/>
      <c r="D3" s="745"/>
      <c r="E3" s="693"/>
      <c r="F3" s="693"/>
      <c r="G3" s="690"/>
      <c r="H3" s="691"/>
      <c r="I3" s="692"/>
      <c r="K3" s="693"/>
      <c r="L3" s="693"/>
    </row>
    <row r="4" spans="1:12" ht="28">
      <c r="A4" s="1042"/>
      <c r="B4" s="695" t="s">
        <v>3682</v>
      </c>
      <c r="D4" s="696"/>
      <c r="E4" s="693"/>
      <c r="F4" s="693"/>
    </row>
    <row r="5" spans="1:12" ht="126">
      <c r="A5" s="1042"/>
      <c r="B5" s="695" t="s">
        <v>3683</v>
      </c>
      <c r="D5" s="696"/>
      <c r="E5" s="693"/>
      <c r="F5" s="693"/>
    </row>
    <row r="6" spans="1:12" ht="28">
      <c r="A6" s="1042"/>
      <c r="B6" s="695" t="s">
        <v>3684</v>
      </c>
      <c r="D6" s="696"/>
      <c r="E6" s="693"/>
      <c r="F6" s="693"/>
    </row>
    <row r="7" spans="1:12">
      <c r="A7" s="1042"/>
      <c r="D7" s="696"/>
      <c r="E7" s="693"/>
      <c r="F7" s="693"/>
    </row>
    <row r="8" spans="1:12">
      <c r="A8" s="1042"/>
      <c r="B8" s="697" t="s">
        <v>4781</v>
      </c>
      <c r="C8" s="697"/>
      <c r="D8" s="697"/>
      <c r="E8" s="1285"/>
      <c r="F8" s="1285"/>
    </row>
    <row r="9" spans="1:12">
      <c r="A9" s="1042"/>
      <c r="D9" s="696"/>
      <c r="E9" s="693"/>
      <c r="F9" s="693"/>
    </row>
    <row r="10" spans="1:12">
      <c r="A10" s="1052">
        <f>COUNT($A$5:A8)+1</f>
        <v>1</v>
      </c>
      <c r="B10" s="746" t="s">
        <v>4782</v>
      </c>
      <c r="D10" s="696"/>
      <c r="E10" s="693"/>
      <c r="F10" s="693"/>
    </row>
    <row r="11" spans="1:12" ht="98">
      <c r="A11" s="1052"/>
      <c r="B11" s="703" t="s">
        <v>4783</v>
      </c>
      <c r="D11" s="696"/>
      <c r="E11" s="693"/>
      <c r="F11" s="693"/>
    </row>
    <row r="12" spans="1:12">
      <c r="A12" s="1052"/>
      <c r="B12" s="700" t="s">
        <v>4784</v>
      </c>
      <c r="D12" s="696"/>
      <c r="E12" s="693"/>
      <c r="F12" s="693"/>
    </row>
    <row r="13" spans="1:12">
      <c r="A13" s="1052"/>
      <c r="B13" s="700" t="s">
        <v>4785</v>
      </c>
      <c r="D13" s="696"/>
      <c r="E13" s="693"/>
      <c r="F13" s="693"/>
    </row>
    <row r="14" spans="1:12">
      <c r="A14" s="1052"/>
      <c r="B14" s="700" t="s">
        <v>4786</v>
      </c>
      <c r="D14" s="696"/>
      <c r="E14" s="693"/>
      <c r="F14" s="693"/>
    </row>
    <row r="15" spans="1:12">
      <c r="A15" s="1052"/>
      <c r="B15" s="700" t="s">
        <v>4787</v>
      </c>
      <c r="D15" s="696"/>
      <c r="E15" s="693"/>
      <c r="F15" s="693"/>
    </row>
    <row r="16" spans="1:12">
      <c r="A16" s="1052"/>
      <c r="B16" s="700" t="s">
        <v>4788</v>
      </c>
      <c r="D16" s="696"/>
      <c r="E16" s="693"/>
      <c r="F16" s="693"/>
    </row>
    <row r="17" spans="1:6" ht="28">
      <c r="A17" s="1052"/>
      <c r="B17" s="700" t="s">
        <v>4789</v>
      </c>
      <c r="D17" s="696"/>
      <c r="E17" s="693"/>
      <c r="F17" s="693"/>
    </row>
    <row r="18" spans="1:6">
      <c r="A18" s="1052"/>
      <c r="B18" s="700" t="s">
        <v>4790</v>
      </c>
      <c r="D18" s="696"/>
      <c r="E18" s="693"/>
      <c r="F18" s="693"/>
    </row>
    <row r="19" spans="1:6">
      <c r="A19" s="1052"/>
      <c r="B19" s="700" t="s">
        <v>4791</v>
      </c>
      <c r="D19" s="696"/>
      <c r="E19" s="693"/>
      <c r="F19" s="693"/>
    </row>
    <row r="20" spans="1:6">
      <c r="A20" s="1052"/>
      <c r="B20" s="700" t="s">
        <v>4792</v>
      </c>
      <c r="D20" s="696"/>
      <c r="E20" s="693"/>
      <c r="F20" s="693"/>
    </row>
    <row r="21" spans="1:6">
      <c r="A21" s="1052"/>
      <c r="B21" s="700" t="s">
        <v>4793</v>
      </c>
      <c r="D21" s="696"/>
      <c r="E21" s="693"/>
      <c r="F21" s="693"/>
    </row>
    <row r="22" spans="1:6" ht="28">
      <c r="A22" s="1052"/>
      <c r="B22" s="700" t="s">
        <v>4794</v>
      </c>
      <c r="D22" s="696"/>
      <c r="E22" s="693"/>
      <c r="F22" s="693"/>
    </row>
    <row r="23" spans="1:6">
      <c r="A23" s="1052"/>
      <c r="B23" s="700" t="s">
        <v>4795</v>
      </c>
      <c r="D23" s="696"/>
      <c r="E23" s="693"/>
      <c r="F23" s="693"/>
    </row>
    <row r="24" spans="1:6">
      <c r="A24" s="1052"/>
      <c r="B24" s="700" t="s">
        <v>4796</v>
      </c>
      <c r="D24" s="696"/>
      <c r="E24" s="693"/>
      <c r="F24" s="693"/>
    </row>
    <row r="25" spans="1:6" ht="28">
      <c r="A25" s="1052"/>
      <c r="B25" s="700" t="s">
        <v>4797</v>
      </c>
      <c r="D25" s="696"/>
      <c r="E25" s="693"/>
      <c r="F25" s="693"/>
    </row>
    <row r="26" spans="1:6">
      <c r="A26" s="1052"/>
      <c r="B26" s="700" t="s">
        <v>4798</v>
      </c>
      <c r="D26" s="696"/>
      <c r="E26" s="693"/>
      <c r="F26" s="693"/>
    </row>
    <row r="27" spans="1:6" ht="28">
      <c r="A27" s="1052"/>
      <c r="B27" s="700" t="s">
        <v>4799</v>
      </c>
      <c r="D27" s="696"/>
      <c r="E27" s="693"/>
      <c r="F27" s="693"/>
    </row>
    <row r="28" spans="1:6">
      <c r="A28" s="1052"/>
      <c r="B28" s="700" t="s">
        <v>4800</v>
      </c>
      <c r="D28" s="696"/>
      <c r="E28" s="693"/>
      <c r="F28" s="693"/>
    </row>
    <row r="29" spans="1:6" ht="42">
      <c r="A29" s="1052"/>
      <c r="B29" s="703" t="s">
        <v>4801</v>
      </c>
      <c r="D29" s="696"/>
      <c r="E29" s="693"/>
      <c r="F29" s="693"/>
    </row>
    <row r="30" spans="1:6">
      <c r="A30" s="1052"/>
      <c r="B30" s="747" t="s">
        <v>4802</v>
      </c>
      <c r="C30" s="696" t="s">
        <v>32</v>
      </c>
      <c r="D30" s="696">
        <v>2</v>
      </c>
      <c r="E30" s="1260"/>
      <c r="F30" s="693">
        <f>D30*E30</f>
        <v>0</v>
      </c>
    </row>
    <row r="31" spans="1:6">
      <c r="A31" s="1052"/>
      <c r="B31" s="747"/>
      <c r="D31" s="696"/>
      <c r="E31" s="693"/>
      <c r="F31" s="693"/>
    </row>
    <row r="32" spans="1:6">
      <c r="A32" s="1052">
        <f>COUNT($A$5:A30)+1</f>
        <v>2</v>
      </c>
      <c r="B32" s="746" t="s">
        <v>4782</v>
      </c>
      <c r="D32" s="696"/>
      <c r="E32" s="693"/>
      <c r="F32" s="693"/>
    </row>
    <row r="33" spans="1:6" ht="112">
      <c r="A33" s="1052"/>
      <c r="B33" s="700" t="s">
        <v>4803</v>
      </c>
      <c r="D33" s="696"/>
      <c r="E33" s="693"/>
      <c r="F33" s="693"/>
    </row>
    <row r="34" spans="1:6">
      <c r="A34" s="1052"/>
      <c r="B34" s="700" t="s">
        <v>4804</v>
      </c>
      <c r="D34" s="696"/>
      <c r="E34" s="693"/>
      <c r="F34" s="693"/>
    </row>
    <row r="35" spans="1:6" ht="28">
      <c r="A35" s="1052"/>
      <c r="B35" s="700" t="s">
        <v>4805</v>
      </c>
      <c r="D35" s="696"/>
      <c r="E35" s="693"/>
      <c r="F35" s="693"/>
    </row>
    <row r="36" spans="1:6" ht="28">
      <c r="A36" s="1052"/>
      <c r="B36" s="700" t="s">
        <v>4806</v>
      </c>
      <c r="D36" s="696"/>
      <c r="E36" s="693"/>
      <c r="F36" s="693"/>
    </row>
    <row r="37" spans="1:6">
      <c r="A37" s="1052"/>
      <c r="B37" s="700" t="s">
        <v>4807</v>
      </c>
      <c r="D37" s="696"/>
      <c r="E37" s="693"/>
      <c r="F37" s="693"/>
    </row>
    <row r="38" spans="1:6" ht="28">
      <c r="A38" s="1052"/>
      <c r="B38" s="700" t="s">
        <v>4808</v>
      </c>
      <c r="D38" s="696"/>
      <c r="E38" s="693"/>
      <c r="F38" s="693"/>
    </row>
    <row r="39" spans="1:6" ht="28">
      <c r="A39" s="1052"/>
      <c r="B39" s="700" t="s">
        <v>4809</v>
      </c>
      <c r="D39" s="696"/>
      <c r="E39" s="693"/>
      <c r="F39" s="693"/>
    </row>
    <row r="40" spans="1:6" ht="28">
      <c r="A40" s="1052"/>
      <c r="B40" s="700" t="s">
        <v>4810</v>
      </c>
      <c r="D40" s="696"/>
      <c r="E40" s="693"/>
      <c r="F40" s="693"/>
    </row>
    <row r="41" spans="1:6" ht="28">
      <c r="A41" s="1052"/>
      <c r="B41" s="700" t="s">
        <v>4811</v>
      </c>
      <c r="D41" s="696"/>
      <c r="E41" s="693"/>
      <c r="F41" s="693"/>
    </row>
    <row r="42" spans="1:6">
      <c r="A42" s="1052"/>
      <c r="B42" s="700" t="s">
        <v>4791</v>
      </c>
      <c r="D42" s="696"/>
      <c r="E42" s="693"/>
      <c r="F42" s="693"/>
    </row>
    <row r="43" spans="1:6">
      <c r="A43" s="1052"/>
      <c r="B43" s="700" t="s">
        <v>4812</v>
      </c>
      <c r="D43" s="696"/>
      <c r="E43" s="693"/>
      <c r="F43" s="693"/>
    </row>
    <row r="44" spans="1:6">
      <c r="A44" s="1052"/>
      <c r="B44" s="700" t="s">
        <v>4813</v>
      </c>
      <c r="D44" s="696"/>
      <c r="E44" s="693"/>
      <c r="F44" s="693"/>
    </row>
    <row r="45" spans="1:6">
      <c r="A45" s="1052"/>
      <c r="B45" s="700" t="s">
        <v>4814</v>
      </c>
      <c r="D45" s="696"/>
      <c r="E45" s="693"/>
      <c r="F45" s="693"/>
    </row>
    <row r="46" spans="1:6">
      <c r="A46" s="1052"/>
      <c r="B46" s="700" t="s">
        <v>4815</v>
      </c>
      <c r="D46" s="696"/>
      <c r="E46" s="693"/>
      <c r="F46" s="693"/>
    </row>
    <row r="47" spans="1:6">
      <c r="A47" s="1052"/>
      <c r="B47" s="700" t="s">
        <v>4816</v>
      </c>
      <c r="D47" s="696"/>
      <c r="E47" s="693"/>
      <c r="F47" s="693"/>
    </row>
    <row r="48" spans="1:6">
      <c r="A48" s="1052"/>
      <c r="B48" s="700" t="s">
        <v>4817</v>
      </c>
      <c r="D48" s="696"/>
      <c r="E48" s="693"/>
      <c r="F48" s="693"/>
    </row>
    <row r="49" spans="1:6">
      <c r="A49" s="1052"/>
      <c r="B49" s="700" t="s">
        <v>4818</v>
      </c>
      <c r="D49" s="696"/>
      <c r="E49" s="693"/>
      <c r="F49" s="693"/>
    </row>
    <row r="50" spans="1:6">
      <c r="A50" s="1052"/>
      <c r="B50" s="700" t="s">
        <v>4819</v>
      </c>
      <c r="D50" s="696"/>
      <c r="E50" s="693"/>
      <c r="F50" s="693"/>
    </row>
    <row r="51" spans="1:6">
      <c r="A51" s="1052"/>
      <c r="B51" s="700" t="s">
        <v>4820</v>
      </c>
      <c r="D51" s="696"/>
      <c r="E51" s="693"/>
      <c r="F51" s="693"/>
    </row>
    <row r="52" spans="1:6" ht="42">
      <c r="A52" s="1052"/>
      <c r="B52" s="703" t="s">
        <v>4801</v>
      </c>
      <c r="D52" s="696"/>
      <c r="E52" s="693"/>
      <c r="F52" s="693"/>
    </row>
    <row r="53" spans="1:6">
      <c r="A53" s="1052"/>
      <c r="B53" s="747" t="s">
        <v>4821</v>
      </c>
      <c r="C53" s="696" t="s">
        <v>32</v>
      </c>
      <c r="D53" s="696">
        <v>4</v>
      </c>
      <c r="E53" s="1260"/>
      <c r="F53" s="693">
        <f>D53*E53</f>
        <v>0</v>
      </c>
    </row>
    <row r="54" spans="1:6">
      <c r="A54" s="1052"/>
      <c r="B54" s="746"/>
      <c r="D54" s="696"/>
      <c r="E54" s="693"/>
      <c r="F54" s="693"/>
    </row>
    <row r="55" spans="1:6">
      <c r="A55" s="1052">
        <f>COUNT($A$5:A53)+1</f>
        <v>3</v>
      </c>
      <c r="B55" s="746" t="s">
        <v>4782</v>
      </c>
      <c r="D55" s="696"/>
      <c r="E55" s="693"/>
      <c r="F55" s="693"/>
    </row>
    <row r="56" spans="1:6" ht="112">
      <c r="A56" s="1042"/>
      <c r="B56" s="700" t="s">
        <v>4822</v>
      </c>
      <c r="D56" s="696"/>
      <c r="E56" s="693"/>
      <c r="F56" s="693"/>
    </row>
    <row r="57" spans="1:6">
      <c r="A57" s="1042"/>
      <c r="B57" s="700" t="s">
        <v>4804</v>
      </c>
      <c r="D57" s="696"/>
      <c r="E57" s="693"/>
      <c r="F57" s="693"/>
    </row>
    <row r="58" spans="1:6" ht="28">
      <c r="A58" s="1042"/>
      <c r="B58" s="700" t="s">
        <v>4805</v>
      </c>
      <c r="D58" s="696"/>
      <c r="E58" s="693"/>
      <c r="F58" s="693"/>
    </row>
    <row r="59" spans="1:6" ht="28">
      <c r="A59" s="1042"/>
      <c r="B59" s="700" t="s">
        <v>4806</v>
      </c>
      <c r="D59" s="696"/>
      <c r="E59" s="693"/>
      <c r="F59" s="693"/>
    </row>
    <row r="60" spans="1:6">
      <c r="A60" s="1042"/>
      <c r="B60" s="700" t="s">
        <v>4807</v>
      </c>
      <c r="D60" s="696"/>
      <c r="E60" s="693"/>
      <c r="F60" s="693"/>
    </row>
    <row r="61" spans="1:6" ht="28">
      <c r="A61" s="1042"/>
      <c r="B61" s="700" t="s">
        <v>4808</v>
      </c>
      <c r="D61" s="696"/>
      <c r="E61" s="693"/>
      <c r="F61" s="693"/>
    </row>
    <row r="62" spans="1:6" ht="28">
      <c r="A62" s="1042"/>
      <c r="B62" s="700" t="s">
        <v>4809</v>
      </c>
      <c r="D62" s="696"/>
      <c r="E62" s="693"/>
      <c r="F62" s="693"/>
    </row>
    <row r="63" spans="1:6" ht="28">
      <c r="A63" s="1042"/>
      <c r="B63" s="700" t="s">
        <v>4810</v>
      </c>
      <c r="D63" s="696"/>
      <c r="E63" s="693"/>
      <c r="F63" s="693"/>
    </row>
    <row r="64" spans="1:6" ht="28">
      <c r="A64" s="1042"/>
      <c r="B64" s="700" t="s">
        <v>4811</v>
      </c>
      <c r="D64" s="696"/>
      <c r="E64" s="693"/>
      <c r="F64" s="693"/>
    </row>
    <row r="65" spans="1:6">
      <c r="A65" s="1042"/>
      <c r="B65" s="700" t="s">
        <v>4791</v>
      </c>
      <c r="D65" s="696"/>
      <c r="E65" s="693"/>
      <c r="F65" s="693"/>
    </row>
    <row r="66" spans="1:6">
      <c r="A66" s="1042"/>
      <c r="B66" s="700" t="s">
        <v>4823</v>
      </c>
      <c r="D66" s="696"/>
      <c r="E66" s="693"/>
      <c r="F66" s="693"/>
    </row>
    <row r="67" spans="1:6">
      <c r="A67" s="1042"/>
      <c r="B67" s="700" t="s">
        <v>4824</v>
      </c>
      <c r="D67" s="696"/>
      <c r="E67" s="693"/>
      <c r="F67" s="693"/>
    </row>
    <row r="68" spans="1:6">
      <c r="A68" s="1042"/>
      <c r="B68" s="700" t="s">
        <v>4825</v>
      </c>
      <c r="D68" s="696"/>
      <c r="E68" s="693"/>
      <c r="F68" s="693"/>
    </row>
    <row r="69" spans="1:6">
      <c r="A69" s="1042"/>
      <c r="B69" s="700" t="s">
        <v>4815</v>
      </c>
      <c r="D69" s="696"/>
      <c r="E69" s="693"/>
      <c r="F69" s="693"/>
    </row>
    <row r="70" spans="1:6">
      <c r="A70" s="1042"/>
      <c r="B70" s="700" t="s">
        <v>4816</v>
      </c>
      <c r="D70" s="696"/>
      <c r="E70" s="693"/>
      <c r="F70" s="693"/>
    </row>
    <row r="71" spans="1:6">
      <c r="A71" s="1042"/>
      <c r="B71" s="700" t="s">
        <v>4817</v>
      </c>
      <c r="D71" s="696"/>
      <c r="E71" s="693"/>
      <c r="F71" s="693"/>
    </row>
    <row r="72" spans="1:6">
      <c r="A72" s="1042"/>
      <c r="B72" s="700" t="s">
        <v>4818</v>
      </c>
      <c r="D72" s="696"/>
      <c r="E72" s="693"/>
      <c r="F72" s="693"/>
    </row>
    <row r="73" spans="1:6">
      <c r="A73" s="1042"/>
      <c r="B73" s="700" t="s">
        <v>4826</v>
      </c>
      <c r="D73" s="696"/>
      <c r="E73" s="693"/>
      <c r="F73" s="693"/>
    </row>
    <row r="74" spans="1:6">
      <c r="A74" s="1042"/>
      <c r="B74" s="700" t="s">
        <v>4820</v>
      </c>
      <c r="D74" s="696"/>
      <c r="E74" s="693"/>
      <c r="F74" s="693"/>
    </row>
    <row r="75" spans="1:6" ht="42">
      <c r="A75" s="1042"/>
      <c r="B75" s="703" t="s">
        <v>4801</v>
      </c>
      <c r="D75" s="696"/>
      <c r="E75" s="693"/>
      <c r="F75" s="693"/>
    </row>
    <row r="76" spans="1:6">
      <c r="A76" s="1042"/>
      <c r="B76" s="747" t="s">
        <v>4827</v>
      </c>
      <c r="C76" s="696" t="s">
        <v>32</v>
      </c>
      <c r="D76" s="696">
        <v>46</v>
      </c>
      <c r="E76" s="1260"/>
      <c r="F76" s="693">
        <f>D76*E76</f>
        <v>0</v>
      </c>
    </row>
    <row r="77" spans="1:6">
      <c r="A77" s="1042"/>
      <c r="B77" s="747"/>
      <c r="D77" s="696"/>
      <c r="E77" s="693"/>
      <c r="F77" s="693"/>
    </row>
    <row r="78" spans="1:6">
      <c r="A78" s="1052">
        <f>COUNT($A$5:A76)+1</f>
        <v>4</v>
      </c>
      <c r="B78" s="746" t="s">
        <v>4782</v>
      </c>
      <c r="D78" s="696"/>
      <c r="E78" s="693"/>
      <c r="F78" s="693"/>
    </row>
    <row r="79" spans="1:6" ht="28">
      <c r="A79" s="1042"/>
      <c r="B79" s="700" t="s">
        <v>4828</v>
      </c>
      <c r="D79" s="696"/>
      <c r="E79" s="693"/>
      <c r="F79" s="693"/>
    </row>
    <row r="80" spans="1:6">
      <c r="A80" s="1042"/>
      <c r="B80" s="700" t="s">
        <v>4829</v>
      </c>
      <c r="D80" s="696"/>
      <c r="E80" s="693"/>
      <c r="F80" s="693"/>
    </row>
    <row r="81" spans="1:8" ht="42">
      <c r="A81" s="1042"/>
      <c r="B81" s="703" t="s">
        <v>4801</v>
      </c>
      <c r="D81" s="696"/>
      <c r="E81" s="693"/>
      <c r="F81" s="693"/>
    </row>
    <row r="82" spans="1:8">
      <c r="A82" s="1042"/>
      <c r="B82" s="747" t="s">
        <v>4830</v>
      </c>
      <c r="C82" s="696" t="s">
        <v>66</v>
      </c>
      <c r="D82" s="696">
        <v>50</v>
      </c>
      <c r="E82" s="1260"/>
      <c r="F82" s="693">
        <f>D82*E82</f>
        <v>0</v>
      </c>
    </row>
    <row r="83" spans="1:8">
      <c r="A83" s="1042"/>
      <c r="B83" s="747"/>
      <c r="D83" s="696"/>
      <c r="E83" s="693"/>
      <c r="F83" s="693"/>
    </row>
    <row r="84" spans="1:8" ht="15.5">
      <c r="A84" s="1052">
        <f>COUNT($A$5:A82)+1</f>
        <v>5</v>
      </c>
      <c r="B84" s="746" t="s">
        <v>4831</v>
      </c>
      <c r="C84" s="748"/>
      <c r="D84" s="748"/>
      <c r="E84" s="693"/>
      <c r="F84" s="693"/>
    </row>
    <row r="85" spans="1:8">
      <c r="A85" s="1042"/>
      <c r="B85" s="700" t="s">
        <v>4832</v>
      </c>
      <c r="C85" s="696" t="s">
        <v>66</v>
      </c>
      <c r="D85" s="696">
        <v>9</v>
      </c>
      <c r="E85" s="1260"/>
      <c r="F85" s="693">
        <f>D85*E85</f>
        <v>0</v>
      </c>
    </row>
    <row r="86" spans="1:8">
      <c r="A86" s="1042"/>
      <c r="B86" s="700" t="s">
        <v>4833</v>
      </c>
      <c r="C86" s="696" t="s">
        <v>66</v>
      </c>
      <c r="D86" s="696">
        <v>37</v>
      </c>
      <c r="E86" s="1260"/>
      <c r="F86" s="693">
        <f>D86*E86</f>
        <v>0</v>
      </c>
    </row>
    <row r="87" spans="1:8">
      <c r="A87" s="1042"/>
      <c r="B87" s="700" t="s">
        <v>4834</v>
      </c>
      <c r="C87" s="696" t="s">
        <v>66</v>
      </c>
      <c r="D87" s="696">
        <v>2</v>
      </c>
      <c r="E87" s="1260"/>
      <c r="F87" s="693">
        <f>D87*E87</f>
        <v>0</v>
      </c>
    </row>
    <row r="88" spans="1:8">
      <c r="A88" s="1042"/>
      <c r="B88" s="700" t="s">
        <v>4835</v>
      </c>
      <c r="C88" s="696" t="s">
        <v>66</v>
      </c>
      <c r="D88" s="696">
        <v>2</v>
      </c>
      <c r="E88" s="1260"/>
      <c r="F88" s="693">
        <f>D88*E88</f>
        <v>0</v>
      </c>
    </row>
    <row r="89" spans="1:8">
      <c r="A89" s="1042"/>
      <c r="D89" s="696"/>
      <c r="E89" s="693"/>
      <c r="F89" s="693"/>
    </row>
    <row r="90" spans="1:8" ht="28">
      <c r="A90" s="1052">
        <f>COUNT($A$5:A86)+1</f>
        <v>6</v>
      </c>
      <c r="B90" s="700" t="s">
        <v>4836</v>
      </c>
      <c r="D90" s="696"/>
      <c r="E90" s="693"/>
      <c r="F90" s="693"/>
    </row>
    <row r="91" spans="1:8">
      <c r="A91" s="1042"/>
      <c r="B91" s="746" t="s">
        <v>4837</v>
      </c>
      <c r="C91" s="696" t="s">
        <v>1434</v>
      </c>
      <c r="D91" s="696">
        <v>190</v>
      </c>
      <c r="E91" s="1260"/>
      <c r="F91" s="693">
        <f>D91*E91</f>
        <v>0</v>
      </c>
    </row>
    <row r="92" spans="1:8">
      <c r="A92" s="1042"/>
      <c r="B92" s="746" t="s">
        <v>4838</v>
      </c>
      <c r="C92" s="696" t="s">
        <v>1434</v>
      </c>
      <c r="D92" s="696">
        <v>380</v>
      </c>
      <c r="E92" s="1260"/>
      <c r="F92" s="693">
        <f>D92*E92</f>
        <v>0</v>
      </c>
    </row>
    <row r="93" spans="1:8">
      <c r="A93" s="1042"/>
      <c r="B93" s="746"/>
      <c r="D93" s="696"/>
      <c r="E93" s="693"/>
      <c r="F93" s="693"/>
    </row>
    <row r="94" spans="1:8" ht="42">
      <c r="A94" s="1052">
        <f>COUNT($A$5:A92)+1</f>
        <v>7</v>
      </c>
      <c r="B94" s="700" t="s">
        <v>4839</v>
      </c>
      <c r="D94" s="696"/>
      <c r="E94" s="693"/>
      <c r="F94" s="693"/>
    </row>
    <row r="95" spans="1:8">
      <c r="A95" s="1042"/>
      <c r="B95" s="700" t="s">
        <v>4840</v>
      </c>
      <c r="C95" s="696" t="s">
        <v>1434</v>
      </c>
      <c r="D95" s="696">
        <f>32+48</f>
        <v>80</v>
      </c>
      <c r="E95" s="1260"/>
      <c r="F95" s="693">
        <f t="shared" ref="F95:F101" si="0">D95*E95</f>
        <v>0</v>
      </c>
      <c r="H95" s="696"/>
    </row>
    <row r="96" spans="1:8">
      <c r="A96" s="1042"/>
      <c r="B96" s="700" t="s">
        <v>4841</v>
      </c>
      <c r="C96" s="696" t="s">
        <v>1434</v>
      </c>
      <c r="D96" s="696">
        <f>103+114</f>
        <v>217</v>
      </c>
      <c r="E96" s="1260"/>
      <c r="F96" s="693">
        <f t="shared" si="0"/>
        <v>0</v>
      </c>
      <c r="H96" s="696"/>
    </row>
    <row r="97" spans="1:8">
      <c r="A97" s="1052"/>
      <c r="B97" s="700" t="s">
        <v>4842</v>
      </c>
      <c r="C97" s="696" t="s">
        <v>1434</v>
      </c>
      <c r="D97" s="696">
        <f>111+59</f>
        <v>170</v>
      </c>
      <c r="E97" s="1260"/>
      <c r="F97" s="693">
        <f t="shared" si="0"/>
        <v>0</v>
      </c>
      <c r="H97" s="696"/>
    </row>
    <row r="98" spans="1:8">
      <c r="A98" s="1042"/>
      <c r="B98" s="700" t="s">
        <v>4843</v>
      </c>
      <c r="C98" s="696" t="s">
        <v>1434</v>
      </c>
      <c r="D98" s="696">
        <f>65+94</f>
        <v>159</v>
      </c>
      <c r="E98" s="1260"/>
      <c r="F98" s="693">
        <f t="shared" si="0"/>
        <v>0</v>
      </c>
      <c r="H98" s="696"/>
    </row>
    <row r="99" spans="1:8">
      <c r="A99" s="1042"/>
      <c r="B99" s="700" t="s">
        <v>4844</v>
      </c>
      <c r="C99" s="696" t="s">
        <v>1434</v>
      </c>
      <c r="D99" s="696">
        <f>19+24</f>
        <v>43</v>
      </c>
      <c r="E99" s="1260"/>
      <c r="F99" s="693">
        <f t="shared" si="0"/>
        <v>0</v>
      </c>
      <c r="H99" s="696"/>
    </row>
    <row r="100" spans="1:8">
      <c r="A100" s="1042"/>
      <c r="B100" s="700" t="s">
        <v>4845</v>
      </c>
      <c r="C100" s="696" t="s">
        <v>1434</v>
      </c>
      <c r="D100" s="696">
        <f>9+1</f>
        <v>10</v>
      </c>
      <c r="E100" s="1260"/>
      <c r="F100" s="693">
        <f t="shared" si="0"/>
        <v>0</v>
      </c>
      <c r="H100" s="696"/>
    </row>
    <row r="101" spans="1:8">
      <c r="A101" s="1042"/>
      <c r="B101" s="700" t="s">
        <v>4846</v>
      </c>
      <c r="C101" s="696" t="s">
        <v>1434</v>
      </c>
      <c r="D101" s="696">
        <f>29+15</f>
        <v>44</v>
      </c>
      <c r="E101" s="1260"/>
      <c r="F101" s="693">
        <f t="shared" si="0"/>
        <v>0</v>
      </c>
    </row>
    <row r="102" spans="1:8">
      <c r="A102" s="1042"/>
      <c r="B102" s="746"/>
      <c r="D102" s="696"/>
      <c r="E102" s="693"/>
      <c r="F102" s="693"/>
    </row>
    <row r="103" spans="1:8">
      <c r="A103" s="1052">
        <f>COUNT($A$5:A100)+1</f>
        <v>8</v>
      </c>
      <c r="B103" s="746" t="s">
        <v>4847</v>
      </c>
      <c r="D103" s="696"/>
      <c r="E103" s="693"/>
      <c r="F103" s="693"/>
    </row>
    <row r="104" spans="1:8">
      <c r="A104" s="1042"/>
      <c r="B104" s="746" t="s">
        <v>4848</v>
      </c>
      <c r="D104" s="696"/>
      <c r="E104" s="693"/>
      <c r="F104" s="693"/>
    </row>
    <row r="105" spans="1:8">
      <c r="A105" s="1052"/>
      <c r="B105" s="746" t="s">
        <v>4849</v>
      </c>
      <c r="D105" s="696"/>
      <c r="E105" s="693"/>
      <c r="F105" s="693"/>
    </row>
    <row r="106" spans="1:8">
      <c r="A106" s="1042"/>
      <c r="B106" s="746" t="s">
        <v>4850</v>
      </c>
      <c r="D106" s="696"/>
      <c r="E106" s="693"/>
      <c r="F106" s="693"/>
    </row>
    <row r="107" spans="1:8">
      <c r="A107" s="1042"/>
      <c r="B107" s="746" t="s">
        <v>4851</v>
      </c>
      <c r="C107" s="696" t="s">
        <v>32</v>
      </c>
      <c r="D107" s="696">
        <v>2</v>
      </c>
      <c r="E107" s="1260"/>
      <c r="F107" s="693">
        <f>D107*E107</f>
        <v>0</v>
      </c>
    </row>
    <row r="108" spans="1:8">
      <c r="A108" s="1042"/>
      <c r="B108" s="746"/>
      <c r="D108" s="696"/>
      <c r="E108" s="693"/>
      <c r="F108" s="693"/>
    </row>
    <row r="109" spans="1:8">
      <c r="A109" s="1052">
        <f>COUNT($A$5:A107)+1</f>
        <v>9</v>
      </c>
      <c r="B109" s="746" t="s">
        <v>4852</v>
      </c>
      <c r="D109" s="696"/>
      <c r="E109" s="693"/>
      <c r="F109" s="693"/>
    </row>
    <row r="110" spans="1:8">
      <c r="A110" s="1042"/>
      <c r="B110" s="746" t="s">
        <v>4853</v>
      </c>
      <c r="D110" s="696"/>
      <c r="E110" s="693"/>
      <c r="F110" s="693"/>
    </row>
    <row r="111" spans="1:8">
      <c r="A111" s="1042"/>
      <c r="B111" s="746" t="s">
        <v>4854</v>
      </c>
      <c r="D111" s="696"/>
      <c r="E111" s="693"/>
      <c r="F111" s="693"/>
    </row>
    <row r="112" spans="1:8">
      <c r="A112" s="1052"/>
      <c r="B112" s="746" t="s">
        <v>4855</v>
      </c>
      <c r="D112" s="696"/>
      <c r="E112" s="693"/>
      <c r="F112" s="693"/>
    </row>
    <row r="113" spans="1:10">
      <c r="A113" s="1042"/>
      <c r="B113" s="746" t="s">
        <v>4856</v>
      </c>
      <c r="C113" s="696" t="s">
        <v>32</v>
      </c>
      <c r="D113" s="696">
        <v>50</v>
      </c>
      <c r="E113" s="1260"/>
      <c r="F113" s="693">
        <f>D113*E113</f>
        <v>0</v>
      </c>
    </row>
    <row r="114" spans="1:10">
      <c r="A114" s="1042"/>
      <c r="B114" s="746"/>
      <c r="D114" s="696"/>
      <c r="E114" s="693"/>
      <c r="F114" s="693"/>
    </row>
    <row r="115" spans="1:10" ht="28">
      <c r="A115" s="1457">
        <f>COUNT($A$1:A114)+1</f>
        <v>10</v>
      </c>
      <c r="B115" s="1458" t="s">
        <v>4857</v>
      </c>
      <c r="C115" s="1459" t="s">
        <v>32</v>
      </c>
      <c r="D115" s="1460">
        <v>1</v>
      </c>
      <c r="E115" s="1260"/>
      <c r="F115" s="693">
        <f>D115*E115</f>
        <v>0</v>
      </c>
    </row>
    <row r="116" spans="1:10">
      <c r="A116" s="1462"/>
      <c r="B116" s="1458"/>
      <c r="C116" s="1459"/>
      <c r="D116" s="1460"/>
      <c r="E116" s="1461"/>
      <c r="F116" s="1461"/>
    </row>
    <row r="117" spans="1:10">
      <c r="A117" s="1463"/>
      <c r="B117" s="1464" t="s">
        <v>3021</v>
      </c>
      <c r="C117" s="1465"/>
      <c r="D117" s="1466"/>
      <c r="E117" s="1467"/>
      <c r="F117" s="1468">
        <f>SUM(F29:F116)</f>
        <v>0</v>
      </c>
    </row>
    <row r="118" spans="1:10">
      <c r="A118" s="1469"/>
      <c r="B118" s="1470"/>
      <c r="C118" s="1459"/>
      <c r="D118" s="1471"/>
      <c r="E118" s="1472"/>
      <c r="F118" s="1473"/>
      <c r="G118" s="694"/>
      <c r="H118" s="694"/>
      <c r="I118" s="694"/>
      <c r="J118" s="694"/>
    </row>
    <row r="119" spans="1:10">
      <c r="A119" s="1469"/>
      <c r="B119" s="1474"/>
      <c r="C119" s="1459"/>
      <c r="D119" s="1460"/>
      <c r="E119" s="1475"/>
      <c r="F119" s="1476"/>
    </row>
    <row r="120" spans="1:10" s="755" customFormat="1" ht="13">
      <c r="A120" s="1477"/>
      <c r="B120" s="1478"/>
      <c r="C120" s="1479"/>
      <c r="D120" s="1479"/>
      <c r="E120" s="1480"/>
      <c r="F120" s="1480"/>
    </row>
    <row r="121" spans="1:10" s="755" customFormat="1" ht="13">
      <c r="A121" s="1481"/>
      <c r="B121" s="1482" t="s">
        <v>3890</v>
      </c>
      <c r="C121" s="1479"/>
      <c r="D121" s="1479"/>
      <c r="E121" s="1480"/>
      <c r="F121" s="1480"/>
      <c r="G121" s="757"/>
    </row>
    <row r="122" spans="1:10" s="755" customFormat="1" ht="13">
      <c r="A122" s="1481"/>
      <c r="B122" s="1482"/>
      <c r="C122" s="1479"/>
      <c r="D122" s="1479"/>
      <c r="E122" s="1483"/>
      <c r="F122" s="1483"/>
      <c r="G122" s="757"/>
    </row>
    <row r="123" spans="1:10" s="755" customFormat="1" ht="29.25" customHeight="1">
      <c r="A123" s="1481"/>
      <c r="B123" s="1484" t="s">
        <v>3891</v>
      </c>
      <c r="C123" s="1479"/>
      <c r="D123" s="1479"/>
      <c r="E123" s="1483"/>
      <c r="F123" s="1483"/>
      <c r="G123" s="757"/>
    </row>
    <row r="124" spans="1:10" s="755" customFormat="1" ht="91">
      <c r="A124" s="1481"/>
      <c r="B124" s="1484" t="s">
        <v>4859</v>
      </c>
      <c r="C124" s="1479"/>
      <c r="D124" s="1479"/>
      <c r="E124" s="1483"/>
      <c r="F124" s="1483"/>
      <c r="G124" s="758"/>
    </row>
    <row r="125" spans="1:10" s="755" customFormat="1" ht="13">
      <c r="A125" s="1481"/>
      <c r="B125" s="1485" t="s">
        <v>4667</v>
      </c>
      <c r="C125" s="1486"/>
      <c r="D125" s="1486"/>
      <c r="E125" s="1480"/>
      <c r="F125" s="1480"/>
      <c r="G125" s="757"/>
      <c r="H125" s="760"/>
      <c r="I125" s="760"/>
      <c r="J125" s="760"/>
    </row>
    <row r="126" spans="1:10" s="755" customFormat="1" ht="13">
      <c r="A126" s="1481"/>
      <c r="B126" s="1487" t="s">
        <v>4668</v>
      </c>
      <c r="C126" s="1486"/>
      <c r="D126" s="1486"/>
      <c r="E126" s="1480"/>
      <c r="F126" s="1480"/>
      <c r="G126" s="757"/>
      <c r="H126" s="760"/>
      <c r="I126" s="760"/>
      <c r="J126" s="760"/>
    </row>
    <row r="127" spans="1:10" s="755" customFormat="1" ht="13">
      <c r="A127" s="1481"/>
      <c r="B127" s="1487" t="s">
        <v>4669</v>
      </c>
      <c r="C127" s="1486"/>
      <c r="D127" s="1486"/>
      <c r="E127" s="1480"/>
      <c r="F127" s="1480"/>
      <c r="G127" s="757"/>
      <c r="H127" s="760"/>
      <c r="I127" s="760"/>
      <c r="J127" s="760"/>
    </row>
    <row r="128" spans="1:10" s="755" customFormat="1" ht="13">
      <c r="A128" s="1481"/>
      <c r="B128" s="1487" t="s">
        <v>4860</v>
      </c>
      <c r="C128" s="1486"/>
      <c r="D128" s="1486"/>
      <c r="E128" s="1480"/>
      <c r="F128" s="1480"/>
      <c r="G128" s="757"/>
      <c r="H128" s="760"/>
      <c r="I128" s="760"/>
      <c r="J128" s="760"/>
    </row>
    <row r="129" spans="1:10" s="755" customFormat="1" ht="13">
      <c r="A129" s="1481"/>
      <c r="B129" s="1487" t="s">
        <v>4671</v>
      </c>
      <c r="C129" s="1486"/>
      <c r="D129" s="1486"/>
      <c r="E129" s="1480"/>
      <c r="F129" s="1480"/>
      <c r="G129" s="757"/>
      <c r="H129" s="760"/>
      <c r="I129" s="760"/>
      <c r="J129" s="760"/>
    </row>
    <row r="130" spans="1:10" s="755" customFormat="1" ht="13">
      <c r="A130" s="1481"/>
      <c r="B130" s="1487" t="s">
        <v>4861</v>
      </c>
      <c r="C130" s="1486"/>
      <c r="D130" s="1486"/>
      <c r="E130" s="1480"/>
      <c r="F130" s="1480"/>
      <c r="G130" s="757"/>
      <c r="H130" s="760"/>
      <c r="I130" s="760"/>
      <c r="J130" s="760"/>
    </row>
    <row r="131" spans="1:10" s="755" customFormat="1" ht="13">
      <c r="A131" s="1481"/>
      <c r="B131" s="1487" t="s">
        <v>4673</v>
      </c>
      <c r="C131" s="1486"/>
      <c r="D131" s="1486"/>
      <c r="E131" s="1480"/>
      <c r="F131" s="1480"/>
      <c r="G131" s="757"/>
      <c r="H131" s="760"/>
      <c r="I131" s="760"/>
      <c r="J131" s="760"/>
    </row>
    <row r="132" spans="1:10" s="755" customFormat="1" ht="26">
      <c r="A132" s="1481"/>
      <c r="B132" s="1478" t="s">
        <v>3892</v>
      </c>
      <c r="C132" s="1479"/>
      <c r="D132" s="1479"/>
      <c r="E132" s="1483"/>
      <c r="F132" s="1483"/>
      <c r="G132" s="758"/>
    </row>
    <row r="133" spans="1:10" s="755" customFormat="1" ht="26">
      <c r="A133" s="1481"/>
      <c r="B133" s="1488" t="s">
        <v>4674</v>
      </c>
      <c r="C133" s="1479"/>
      <c r="D133" s="1479"/>
      <c r="E133" s="1483"/>
      <c r="F133" s="1483"/>
      <c r="G133" s="757"/>
    </row>
    <row r="134" spans="1:10" s="755" customFormat="1" ht="26">
      <c r="A134" s="1481"/>
      <c r="B134" s="1478" t="s">
        <v>4675</v>
      </c>
      <c r="C134" s="1479"/>
      <c r="D134" s="1479"/>
      <c r="E134" s="1483"/>
      <c r="F134" s="1483"/>
      <c r="G134" s="758"/>
    </row>
    <row r="135" spans="1:10" ht="27" customHeight="1">
      <c r="A135" s="1469"/>
      <c r="B135" s="1478" t="s">
        <v>6088</v>
      </c>
      <c r="C135" s="1459"/>
      <c r="D135" s="1460"/>
      <c r="E135" s="1475"/>
      <c r="F135" s="1476"/>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rowBreaks count="1" manualBreakCount="1">
    <brk id="31" max="5"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E302D-CCA8-4AEC-B2AB-CBD8BF709D02}">
  <sheetPr>
    <tabColor rgb="FF00B0F0"/>
  </sheetPr>
  <dimension ref="A1:L245"/>
  <sheetViews>
    <sheetView view="pageBreakPreview" topLeftCell="A213" zoomScaleNormal="100" zoomScaleSheetLayoutView="100" workbookViewId="0">
      <selection activeCell="F244" sqref="F244"/>
    </sheetView>
  </sheetViews>
  <sheetFormatPr defaultColWidth="9.1796875" defaultRowHeight="13.75" customHeight="1"/>
  <cols>
    <col min="1" max="1" width="4.54296875" style="1041" customWidth="1"/>
    <col min="2" max="2" width="50.54296875" style="700" customWidth="1"/>
    <col min="3" max="3" width="6.7265625" style="696" customWidth="1"/>
    <col min="4" max="4" width="8.7265625" style="749" customWidth="1"/>
    <col min="5" max="5" width="10.7265625" style="1302" customWidth="1"/>
    <col min="6" max="6" width="14.7265625" style="691" customWidth="1"/>
    <col min="7" max="7" width="22.1796875" style="692" customWidth="1"/>
    <col min="8" max="9" width="12.26953125" style="693" bestFit="1" customWidth="1"/>
    <col min="10" max="10" width="9.26953125" style="693" bestFit="1" customWidth="1"/>
    <col min="11" max="16384" width="9.1796875" style="694"/>
  </cols>
  <sheetData>
    <row r="1" spans="1:12" s="687" customFormat="1" ht="13.75" customHeight="1" thickBot="1">
      <c r="A1" s="122"/>
      <c r="B1" s="187" t="s">
        <v>25</v>
      </c>
      <c r="C1" s="107" t="s">
        <v>26</v>
      </c>
      <c r="D1" s="107" t="s">
        <v>27</v>
      </c>
      <c r="E1" s="1171" t="s">
        <v>28</v>
      </c>
      <c r="F1" s="1171" t="s">
        <v>29</v>
      </c>
      <c r="G1" s="685"/>
      <c r="H1" s="686"/>
      <c r="I1" s="686"/>
      <c r="J1" s="686"/>
    </row>
    <row r="2" spans="1:12" ht="23.15" customHeight="1" thickTop="1">
      <c r="A2" s="1050" t="s">
        <v>4676</v>
      </c>
      <c r="B2" s="743" t="s">
        <v>4862</v>
      </c>
      <c r="D2" s="693"/>
    </row>
    <row r="3" spans="1:12" ht="13.75" customHeight="1">
      <c r="A3" s="1051"/>
      <c r="B3" s="744"/>
      <c r="D3" s="745"/>
      <c r="E3" s="693"/>
      <c r="F3" s="693"/>
      <c r="G3" s="690"/>
      <c r="H3" s="691"/>
      <c r="I3" s="692"/>
      <c r="K3" s="693"/>
      <c r="L3" s="693"/>
    </row>
    <row r="4" spans="1:12" ht="13.75" customHeight="1">
      <c r="A4" s="1042"/>
      <c r="B4" s="695" t="s">
        <v>3682</v>
      </c>
      <c r="D4" s="696"/>
      <c r="E4" s="693"/>
      <c r="F4" s="693"/>
    </row>
    <row r="5" spans="1:12" ht="13.75" customHeight="1">
      <c r="A5" s="1042"/>
      <c r="B5" s="695" t="s">
        <v>3683</v>
      </c>
      <c r="D5" s="696"/>
      <c r="E5" s="693"/>
      <c r="F5" s="693"/>
    </row>
    <row r="6" spans="1:12" ht="13.75" customHeight="1">
      <c r="A6" s="1042"/>
      <c r="B6" s="695" t="s">
        <v>3684</v>
      </c>
      <c r="D6" s="696"/>
      <c r="E6" s="693"/>
      <c r="F6" s="693"/>
    </row>
    <row r="7" spans="1:12" ht="13.75" customHeight="1">
      <c r="A7" s="1042"/>
      <c r="D7" s="696"/>
      <c r="E7" s="693"/>
      <c r="F7" s="693"/>
    </row>
    <row r="8" spans="1:12" ht="13.75" customHeight="1">
      <c r="A8" s="1042"/>
      <c r="B8" s="697" t="s">
        <v>4863</v>
      </c>
      <c r="C8" s="697"/>
      <c r="D8" s="697"/>
      <c r="E8" s="1285"/>
      <c r="F8" s="1285"/>
    </row>
    <row r="9" spans="1:12" ht="13.75" customHeight="1">
      <c r="A9" s="1042"/>
      <c r="D9" s="696"/>
      <c r="E9" s="693"/>
      <c r="F9" s="693"/>
    </row>
    <row r="10" spans="1:12" ht="13.75" customHeight="1">
      <c r="A10" s="1052">
        <f>COUNT($A$5:A8)+1</f>
        <v>1</v>
      </c>
      <c r="B10" s="746" t="s">
        <v>4782</v>
      </c>
      <c r="D10" s="696"/>
      <c r="E10" s="693"/>
      <c r="F10" s="693"/>
    </row>
    <row r="11" spans="1:12" ht="13.75" customHeight="1">
      <c r="A11" s="1052"/>
      <c r="B11" s="703" t="s">
        <v>4783</v>
      </c>
      <c r="D11" s="696"/>
      <c r="E11" s="693"/>
      <c r="F11" s="693"/>
    </row>
    <row r="12" spans="1:12" ht="13.75" customHeight="1">
      <c r="A12" s="1052"/>
      <c r="B12" s="700" t="s">
        <v>4864</v>
      </c>
      <c r="D12" s="696"/>
      <c r="E12" s="693"/>
      <c r="F12" s="693"/>
    </row>
    <row r="13" spans="1:12" ht="13.75" customHeight="1">
      <c r="A13" s="1052"/>
      <c r="B13" s="700" t="s">
        <v>4785</v>
      </c>
      <c r="D13" s="696"/>
      <c r="E13" s="693"/>
      <c r="F13" s="693"/>
    </row>
    <row r="14" spans="1:12" ht="13.75" customHeight="1">
      <c r="A14" s="1052"/>
      <c r="B14" s="700" t="s">
        <v>4786</v>
      </c>
      <c r="D14" s="696"/>
      <c r="E14" s="693"/>
      <c r="F14" s="693"/>
    </row>
    <row r="15" spans="1:12" ht="13.75" customHeight="1">
      <c r="A15" s="1052"/>
      <c r="B15" s="700" t="s">
        <v>4787</v>
      </c>
      <c r="D15" s="696"/>
      <c r="E15" s="693"/>
      <c r="F15" s="693"/>
    </row>
    <row r="16" spans="1:12" ht="13.75" customHeight="1">
      <c r="A16" s="1052"/>
      <c r="B16" s="700" t="s">
        <v>4788</v>
      </c>
      <c r="D16" s="696"/>
      <c r="E16" s="693"/>
      <c r="F16" s="693"/>
    </row>
    <row r="17" spans="1:6" ht="13.75" customHeight="1">
      <c r="A17" s="1052"/>
      <c r="B17" s="700" t="s">
        <v>4789</v>
      </c>
      <c r="D17" s="696"/>
      <c r="E17" s="693"/>
      <c r="F17" s="693"/>
    </row>
    <row r="18" spans="1:6" ht="13.75" customHeight="1">
      <c r="A18" s="1052"/>
      <c r="B18" s="700" t="s">
        <v>4790</v>
      </c>
      <c r="D18" s="696"/>
      <c r="E18" s="693"/>
      <c r="F18" s="693"/>
    </row>
    <row r="19" spans="1:6" ht="13.75" customHeight="1">
      <c r="A19" s="1052"/>
      <c r="B19" s="700" t="s">
        <v>4791</v>
      </c>
      <c r="D19" s="696"/>
      <c r="E19" s="693"/>
      <c r="F19" s="693"/>
    </row>
    <row r="20" spans="1:6" ht="13.75" customHeight="1">
      <c r="A20" s="1052"/>
      <c r="B20" s="700" t="s">
        <v>4865</v>
      </c>
      <c r="D20" s="696"/>
      <c r="E20" s="693"/>
      <c r="F20" s="693"/>
    </row>
    <row r="21" spans="1:6" ht="13.75" customHeight="1">
      <c r="A21" s="1052"/>
      <c r="B21" s="700" t="s">
        <v>4866</v>
      </c>
      <c r="D21" s="696"/>
      <c r="E21" s="693"/>
      <c r="F21" s="693"/>
    </row>
    <row r="22" spans="1:6" ht="13.75" customHeight="1">
      <c r="A22" s="1052"/>
      <c r="B22" s="700" t="s">
        <v>4867</v>
      </c>
      <c r="D22" s="696"/>
      <c r="E22" s="693"/>
      <c r="F22" s="693"/>
    </row>
    <row r="23" spans="1:6" ht="13.75" customHeight="1">
      <c r="A23" s="1052"/>
      <c r="B23" s="700" t="s">
        <v>4795</v>
      </c>
      <c r="D23" s="696"/>
      <c r="E23" s="693"/>
      <c r="F23" s="693"/>
    </row>
    <row r="24" spans="1:6" ht="13.75" customHeight="1">
      <c r="A24" s="1052"/>
      <c r="B24" s="700" t="s">
        <v>4868</v>
      </c>
      <c r="D24" s="696"/>
      <c r="E24" s="693"/>
      <c r="F24" s="693"/>
    </row>
    <row r="25" spans="1:6" ht="13.75" customHeight="1">
      <c r="A25" s="1052"/>
      <c r="B25" s="700" t="s">
        <v>4869</v>
      </c>
      <c r="D25" s="696"/>
      <c r="E25" s="693"/>
      <c r="F25" s="693"/>
    </row>
    <row r="26" spans="1:6" ht="13.75" customHeight="1">
      <c r="A26" s="1052"/>
      <c r="B26" s="700" t="s">
        <v>4870</v>
      </c>
      <c r="D26" s="696"/>
      <c r="E26" s="693"/>
      <c r="F26" s="693"/>
    </row>
    <row r="27" spans="1:6" ht="13.75" customHeight="1">
      <c r="A27" s="1052"/>
      <c r="B27" s="700" t="s">
        <v>4799</v>
      </c>
      <c r="D27" s="696"/>
      <c r="E27" s="693"/>
      <c r="F27" s="693"/>
    </row>
    <row r="28" spans="1:6" ht="13.75" customHeight="1">
      <c r="A28" s="1052"/>
      <c r="B28" s="700" t="s">
        <v>4800</v>
      </c>
      <c r="D28" s="696"/>
      <c r="E28" s="693"/>
      <c r="F28" s="693"/>
    </row>
    <row r="29" spans="1:6" ht="13.75" customHeight="1">
      <c r="A29" s="1052"/>
      <c r="B29" s="703" t="s">
        <v>4801</v>
      </c>
      <c r="D29" s="696"/>
      <c r="E29" s="693"/>
      <c r="F29" s="693"/>
    </row>
    <row r="30" spans="1:6" ht="13.75" customHeight="1">
      <c r="A30" s="1052"/>
      <c r="B30" s="747" t="s">
        <v>4871</v>
      </c>
      <c r="C30" s="696" t="s">
        <v>32</v>
      </c>
      <c r="D30" s="696">
        <v>1</v>
      </c>
      <c r="E30" s="1260"/>
      <c r="F30" s="693">
        <f>D30*E30</f>
        <v>0</v>
      </c>
    </row>
    <row r="31" spans="1:6" ht="13.75" customHeight="1">
      <c r="A31" s="1052"/>
      <c r="B31" s="747"/>
      <c r="D31" s="696"/>
      <c r="E31" s="693"/>
      <c r="F31" s="693"/>
    </row>
    <row r="32" spans="1:6" ht="13.75" customHeight="1">
      <c r="A32" s="1052">
        <f>COUNT($A$5:A30)+1</f>
        <v>2</v>
      </c>
      <c r="B32" s="746" t="s">
        <v>4782</v>
      </c>
      <c r="D32" s="696"/>
      <c r="E32" s="693"/>
      <c r="F32" s="693"/>
    </row>
    <row r="33" spans="1:6" ht="13.75" customHeight="1">
      <c r="A33" s="1052"/>
      <c r="B33" s="700" t="s">
        <v>4872</v>
      </c>
      <c r="D33" s="696"/>
      <c r="E33" s="693"/>
      <c r="F33" s="693"/>
    </row>
    <row r="34" spans="1:6" ht="13.75" customHeight="1">
      <c r="A34" s="1052"/>
      <c r="B34" s="700" t="s">
        <v>4784</v>
      </c>
      <c r="D34" s="696"/>
      <c r="E34" s="693"/>
      <c r="F34" s="693"/>
    </row>
    <row r="35" spans="1:6" ht="13.75" customHeight="1">
      <c r="A35" s="1052"/>
      <c r="B35" s="700" t="s">
        <v>4785</v>
      </c>
      <c r="D35" s="696"/>
      <c r="E35" s="693"/>
      <c r="F35" s="693"/>
    </row>
    <row r="36" spans="1:6" ht="13.75" customHeight="1">
      <c r="A36" s="1052"/>
      <c r="B36" s="700" t="s">
        <v>4786</v>
      </c>
      <c r="D36" s="696"/>
      <c r="E36" s="693"/>
      <c r="F36" s="693"/>
    </row>
    <row r="37" spans="1:6" ht="13.75" customHeight="1">
      <c r="A37" s="1052"/>
      <c r="B37" s="700" t="s">
        <v>4787</v>
      </c>
      <c r="D37" s="696"/>
      <c r="E37" s="693"/>
      <c r="F37" s="693"/>
    </row>
    <row r="38" spans="1:6" ht="13.75" customHeight="1">
      <c r="A38" s="1052"/>
      <c r="B38" s="700" t="s">
        <v>4788</v>
      </c>
      <c r="D38" s="696"/>
      <c r="E38" s="693"/>
      <c r="F38" s="693"/>
    </row>
    <row r="39" spans="1:6" ht="13.75" customHeight="1">
      <c r="A39" s="1052"/>
      <c r="B39" s="700" t="s">
        <v>4789</v>
      </c>
      <c r="D39" s="696"/>
      <c r="E39" s="693"/>
      <c r="F39" s="693"/>
    </row>
    <row r="40" spans="1:6" ht="13.75" customHeight="1">
      <c r="A40" s="1052"/>
      <c r="B40" s="700" t="s">
        <v>4790</v>
      </c>
      <c r="D40" s="696"/>
      <c r="E40" s="693"/>
      <c r="F40" s="693"/>
    </row>
    <row r="41" spans="1:6" ht="13.75" customHeight="1">
      <c r="A41" s="1052"/>
      <c r="B41" s="700" t="s">
        <v>4791</v>
      </c>
      <c r="D41" s="696"/>
      <c r="E41" s="693"/>
      <c r="F41" s="693"/>
    </row>
    <row r="42" spans="1:6" ht="13.75" customHeight="1">
      <c r="A42" s="1052"/>
      <c r="B42" s="700" t="s">
        <v>4792</v>
      </c>
      <c r="D42" s="696"/>
      <c r="E42" s="693"/>
      <c r="F42" s="693"/>
    </row>
    <row r="43" spans="1:6" ht="13.75" customHeight="1">
      <c r="A43" s="1052"/>
      <c r="B43" s="700" t="s">
        <v>4793</v>
      </c>
      <c r="D43" s="696"/>
      <c r="E43" s="693"/>
      <c r="F43" s="693"/>
    </row>
    <row r="44" spans="1:6" ht="13.75" customHeight="1">
      <c r="A44" s="1052"/>
      <c r="B44" s="700" t="s">
        <v>4794</v>
      </c>
      <c r="D44" s="696"/>
      <c r="E44" s="693"/>
      <c r="F44" s="693"/>
    </row>
    <row r="45" spans="1:6" ht="13.75" customHeight="1">
      <c r="A45" s="1052"/>
      <c r="B45" s="700" t="s">
        <v>4795</v>
      </c>
      <c r="D45" s="696"/>
      <c r="E45" s="693"/>
      <c r="F45" s="693"/>
    </row>
    <row r="46" spans="1:6" ht="13.75" customHeight="1">
      <c r="A46" s="1052"/>
      <c r="B46" s="700" t="s">
        <v>4796</v>
      </c>
      <c r="D46" s="696"/>
      <c r="E46" s="693"/>
      <c r="F46" s="693"/>
    </row>
    <row r="47" spans="1:6" ht="13.75" customHeight="1">
      <c r="A47" s="1052"/>
      <c r="B47" s="700" t="s">
        <v>4797</v>
      </c>
      <c r="D47" s="696"/>
      <c r="E47" s="693"/>
      <c r="F47" s="693"/>
    </row>
    <row r="48" spans="1:6" ht="13.75" customHeight="1">
      <c r="A48" s="1052"/>
      <c r="B48" s="700" t="s">
        <v>4798</v>
      </c>
      <c r="D48" s="696"/>
      <c r="E48" s="693"/>
      <c r="F48" s="693"/>
    </row>
    <row r="49" spans="1:6" ht="13.75" customHeight="1">
      <c r="A49" s="1052"/>
      <c r="B49" s="700" t="s">
        <v>4799</v>
      </c>
      <c r="D49" s="696"/>
      <c r="E49" s="693"/>
      <c r="F49" s="693"/>
    </row>
    <row r="50" spans="1:6" ht="13.75" customHeight="1">
      <c r="A50" s="1052"/>
      <c r="B50" s="700" t="s">
        <v>4800</v>
      </c>
      <c r="D50" s="696"/>
      <c r="E50" s="693"/>
      <c r="F50" s="693"/>
    </row>
    <row r="51" spans="1:6" ht="13.75" customHeight="1">
      <c r="A51" s="1052"/>
      <c r="B51" s="703" t="s">
        <v>4801</v>
      </c>
      <c r="D51" s="696"/>
      <c r="E51" s="693"/>
      <c r="F51" s="693"/>
    </row>
    <row r="52" spans="1:6" ht="13.75" customHeight="1">
      <c r="A52" s="1052"/>
      <c r="B52" s="747" t="s">
        <v>4802</v>
      </c>
      <c r="C52" s="696" t="s">
        <v>32</v>
      </c>
      <c r="D52" s="696">
        <v>1</v>
      </c>
      <c r="E52" s="1260"/>
      <c r="F52" s="693">
        <f>D52*E52</f>
        <v>0</v>
      </c>
    </row>
    <row r="53" spans="1:6" ht="13.75" customHeight="1">
      <c r="A53" s="1052"/>
      <c r="B53" s="747"/>
      <c r="D53" s="696"/>
      <c r="E53" s="693"/>
      <c r="F53" s="693"/>
    </row>
    <row r="54" spans="1:6" ht="13.75" customHeight="1">
      <c r="A54" s="1052">
        <f>COUNT($A$5:A52)+1</f>
        <v>3</v>
      </c>
      <c r="B54" s="746" t="s">
        <v>4782</v>
      </c>
      <c r="D54" s="696"/>
      <c r="E54" s="693"/>
      <c r="F54" s="693"/>
    </row>
    <row r="55" spans="1:6" ht="13.75" customHeight="1">
      <c r="A55" s="1052"/>
      <c r="B55" s="700" t="s">
        <v>4803</v>
      </c>
      <c r="D55" s="696"/>
      <c r="E55" s="693"/>
      <c r="F55" s="693"/>
    </row>
    <row r="56" spans="1:6" ht="13.75" customHeight="1">
      <c r="A56" s="1052"/>
      <c r="B56" s="700" t="s">
        <v>4804</v>
      </c>
      <c r="D56" s="696"/>
      <c r="E56" s="693"/>
      <c r="F56" s="693"/>
    </row>
    <row r="57" spans="1:6" ht="13.75" customHeight="1">
      <c r="A57" s="1052"/>
      <c r="B57" s="700" t="s">
        <v>4805</v>
      </c>
      <c r="D57" s="696"/>
      <c r="E57" s="693"/>
      <c r="F57" s="693"/>
    </row>
    <row r="58" spans="1:6" ht="13.75" customHeight="1">
      <c r="A58" s="1052"/>
      <c r="B58" s="700" t="s">
        <v>4806</v>
      </c>
      <c r="D58" s="696"/>
      <c r="E58" s="693"/>
      <c r="F58" s="693"/>
    </row>
    <row r="59" spans="1:6" ht="13.75" customHeight="1">
      <c r="A59" s="1052"/>
      <c r="B59" s="700" t="s">
        <v>4807</v>
      </c>
      <c r="D59" s="696"/>
      <c r="E59" s="693"/>
      <c r="F59" s="693"/>
    </row>
    <row r="60" spans="1:6" ht="13.75" customHeight="1">
      <c r="A60" s="1052"/>
      <c r="B60" s="700" t="s">
        <v>4808</v>
      </c>
      <c r="D60" s="696"/>
      <c r="E60" s="693"/>
      <c r="F60" s="693"/>
    </row>
    <row r="61" spans="1:6" ht="13.75" customHeight="1">
      <c r="A61" s="1052"/>
      <c r="B61" s="700" t="s">
        <v>4809</v>
      </c>
      <c r="D61" s="696"/>
      <c r="E61" s="693"/>
      <c r="F61" s="693"/>
    </row>
    <row r="62" spans="1:6" ht="13.75" customHeight="1">
      <c r="A62" s="1052"/>
      <c r="B62" s="700" t="s">
        <v>4810</v>
      </c>
      <c r="D62" s="696"/>
      <c r="E62" s="693"/>
      <c r="F62" s="693"/>
    </row>
    <row r="63" spans="1:6" ht="13.75" customHeight="1">
      <c r="A63" s="1052"/>
      <c r="B63" s="700" t="s">
        <v>4811</v>
      </c>
      <c r="D63" s="696"/>
      <c r="E63" s="693"/>
      <c r="F63" s="693"/>
    </row>
    <row r="64" spans="1:6" ht="13.75" customHeight="1">
      <c r="A64" s="1052"/>
      <c r="B64" s="700" t="s">
        <v>4791</v>
      </c>
      <c r="D64" s="696"/>
      <c r="E64" s="693"/>
      <c r="F64" s="693"/>
    </row>
    <row r="65" spans="1:6" ht="13.75" customHeight="1">
      <c r="A65" s="1052"/>
      <c r="B65" s="700" t="s">
        <v>4812</v>
      </c>
      <c r="D65" s="696"/>
      <c r="E65" s="693"/>
      <c r="F65" s="693"/>
    </row>
    <row r="66" spans="1:6" ht="13.75" customHeight="1">
      <c r="A66" s="1052"/>
      <c r="B66" s="700" t="s">
        <v>4813</v>
      </c>
      <c r="D66" s="696"/>
      <c r="E66" s="693"/>
      <c r="F66" s="693"/>
    </row>
    <row r="67" spans="1:6" ht="13.75" customHeight="1">
      <c r="A67" s="1052"/>
      <c r="B67" s="700" t="s">
        <v>4814</v>
      </c>
      <c r="D67" s="696"/>
      <c r="E67" s="693"/>
      <c r="F67" s="693"/>
    </row>
    <row r="68" spans="1:6" ht="13.75" customHeight="1">
      <c r="A68" s="1052"/>
      <c r="B68" s="700" t="s">
        <v>4815</v>
      </c>
      <c r="D68" s="696"/>
      <c r="E68" s="693"/>
      <c r="F68" s="693"/>
    </row>
    <row r="69" spans="1:6" ht="13.75" customHeight="1">
      <c r="A69" s="1052"/>
      <c r="B69" s="700" t="s">
        <v>4816</v>
      </c>
      <c r="D69" s="696"/>
      <c r="E69" s="693"/>
      <c r="F69" s="693"/>
    </row>
    <row r="70" spans="1:6" ht="13.75" customHeight="1">
      <c r="A70" s="1052"/>
      <c r="B70" s="700" t="s">
        <v>4817</v>
      </c>
      <c r="D70" s="696"/>
      <c r="E70" s="693"/>
      <c r="F70" s="693"/>
    </row>
    <row r="71" spans="1:6" ht="13.75" customHeight="1">
      <c r="A71" s="1052"/>
      <c r="B71" s="700" t="s">
        <v>4818</v>
      </c>
      <c r="D71" s="696"/>
      <c r="E71" s="693"/>
      <c r="F71" s="693"/>
    </row>
    <row r="72" spans="1:6" ht="13.75" customHeight="1">
      <c r="A72" s="1052"/>
      <c r="B72" s="700" t="s">
        <v>4819</v>
      </c>
      <c r="D72" s="696"/>
      <c r="E72" s="693"/>
      <c r="F72" s="693"/>
    </row>
    <row r="73" spans="1:6" ht="13.75" customHeight="1">
      <c r="A73" s="1052"/>
      <c r="B73" s="700" t="s">
        <v>4820</v>
      </c>
      <c r="D73" s="696"/>
      <c r="E73" s="693"/>
      <c r="F73" s="693"/>
    </row>
    <row r="74" spans="1:6" ht="13.75" customHeight="1">
      <c r="A74" s="1052"/>
      <c r="B74" s="703" t="s">
        <v>4801</v>
      </c>
      <c r="D74" s="696"/>
      <c r="E74" s="693"/>
      <c r="F74" s="693"/>
    </row>
    <row r="75" spans="1:6" ht="13.75" customHeight="1">
      <c r="A75" s="1052"/>
      <c r="B75" s="747" t="s">
        <v>4821</v>
      </c>
      <c r="C75" s="696" t="s">
        <v>32</v>
      </c>
      <c r="D75" s="696">
        <v>1</v>
      </c>
      <c r="E75" s="1260"/>
      <c r="F75" s="693">
        <f>D75*E75</f>
        <v>0</v>
      </c>
    </row>
    <row r="76" spans="1:6" ht="13.75" customHeight="1">
      <c r="A76" s="1052"/>
      <c r="B76" s="747"/>
      <c r="D76" s="696"/>
      <c r="E76" s="693"/>
      <c r="F76" s="693"/>
    </row>
    <row r="77" spans="1:6" ht="13.75" customHeight="1">
      <c r="A77" s="1052">
        <f>COUNT($A$5:A75)+1</f>
        <v>4</v>
      </c>
      <c r="B77" s="746" t="s">
        <v>4782</v>
      </c>
      <c r="D77" s="696"/>
      <c r="E77" s="693"/>
      <c r="F77" s="693"/>
    </row>
    <row r="78" spans="1:6" ht="13.75" customHeight="1">
      <c r="A78" s="1052"/>
      <c r="B78" s="700" t="s">
        <v>4803</v>
      </c>
      <c r="D78" s="696"/>
      <c r="E78" s="693"/>
      <c r="F78" s="693"/>
    </row>
    <row r="79" spans="1:6" ht="13.75" customHeight="1">
      <c r="A79" s="1052"/>
      <c r="B79" s="700" t="s">
        <v>4804</v>
      </c>
      <c r="D79" s="696"/>
      <c r="E79" s="693"/>
      <c r="F79" s="693"/>
    </row>
    <row r="80" spans="1:6" ht="13.75" customHeight="1">
      <c r="A80" s="1052"/>
      <c r="B80" s="700" t="s">
        <v>4805</v>
      </c>
      <c r="D80" s="696"/>
      <c r="E80" s="693"/>
      <c r="F80" s="693"/>
    </row>
    <row r="81" spans="1:6" ht="13.75" customHeight="1">
      <c r="A81" s="1052"/>
      <c r="B81" s="700" t="s">
        <v>4806</v>
      </c>
      <c r="D81" s="696"/>
      <c r="E81" s="693"/>
      <c r="F81" s="693"/>
    </row>
    <row r="82" spans="1:6" ht="13.75" customHeight="1">
      <c r="A82" s="1052"/>
      <c r="B82" s="700" t="s">
        <v>4807</v>
      </c>
      <c r="D82" s="696"/>
      <c r="E82" s="693"/>
      <c r="F82" s="693"/>
    </row>
    <row r="83" spans="1:6" ht="13.75" customHeight="1">
      <c r="A83" s="1052"/>
      <c r="B83" s="700" t="s">
        <v>4808</v>
      </c>
      <c r="D83" s="696"/>
      <c r="E83" s="693"/>
      <c r="F83" s="693"/>
    </row>
    <row r="84" spans="1:6" ht="13.75" customHeight="1">
      <c r="A84" s="1052"/>
      <c r="B84" s="700" t="s">
        <v>4809</v>
      </c>
      <c r="D84" s="696"/>
      <c r="E84" s="693"/>
      <c r="F84" s="693"/>
    </row>
    <row r="85" spans="1:6" ht="13.75" customHeight="1">
      <c r="A85" s="1052"/>
      <c r="B85" s="700" t="s">
        <v>4810</v>
      </c>
      <c r="D85" s="696"/>
      <c r="E85" s="693"/>
      <c r="F85" s="693"/>
    </row>
    <row r="86" spans="1:6" ht="13.75" customHeight="1">
      <c r="A86" s="1052"/>
      <c r="B86" s="700" t="s">
        <v>4811</v>
      </c>
      <c r="D86" s="696"/>
      <c r="E86" s="693"/>
      <c r="F86" s="693"/>
    </row>
    <row r="87" spans="1:6" ht="13.75" customHeight="1">
      <c r="A87" s="1052"/>
      <c r="B87" s="700" t="s">
        <v>4791</v>
      </c>
      <c r="D87" s="696"/>
      <c r="E87" s="693"/>
      <c r="F87" s="693"/>
    </row>
    <row r="88" spans="1:6" ht="13.75" customHeight="1">
      <c r="A88" s="1052"/>
      <c r="B88" s="700" t="s">
        <v>4873</v>
      </c>
      <c r="D88" s="696"/>
      <c r="E88" s="693"/>
      <c r="F88" s="693"/>
    </row>
    <row r="89" spans="1:6" ht="13.75" customHeight="1">
      <c r="A89" s="1052"/>
      <c r="B89" s="700" t="s">
        <v>4813</v>
      </c>
      <c r="D89" s="696"/>
      <c r="E89" s="693"/>
      <c r="F89" s="693"/>
    </row>
    <row r="90" spans="1:6" ht="13.75" customHeight="1">
      <c r="A90" s="1052"/>
      <c r="B90" s="700" t="s">
        <v>4874</v>
      </c>
      <c r="D90" s="696"/>
      <c r="E90" s="693"/>
      <c r="F90" s="693"/>
    </row>
    <row r="91" spans="1:6" ht="13.75" customHeight="1">
      <c r="A91" s="1052"/>
      <c r="B91" s="700" t="s">
        <v>4815</v>
      </c>
      <c r="D91" s="696"/>
      <c r="E91" s="693"/>
      <c r="F91" s="693"/>
    </row>
    <row r="92" spans="1:6" ht="13.75" customHeight="1">
      <c r="A92" s="1052"/>
      <c r="B92" s="700" t="s">
        <v>4816</v>
      </c>
      <c r="D92" s="696"/>
      <c r="E92" s="693"/>
      <c r="F92" s="693"/>
    </row>
    <row r="93" spans="1:6" ht="13.75" customHeight="1">
      <c r="A93" s="1052"/>
      <c r="B93" s="700" t="s">
        <v>4817</v>
      </c>
      <c r="D93" s="696"/>
      <c r="E93" s="693"/>
      <c r="F93" s="693"/>
    </row>
    <row r="94" spans="1:6" ht="13.75" customHeight="1">
      <c r="A94" s="1052"/>
      <c r="B94" s="700" t="s">
        <v>4818</v>
      </c>
      <c r="D94" s="696"/>
      <c r="E94" s="693"/>
      <c r="F94" s="693"/>
    </row>
    <row r="95" spans="1:6" ht="13.75" customHeight="1">
      <c r="A95" s="1052"/>
      <c r="B95" s="700" t="s">
        <v>4819</v>
      </c>
      <c r="D95" s="696"/>
      <c r="E95" s="693"/>
      <c r="F95" s="693"/>
    </row>
    <row r="96" spans="1:6" ht="13.75" customHeight="1">
      <c r="A96" s="1052"/>
      <c r="B96" s="700" t="s">
        <v>4820</v>
      </c>
      <c r="D96" s="696"/>
      <c r="E96" s="693"/>
      <c r="F96" s="693"/>
    </row>
    <row r="97" spans="1:6" ht="13.75" customHeight="1">
      <c r="A97" s="1052"/>
      <c r="B97" s="703" t="s">
        <v>4801</v>
      </c>
      <c r="D97" s="696"/>
      <c r="E97" s="693"/>
      <c r="F97" s="693"/>
    </row>
    <row r="98" spans="1:6" ht="13.75" customHeight="1">
      <c r="A98" s="1052"/>
      <c r="B98" s="747" t="s">
        <v>4875</v>
      </c>
      <c r="C98" s="696" t="s">
        <v>32</v>
      </c>
      <c r="D98" s="696">
        <v>3</v>
      </c>
      <c r="E98" s="1260"/>
      <c r="F98" s="693">
        <f>D98*E98</f>
        <v>0</v>
      </c>
    </row>
    <row r="99" spans="1:6" ht="13.75" customHeight="1">
      <c r="A99" s="1052"/>
      <c r="B99" s="746"/>
      <c r="D99" s="696"/>
      <c r="E99" s="693"/>
      <c r="F99" s="693"/>
    </row>
    <row r="100" spans="1:6" ht="13.75" customHeight="1">
      <c r="A100" s="1052">
        <f>COUNT($A$5:A98)+1</f>
        <v>5</v>
      </c>
      <c r="B100" s="746" t="s">
        <v>4782</v>
      </c>
      <c r="D100" s="696"/>
      <c r="E100" s="693"/>
      <c r="F100" s="693"/>
    </row>
    <row r="101" spans="1:6" ht="13.75" customHeight="1">
      <c r="A101" s="1042"/>
      <c r="B101" s="700" t="s">
        <v>4822</v>
      </c>
      <c r="D101" s="696"/>
      <c r="E101" s="693"/>
      <c r="F101" s="693"/>
    </row>
    <row r="102" spans="1:6" ht="13.75" customHeight="1">
      <c r="A102" s="1042"/>
      <c r="B102" s="700" t="s">
        <v>4804</v>
      </c>
      <c r="D102" s="696"/>
      <c r="E102" s="693"/>
      <c r="F102" s="693"/>
    </row>
    <row r="103" spans="1:6" ht="13.75" customHeight="1">
      <c r="A103" s="1042"/>
      <c r="B103" s="700" t="s">
        <v>4805</v>
      </c>
      <c r="D103" s="696"/>
      <c r="E103" s="693"/>
      <c r="F103" s="693"/>
    </row>
    <row r="104" spans="1:6" ht="13.75" customHeight="1">
      <c r="A104" s="1042"/>
      <c r="B104" s="700" t="s">
        <v>4806</v>
      </c>
      <c r="D104" s="696"/>
      <c r="E104" s="693"/>
      <c r="F104" s="693"/>
    </row>
    <row r="105" spans="1:6" ht="13.75" customHeight="1">
      <c r="A105" s="1042"/>
      <c r="B105" s="700" t="s">
        <v>4807</v>
      </c>
      <c r="D105" s="696"/>
      <c r="E105" s="693"/>
      <c r="F105" s="693"/>
    </row>
    <row r="106" spans="1:6" ht="13.75" customHeight="1">
      <c r="A106" s="1042"/>
      <c r="B106" s="700" t="s">
        <v>4808</v>
      </c>
      <c r="D106" s="696"/>
      <c r="E106" s="693"/>
      <c r="F106" s="693"/>
    </row>
    <row r="107" spans="1:6" ht="13.75" customHeight="1">
      <c r="A107" s="1042"/>
      <c r="B107" s="700" t="s">
        <v>4809</v>
      </c>
      <c r="D107" s="696"/>
      <c r="E107" s="693"/>
      <c r="F107" s="693"/>
    </row>
    <row r="108" spans="1:6" ht="13.75" customHeight="1">
      <c r="A108" s="1042"/>
      <c r="B108" s="700" t="s">
        <v>4810</v>
      </c>
      <c r="D108" s="696"/>
      <c r="E108" s="693"/>
      <c r="F108" s="693"/>
    </row>
    <row r="109" spans="1:6" ht="13.75" customHeight="1">
      <c r="A109" s="1042"/>
      <c r="B109" s="700" t="s">
        <v>4811</v>
      </c>
      <c r="D109" s="696"/>
      <c r="E109" s="693"/>
      <c r="F109" s="693"/>
    </row>
    <row r="110" spans="1:6" ht="13.75" customHeight="1">
      <c r="A110" s="1042"/>
      <c r="B110" s="700" t="s">
        <v>4791</v>
      </c>
      <c r="D110" s="696"/>
      <c r="E110" s="693"/>
      <c r="F110" s="693"/>
    </row>
    <row r="111" spans="1:6" ht="13.75" customHeight="1">
      <c r="A111" s="1042"/>
      <c r="B111" s="700" t="s">
        <v>4823</v>
      </c>
      <c r="D111" s="696"/>
      <c r="E111" s="693"/>
      <c r="F111" s="693"/>
    </row>
    <row r="112" spans="1:6" ht="13.75" customHeight="1">
      <c r="A112" s="1042"/>
      <c r="B112" s="700" t="s">
        <v>4824</v>
      </c>
      <c r="D112" s="696"/>
      <c r="E112" s="693"/>
      <c r="F112" s="693"/>
    </row>
    <row r="113" spans="1:6" ht="13.75" customHeight="1">
      <c r="A113" s="1042"/>
      <c r="B113" s="700" t="s">
        <v>4825</v>
      </c>
      <c r="D113" s="696"/>
      <c r="E113" s="693"/>
      <c r="F113" s="693"/>
    </row>
    <row r="114" spans="1:6" ht="13.75" customHeight="1">
      <c r="A114" s="1042"/>
      <c r="B114" s="700" t="s">
        <v>4815</v>
      </c>
      <c r="D114" s="696"/>
      <c r="E114" s="693"/>
      <c r="F114" s="693"/>
    </row>
    <row r="115" spans="1:6" ht="13.75" customHeight="1">
      <c r="A115" s="1042"/>
      <c r="B115" s="700" t="s">
        <v>4816</v>
      </c>
      <c r="D115" s="696"/>
      <c r="E115" s="693"/>
      <c r="F115" s="693"/>
    </row>
    <row r="116" spans="1:6" ht="13.75" customHeight="1">
      <c r="A116" s="1042"/>
      <c r="B116" s="700" t="s">
        <v>4817</v>
      </c>
      <c r="D116" s="696"/>
      <c r="E116" s="693"/>
      <c r="F116" s="693"/>
    </row>
    <row r="117" spans="1:6" ht="13.75" customHeight="1">
      <c r="A117" s="1042"/>
      <c r="B117" s="700" t="s">
        <v>4818</v>
      </c>
      <c r="D117" s="696"/>
      <c r="E117" s="693"/>
      <c r="F117" s="693"/>
    </row>
    <row r="118" spans="1:6" ht="13.75" customHeight="1">
      <c r="A118" s="1042"/>
      <c r="B118" s="700" t="s">
        <v>4826</v>
      </c>
      <c r="D118" s="696"/>
      <c r="E118" s="693"/>
      <c r="F118" s="693"/>
    </row>
    <row r="119" spans="1:6" ht="13.75" customHeight="1">
      <c r="A119" s="1042"/>
      <c r="B119" s="700" t="s">
        <v>4820</v>
      </c>
      <c r="D119" s="696"/>
      <c r="E119" s="693"/>
      <c r="F119" s="693"/>
    </row>
    <row r="120" spans="1:6" ht="13.75" customHeight="1">
      <c r="A120" s="1042"/>
      <c r="B120" s="703" t="s">
        <v>4801</v>
      </c>
      <c r="D120" s="696"/>
      <c r="E120" s="693"/>
      <c r="F120" s="693"/>
    </row>
    <row r="121" spans="1:6" ht="13.75" customHeight="1">
      <c r="A121" s="1042"/>
      <c r="B121" s="747" t="s">
        <v>4827</v>
      </c>
      <c r="C121" s="696" t="s">
        <v>32</v>
      </c>
      <c r="D121" s="696">
        <v>22</v>
      </c>
      <c r="E121" s="1260"/>
      <c r="F121" s="693">
        <f>D121*E121</f>
        <v>0</v>
      </c>
    </row>
    <row r="122" spans="1:6" ht="13.75" customHeight="1">
      <c r="A122" s="1042"/>
      <c r="B122" s="747"/>
      <c r="D122" s="696"/>
      <c r="E122" s="693"/>
      <c r="F122" s="693"/>
    </row>
    <row r="123" spans="1:6" ht="13.75" customHeight="1">
      <c r="A123" s="1052">
        <f>COUNT($A$5:A121)+1</f>
        <v>6</v>
      </c>
      <c r="B123" s="746" t="s">
        <v>4782</v>
      </c>
      <c r="D123" s="696"/>
      <c r="E123" s="693"/>
      <c r="F123" s="693"/>
    </row>
    <row r="124" spans="1:6" ht="13.75" customHeight="1">
      <c r="A124" s="1042"/>
      <c r="B124" s="700" t="s">
        <v>4876</v>
      </c>
      <c r="D124" s="696"/>
      <c r="E124" s="693"/>
      <c r="F124" s="693"/>
    </row>
    <row r="125" spans="1:6" ht="13.75" customHeight="1">
      <c r="A125" s="1042"/>
      <c r="B125" s="700" t="s">
        <v>4804</v>
      </c>
      <c r="D125" s="696"/>
      <c r="E125" s="693"/>
      <c r="F125" s="693"/>
    </row>
    <row r="126" spans="1:6" ht="13.75" customHeight="1">
      <c r="A126" s="1042"/>
      <c r="B126" s="700" t="s">
        <v>4805</v>
      </c>
      <c r="D126" s="696"/>
      <c r="E126" s="693"/>
      <c r="F126" s="693"/>
    </row>
    <row r="127" spans="1:6" ht="13.75" customHeight="1">
      <c r="A127" s="1042"/>
      <c r="B127" s="700" t="s">
        <v>4806</v>
      </c>
      <c r="D127" s="696"/>
      <c r="E127" s="693"/>
      <c r="F127" s="693"/>
    </row>
    <row r="128" spans="1:6" ht="13.75" customHeight="1">
      <c r="A128" s="1042"/>
      <c r="B128" s="700" t="s">
        <v>4807</v>
      </c>
      <c r="D128" s="696"/>
      <c r="E128" s="693"/>
      <c r="F128" s="693"/>
    </row>
    <row r="129" spans="1:6" ht="13.75" customHeight="1">
      <c r="A129" s="1042"/>
      <c r="B129" s="700" t="s">
        <v>4808</v>
      </c>
      <c r="D129" s="696"/>
      <c r="E129" s="693"/>
      <c r="F129" s="693"/>
    </row>
    <row r="130" spans="1:6" ht="13.75" customHeight="1">
      <c r="A130" s="1042"/>
      <c r="B130" s="700" t="s">
        <v>4809</v>
      </c>
      <c r="D130" s="696"/>
      <c r="E130" s="693"/>
      <c r="F130" s="693"/>
    </row>
    <row r="131" spans="1:6" ht="13.75" customHeight="1">
      <c r="A131" s="1042"/>
      <c r="B131" s="700" t="s">
        <v>4810</v>
      </c>
      <c r="D131" s="696"/>
      <c r="E131" s="693"/>
      <c r="F131" s="693"/>
    </row>
    <row r="132" spans="1:6" ht="13.75" customHeight="1">
      <c r="A132" s="1042"/>
      <c r="B132" s="700" t="s">
        <v>4811</v>
      </c>
      <c r="D132" s="696"/>
      <c r="E132" s="693"/>
      <c r="F132" s="693"/>
    </row>
    <row r="133" spans="1:6" ht="13.75" customHeight="1">
      <c r="A133" s="1042"/>
      <c r="B133" s="700" t="s">
        <v>4791</v>
      </c>
      <c r="D133" s="696"/>
      <c r="E133" s="693"/>
      <c r="F133" s="693"/>
    </row>
    <row r="134" spans="1:6" ht="13.75" customHeight="1">
      <c r="A134" s="1042"/>
      <c r="B134" s="700" t="s">
        <v>4877</v>
      </c>
      <c r="D134" s="696"/>
      <c r="E134" s="693"/>
      <c r="F134" s="693"/>
    </row>
    <row r="135" spans="1:6" ht="13.75" customHeight="1">
      <c r="A135" s="1042"/>
      <c r="B135" s="700" t="s">
        <v>4878</v>
      </c>
      <c r="D135" s="696"/>
      <c r="E135" s="693"/>
      <c r="F135" s="693"/>
    </row>
    <row r="136" spans="1:6" ht="13.75" customHeight="1">
      <c r="A136" s="1042"/>
      <c r="B136" s="700" t="s">
        <v>4879</v>
      </c>
      <c r="D136" s="696"/>
      <c r="E136" s="693"/>
      <c r="F136" s="693"/>
    </row>
    <row r="137" spans="1:6" ht="13.75" customHeight="1">
      <c r="A137" s="1042"/>
      <c r="B137" s="700" t="s">
        <v>4815</v>
      </c>
      <c r="D137" s="696"/>
      <c r="E137" s="693"/>
      <c r="F137" s="693"/>
    </row>
    <row r="138" spans="1:6" ht="13.75" customHeight="1">
      <c r="A138" s="1042"/>
      <c r="B138" s="700" t="s">
        <v>4816</v>
      </c>
      <c r="D138" s="696"/>
      <c r="E138" s="693"/>
      <c r="F138" s="693"/>
    </row>
    <row r="139" spans="1:6" ht="13.75" customHeight="1">
      <c r="A139" s="1042"/>
      <c r="B139" s="700" t="s">
        <v>4817</v>
      </c>
      <c r="D139" s="696"/>
      <c r="E139" s="693"/>
      <c r="F139" s="693"/>
    </row>
    <row r="140" spans="1:6" ht="13.75" customHeight="1">
      <c r="A140" s="1042"/>
      <c r="B140" s="700" t="s">
        <v>4818</v>
      </c>
      <c r="D140" s="696"/>
      <c r="E140" s="693"/>
      <c r="F140" s="693"/>
    </row>
    <row r="141" spans="1:6" ht="13.75" customHeight="1">
      <c r="A141" s="1042"/>
      <c r="B141" s="700" t="s">
        <v>4826</v>
      </c>
      <c r="D141" s="696"/>
      <c r="E141" s="693"/>
      <c r="F141" s="693"/>
    </row>
    <row r="142" spans="1:6" ht="13.75" customHeight="1">
      <c r="A142" s="1042"/>
      <c r="B142" s="700" t="s">
        <v>4820</v>
      </c>
      <c r="D142" s="696"/>
      <c r="E142" s="693"/>
      <c r="F142" s="693"/>
    </row>
    <row r="143" spans="1:6" ht="13.75" customHeight="1">
      <c r="A143" s="1042"/>
      <c r="B143" s="703" t="s">
        <v>4801</v>
      </c>
      <c r="D143" s="696"/>
      <c r="E143" s="693"/>
      <c r="F143" s="693"/>
    </row>
    <row r="144" spans="1:6" ht="13.75" customHeight="1">
      <c r="A144" s="1042"/>
      <c r="B144" s="747" t="s">
        <v>4880</v>
      </c>
      <c r="C144" s="696" t="s">
        <v>32</v>
      </c>
      <c r="D144" s="696">
        <v>21</v>
      </c>
      <c r="E144" s="1260"/>
      <c r="F144" s="693">
        <f>D144*E144</f>
        <v>0</v>
      </c>
    </row>
    <row r="145" spans="1:6" ht="13.75" customHeight="1">
      <c r="A145" s="1042"/>
      <c r="B145" s="747"/>
      <c r="D145" s="696"/>
      <c r="E145" s="693"/>
      <c r="F145" s="693"/>
    </row>
    <row r="146" spans="1:6" ht="13.75" customHeight="1">
      <c r="A146" s="1052">
        <f>COUNT($A$5:A144)+1</f>
        <v>7</v>
      </c>
      <c r="B146" s="700" t="s">
        <v>4782</v>
      </c>
      <c r="D146" s="696"/>
      <c r="E146" s="693"/>
      <c r="F146" s="693"/>
    </row>
    <row r="147" spans="1:6" ht="13.75" customHeight="1">
      <c r="A147" s="1042"/>
      <c r="B147" s="703" t="s">
        <v>4881</v>
      </c>
      <c r="D147" s="696"/>
      <c r="E147" s="693"/>
      <c r="F147" s="693"/>
    </row>
    <row r="148" spans="1:6" ht="13.75" customHeight="1">
      <c r="A148" s="1042"/>
      <c r="B148" s="700" t="s">
        <v>4882</v>
      </c>
      <c r="D148" s="696"/>
      <c r="E148" s="693"/>
      <c r="F148" s="693"/>
    </row>
    <row r="149" spans="1:6" ht="13.75" customHeight="1">
      <c r="A149" s="1042"/>
      <c r="B149" s="700" t="s">
        <v>4883</v>
      </c>
      <c r="D149" s="696"/>
      <c r="E149" s="693"/>
      <c r="F149" s="693"/>
    </row>
    <row r="150" spans="1:6" ht="13.75" customHeight="1">
      <c r="A150" s="1042"/>
      <c r="B150" s="700" t="s">
        <v>4884</v>
      </c>
      <c r="D150" s="696"/>
      <c r="E150" s="693"/>
      <c r="F150" s="693"/>
    </row>
    <row r="151" spans="1:6" ht="13.75" customHeight="1">
      <c r="A151" s="1042"/>
      <c r="B151" s="700" t="s">
        <v>4807</v>
      </c>
      <c r="D151" s="696"/>
      <c r="E151" s="693"/>
      <c r="F151" s="693"/>
    </row>
    <row r="152" spans="1:6" ht="13.75" customHeight="1">
      <c r="A152" s="1042"/>
      <c r="B152" s="700" t="s">
        <v>4885</v>
      </c>
      <c r="D152" s="696"/>
      <c r="E152" s="693"/>
      <c r="F152" s="693"/>
    </row>
    <row r="153" spans="1:6" ht="13.75" customHeight="1">
      <c r="A153" s="1042"/>
      <c r="B153" s="700" t="s">
        <v>4886</v>
      </c>
      <c r="D153" s="696"/>
      <c r="E153" s="693"/>
      <c r="F153" s="693"/>
    </row>
    <row r="154" spans="1:6" ht="13.75" customHeight="1">
      <c r="A154" s="1042"/>
      <c r="B154" s="700" t="s">
        <v>4791</v>
      </c>
      <c r="D154" s="696"/>
      <c r="E154" s="693"/>
      <c r="F154" s="693"/>
    </row>
    <row r="155" spans="1:6" ht="13.75" customHeight="1">
      <c r="A155" s="1042"/>
      <c r="B155" s="700" t="s">
        <v>4887</v>
      </c>
      <c r="D155" s="696"/>
      <c r="E155" s="693"/>
      <c r="F155" s="693"/>
    </row>
    <row r="156" spans="1:6" ht="13.75" customHeight="1">
      <c r="A156" s="1042"/>
      <c r="B156" s="700" t="s">
        <v>4888</v>
      </c>
      <c r="D156" s="696"/>
      <c r="E156" s="693"/>
      <c r="F156" s="693"/>
    </row>
    <row r="157" spans="1:6" ht="13.75" customHeight="1">
      <c r="A157" s="1042"/>
      <c r="B157" s="700" t="s">
        <v>4889</v>
      </c>
      <c r="D157" s="696"/>
      <c r="E157" s="693"/>
      <c r="F157" s="693"/>
    </row>
    <row r="158" spans="1:6" ht="13.75" customHeight="1">
      <c r="A158" s="1042"/>
      <c r="B158" s="700" t="s">
        <v>4890</v>
      </c>
      <c r="D158" s="696"/>
      <c r="E158" s="693"/>
      <c r="F158" s="693"/>
    </row>
    <row r="159" spans="1:6" ht="13.75" customHeight="1">
      <c r="A159" s="1042"/>
      <c r="B159" s="700" t="s">
        <v>4891</v>
      </c>
      <c r="D159" s="696"/>
      <c r="E159" s="693"/>
      <c r="F159" s="693"/>
    </row>
    <row r="160" spans="1:6" ht="13.75" customHeight="1">
      <c r="A160" s="1042"/>
      <c r="B160" s="700" t="s">
        <v>4892</v>
      </c>
      <c r="D160" s="696"/>
      <c r="E160" s="693"/>
      <c r="F160" s="693"/>
    </row>
    <row r="161" spans="1:6" ht="13.75" customHeight="1">
      <c r="A161" s="1042"/>
      <c r="B161" s="700" t="s">
        <v>4893</v>
      </c>
      <c r="D161" s="696"/>
      <c r="E161" s="693"/>
      <c r="F161" s="693"/>
    </row>
    <row r="162" spans="1:6" ht="13.75" customHeight="1">
      <c r="A162" s="1042"/>
      <c r="B162" s="700" t="s">
        <v>4894</v>
      </c>
      <c r="D162" s="696"/>
      <c r="E162" s="693"/>
      <c r="F162" s="693"/>
    </row>
    <row r="163" spans="1:6" ht="13.75" customHeight="1">
      <c r="A163" s="1042"/>
      <c r="B163" s="703" t="s">
        <v>4801</v>
      </c>
      <c r="D163" s="696"/>
      <c r="E163" s="693"/>
      <c r="F163" s="693"/>
    </row>
    <row r="164" spans="1:6" ht="13.75" customHeight="1">
      <c r="A164" s="1042"/>
      <c r="B164" s="747" t="s">
        <v>4895</v>
      </c>
      <c r="C164" s="696" t="s">
        <v>32</v>
      </c>
      <c r="D164" s="696">
        <v>9</v>
      </c>
      <c r="E164" s="1260"/>
      <c r="F164" s="693">
        <f>D164*E164</f>
        <v>0</v>
      </c>
    </row>
    <row r="165" spans="1:6" ht="13.75" customHeight="1">
      <c r="A165" s="1042"/>
      <c r="B165" s="747"/>
      <c r="D165" s="696"/>
      <c r="E165" s="693"/>
      <c r="F165" s="693"/>
    </row>
    <row r="166" spans="1:6" ht="13.75" customHeight="1">
      <c r="A166" s="1052">
        <f>COUNT($A$5:A164)+1</f>
        <v>8</v>
      </c>
      <c r="B166" s="700" t="s">
        <v>4782</v>
      </c>
      <c r="D166" s="696"/>
      <c r="E166" s="693"/>
      <c r="F166" s="693"/>
    </row>
    <row r="167" spans="1:6" ht="13.75" customHeight="1">
      <c r="A167" s="1042"/>
      <c r="B167" s="703" t="s">
        <v>4881</v>
      </c>
      <c r="D167" s="696"/>
      <c r="E167" s="693"/>
      <c r="F167" s="693"/>
    </row>
    <row r="168" spans="1:6" ht="13.75" customHeight="1">
      <c r="A168" s="1042"/>
      <c r="B168" s="700" t="s">
        <v>4882</v>
      </c>
      <c r="D168" s="696"/>
      <c r="E168" s="693"/>
      <c r="F168" s="693"/>
    </row>
    <row r="169" spans="1:6" ht="13.75" customHeight="1">
      <c r="A169" s="1042"/>
      <c r="B169" s="700" t="s">
        <v>4883</v>
      </c>
      <c r="D169" s="696"/>
      <c r="E169" s="693"/>
      <c r="F169" s="693"/>
    </row>
    <row r="170" spans="1:6" ht="13.75" customHeight="1">
      <c r="A170" s="1042"/>
      <c r="B170" s="700" t="s">
        <v>4884</v>
      </c>
      <c r="D170" s="696"/>
      <c r="E170" s="693"/>
      <c r="F170" s="693"/>
    </row>
    <row r="171" spans="1:6" ht="13.75" customHeight="1">
      <c r="A171" s="1042"/>
      <c r="B171" s="700" t="s">
        <v>4807</v>
      </c>
      <c r="D171" s="696"/>
      <c r="E171" s="693"/>
      <c r="F171" s="693"/>
    </row>
    <row r="172" spans="1:6" ht="13.75" customHeight="1">
      <c r="A172" s="1042"/>
      <c r="B172" s="700" t="s">
        <v>4885</v>
      </c>
      <c r="D172" s="696"/>
      <c r="E172" s="693"/>
      <c r="F172" s="693"/>
    </row>
    <row r="173" spans="1:6" ht="13.75" customHeight="1">
      <c r="A173" s="1042"/>
      <c r="B173" s="700" t="s">
        <v>4886</v>
      </c>
      <c r="D173" s="696"/>
      <c r="E173" s="693"/>
      <c r="F173" s="693"/>
    </row>
    <row r="174" spans="1:6" ht="13.75" customHeight="1">
      <c r="A174" s="1042"/>
      <c r="B174" s="700" t="s">
        <v>4791</v>
      </c>
      <c r="D174" s="696"/>
      <c r="E174" s="693"/>
      <c r="F174" s="693"/>
    </row>
    <row r="175" spans="1:6" ht="13.75" customHeight="1">
      <c r="A175" s="1042"/>
      <c r="B175" s="700" t="s">
        <v>4896</v>
      </c>
      <c r="D175" s="696"/>
      <c r="E175" s="693"/>
      <c r="F175" s="693"/>
    </row>
    <row r="176" spans="1:6" ht="13.75" customHeight="1">
      <c r="A176" s="1042"/>
      <c r="B176" s="700" t="s">
        <v>4888</v>
      </c>
      <c r="D176" s="696"/>
      <c r="E176" s="693"/>
      <c r="F176" s="693"/>
    </row>
    <row r="177" spans="1:6" ht="13.75" customHeight="1">
      <c r="A177" s="1042"/>
      <c r="B177" s="700" t="s">
        <v>4897</v>
      </c>
      <c r="D177" s="696"/>
      <c r="E177" s="693"/>
      <c r="F177" s="693"/>
    </row>
    <row r="178" spans="1:6" ht="13.75" customHeight="1">
      <c r="A178" s="1042"/>
      <c r="B178" s="700" t="s">
        <v>4898</v>
      </c>
      <c r="D178" s="696"/>
      <c r="E178" s="693"/>
      <c r="F178" s="693"/>
    </row>
    <row r="179" spans="1:6" ht="13.75" customHeight="1">
      <c r="A179" s="1042"/>
      <c r="B179" s="700" t="s">
        <v>4891</v>
      </c>
      <c r="D179" s="696"/>
      <c r="E179" s="693"/>
      <c r="F179" s="693"/>
    </row>
    <row r="180" spans="1:6" ht="13.75" customHeight="1">
      <c r="A180" s="1042"/>
      <c r="B180" s="700" t="s">
        <v>4899</v>
      </c>
      <c r="D180" s="696"/>
      <c r="E180" s="693"/>
      <c r="F180" s="693"/>
    </row>
    <row r="181" spans="1:6" ht="13.75" customHeight="1">
      <c r="A181" s="1042"/>
      <c r="B181" s="700" t="s">
        <v>4893</v>
      </c>
      <c r="D181" s="696"/>
      <c r="E181" s="693"/>
      <c r="F181" s="693"/>
    </row>
    <row r="182" spans="1:6" ht="13.75" customHeight="1">
      <c r="A182" s="1042"/>
      <c r="B182" s="700" t="s">
        <v>4894</v>
      </c>
      <c r="D182" s="696"/>
      <c r="E182" s="693"/>
      <c r="F182" s="693"/>
    </row>
    <row r="183" spans="1:6" ht="13.75" customHeight="1">
      <c r="A183" s="1042"/>
      <c r="B183" s="703" t="s">
        <v>4801</v>
      </c>
      <c r="D183" s="696"/>
      <c r="E183" s="693"/>
      <c r="F183" s="693"/>
    </row>
    <row r="184" spans="1:6" ht="13.75" customHeight="1">
      <c r="A184" s="1042"/>
      <c r="B184" s="747" t="s">
        <v>4900</v>
      </c>
      <c r="C184" s="696" t="s">
        <v>32</v>
      </c>
      <c r="D184" s="696">
        <v>1</v>
      </c>
      <c r="E184" s="1260"/>
      <c r="F184" s="693">
        <f>D184*E184</f>
        <v>0</v>
      </c>
    </row>
    <row r="185" spans="1:6" ht="13.75" customHeight="1">
      <c r="A185" s="1042"/>
      <c r="B185" s="747"/>
      <c r="D185" s="696"/>
      <c r="E185" s="693"/>
      <c r="F185" s="693"/>
    </row>
    <row r="186" spans="1:6" ht="13.75" customHeight="1">
      <c r="A186" s="1052">
        <f>COUNT($A$5:A121)+1</f>
        <v>6</v>
      </c>
      <c r="B186" s="746" t="s">
        <v>4782</v>
      </c>
      <c r="D186" s="696"/>
      <c r="E186" s="693"/>
      <c r="F186" s="693"/>
    </row>
    <row r="187" spans="1:6" ht="13.75" customHeight="1">
      <c r="A187" s="1042"/>
      <c r="B187" s="700" t="s">
        <v>4828</v>
      </c>
      <c r="D187" s="696"/>
      <c r="E187" s="693"/>
      <c r="F187" s="693"/>
    </row>
    <row r="188" spans="1:6" ht="13.75" customHeight="1">
      <c r="A188" s="1042"/>
      <c r="B188" s="700" t="s">
        <v>4829</v>
      </c>
      <c r="D188" s="696"/>
      <c r="E188" s="693"/>
      <c r="F188" s="693"/>
    </row>
    <row r="189" spans="1:6" ht="13.75" customHeight="1">
      <c r="A189" s="1042"/>
      <c r="B189" s="703" t="s">
        <v>4801</v>
      </c>
      <c r="D189" s="696"/>
      <c r="E189" s="693"/>
      <c r="F189" s="693"/>
    </row>
    <row r="190" spans="1:6" ht="13.75" customHeight="1">
      <c r="A190" s="1042"/>
      <c r="B190" s="747" t="s">
        <v>4830</v>
      </c>
      <c r="C190" s="696" t="s">
        <v>66</v>
      </c>
      <c r="D190" s="696">
        <v>57</v>
      </c>
      <c r="E190" s="1260"/>
      <c r="F190" s="693">
        <f>D190*E190</f>
        <v>0</v>
      </c>
    </row>
    <row r="191" spans="1:6" ht="13.75" customHeight="1">
      <c r="A191" s="1042"/>
      <c r="B191" s="747"/>
      <c r="D191" s="696"/>
      <c r="E191" s="693"/>
      <c r="F191" s="693"/>
    </row>
    <row r="192" spans="1:6" ht="13.75" customHeight="1">
      <c r="A192" s="1052">
        <f>COUNT($A$5:A190)+1</f>
        <v>10</v>
      </c>
      <c r="B192" s="746" t="s">
        <v>4831</v>
      </c>
      <c r="C192" s="748"/>
      <c r="D192" s="748"/>
      <c r="E192" s="693"/>
      <c r="F192" s="693"/>
    </row>
    <row r="193" spans="1:8" ht="13.75" customHeight="1">
      <c r="A193" s="1042"/>
      <c r="B193" s="761" t="s">
        <v>4832</v>
      </c>
      <c r="C193" s="696" t="s">
        <v>66</v>
      </c>
      <c r="D193" s="696">
        <v>17</v>
      </c>
      <c r="E193" s="1260"/>
      <c r="F193" s="693">
        <f t="shared" ref="F193:F198" si="0">D193*E193</f>
        <v>0</v>
      </c>
    </row>
    <row r="194" spans="1:8" ht="13.75" customHeight="1">
      <c r="A194" s="1042"/>
      <c r="B194" s="761" t="s">
        <v>4833</v>
      </c>
      <c r="C194" s="696" t="s">
        <v>66</v>
      </c>
      <c r="D194" s="696">
        <v>30</v>
      </c>
      <c r="E194" s="1260"/>
      <c r="F194" s="693">
        <f t="shared" si="0"/>
        <v>0</v>
      </c>
    </row>
    <row r="195" spans="1:8" ht="13.75" customHeight="1">
      <c r="A195" s="1042"/>
      <c r="B195" s="761" t="s">
        <v>4834</v>
      </c>
      <c r="C195" s="696" t="s">
        <v>66</v>
      </c>
      <c r="D195" s="696">
        <v>6</v>
      </c>
      <c r="E195" s="1260"/>
      <c r="F195" s="693">
        <f t="shared" si="0"/>
        <v>0</v>
      </c>
    </row>
    <row r="196" spans="1:8" ht="13.75" customHeight="1">
      <c r="A196" s="1042"/>
      <c r="B196" s="761" t="s">
        <v>4901</v>
      </c>
      <c r="C196" s="696" t="s">
        <v>66</v>
      </c>
      <c r="D196" s="696">
        <v>1</v>
      </c>
      <c r="E196" s="1260"/>
      <c r="F196" s="693">
        <f t="shared" si="0"/>
        <v>0</v>
      </c>
    </row>
    <row r="197" spans="1:8" ht="13.75" customHeight="1">
      <c r="A197" s="1042"/>
      <c r="B197" s="761" t="s">
        <v>4835</v>
      </c>
      <c r="C197" s="696" t="s">
        <v>66</v>
      </c>
      <c r="D197" s="696">
        <v>1</v>
      </c>
      <c r="E197" s="1260"/>
      <c r="F197" s="693">
        <f t="shared" si="0"/>
        <v>0</v>
      </c>
    </row>
    <row r="198" spans="1:8" ht="13.75" customHeight="1">
      <c r="A198" s="1042"/>
      <c r="B198" s="761" t="s">
        <v>4902</v>
      </c>
      <c r="C198" s="696" t="s">
        <v>66</v>
      </c>
      <c r="D198" s="696">
        <v>1</v>
      </c>
      <c r="E198" s="1260"/>
      <c r="F198" s="693">
        <f t="shared" si="0"/>
        <v>0</v>
      </c>
    </row>
    <row r="199" spans="1:8" ht="13.75" customHeight="1">
      <c r="A199" s="1042"/>
      <c r="D199" s="696"/>
      <c r="E199" s="693"/>
      <c r="F199" s="693"/>
    </row>
    <row r="200" spans="1:8" ht="13.75" customHeight="1">
      <c r="A200" s="1052">
        <f>COUNT($A$5:A194)+1</f>
        <v>11</v>
      </c>
      <c r="B200" s="700" t="s">
        <v>4836</v>
      </c>
      <c r="D200" s="696"/>
      <c r="E200" s="693"/>
      <c r="F200" s="693"/>
    </row>
    <row r="201" spans="1:8" ht="13.75" customHeight="1">
      <c r="A201" s="1042"/>
      <c r="B201" s="746" t="s">
        <v>4837</v>
      </c>
      <c r="C201" s="696" t="s">
        <v>1434</v>
      </c>
      <c r="D201" s="696">
        <v>200</v>
      </c>
      <c r="E201" s="1260"/>
      <c r="F201" s="693">
        <f>D201*E201</f>
        <v>0</v>
      </c>
    </row>
    <row r="202" spans="1:8" ht="13.75" customHeight="1">
      <c r="A202" s="1042"/>
      <c r="B202" s="746" t="s">
        <v>4838</v>
      </c>
      <c r="C202" s="696" t="s">
        <v>1434</v>
      </c>
      <c r="D202" s="696">
        <v>450</v>
      </c>
      <c r="E202" s="1260"/>
      <c r="F202" s="693">
        <f>D202*E202</f>
        <v>0</v>
      </c>
    </row>
    <row r="203" spans="1:8" ht="13.75" customHeight="1">
      <c r="A203" s="1042"/>
      <c r="B203" s="746"/>
      <c r="D203" s="696"/>
      <c r="E203" s="693"/>
      <c r="F203" s="693"/>
    </row>
    <row r="204" spans="1:8" ht="13.75" customHeight="1">
      <c r="A204" s="1052">
        <f>COUNT($A$5:A202)+1</f>
        <v>12</v>
      </c>
      <c r="B204" s="700" t="s">
        <v>4839</v>
      </c>
      <c r="D204" s="696"/>
      <c r="E204" s="693"/>
      <c r="F204" s="693"/>
    </row>
    <row r="205" spans="1:8" ht="13.75" customHeight="1">
      <c r="A205" s="1042"/>
      <c r="B205" s="700" t="s">
        <v>4840</v>
      </c>
      <c r="C205" s="696" t="s">
        <v>1434</v>
      </c>
      <c r="D205" s="696">
        <f>78+77</f>
        <v>155</v>
      </c>
      <c r="E205" s="1260"/>
      <c r="F205" s="693">
        <f t="shared" ref="F205:F212" si="1">D205*E205</f>
        <v>0</v>
      </c>
      <c r="H205" s="696"/>
    </row>
    <row r="206" spans="1:8" ht="13.75" customHeight="1">
      <c r="A206" s="1042"/>
      <c r="B206" s="700" t="s">
        <v>4841</v>
      </c>
      <c r="C206" s="696" t="s">
        <v>1434</v>
      </c>
      <c r="D206" s="696">
        <f>110+63</f>
        <v>173</v>
      </c>
      <c r="E206" s="1260"/>
      <c r="F206" s="693">
        <f t="shared" si="1"/>
        <v>0</v>
      </c>
      <c r="H206" s="696"/>
    </row>
    <row r="207" spans="1:8" ht="13.75" customHeight="1">
      <c r="A207" s="1052"/>
      <c r="B207" s="700" t="s">
        <v>4842</v>
      </c>
      <c r="C207" s="696" t="s">
        <v>1434</v>
      </c>
      <c r="D207" s="696">
        <f>100+107</f>
        <v>207</v>
      </c>
      <c r="E207" s="1260"/>
      <c r="F207" s="693">
        <f t="shared" si="1"/>
        <v>0</v>
      </c>
      <c r="H207" s="696"/>
    </row>
    <row r="208" spans="1:8" ht="13.75" customHeight="1">
      <c r="A208" s="1042"/>
      <c r="B208" s="700" t="s">
        <v>4843</v>
      </c>
      <c r="C208" s="696" t="s">
        <v>1434</v>
      </c>
      <c r="D208" s="696">
        <f>60+60</f>
        <v>120</v>
      </c>
      <c r="E208" s="1260"/>
      <c r="F208" s="693">
        <f t="shared" si="1"/>
        <v>0</v>
      </c>
      <c r="H208" s="696"/>
    </row>
    <row r="209" spans="1:8" ht="13.75" customHeight="1">
      <c r="A209" s="1042"/>
      <c r="B209" s="700" t="s">
        <v>4844</v>
      </c>
      <c r="C209" s="696" t="s">
        <v>1434</v>
      </c>
      <c r="D209" s="696">
        <f>70+14</f>
        <v>84</v>
      </c>
      <c r="E209" s="1260"/>
      <c r="F209" s="693">
        <f t="shared" si="1"/>
        <v>0</v>
      </c>
      <c r="H209" s="696"/>
    </row>
    <row r="210" spans="1:8" ht="13.75" customHeight="1">
      <c r="A210" s="1042"/>
      <c r="B210" s="700" t="s">
        <v>4845</v>
      </c>
      <c r="C210" s="696" t="s">
        <v>1434</v>
      </c>
      <c r="D210" s="696">
        <f>22+17</f>
        <v>39</v>
      </c>
      <c r="E210" s="1260"/>
      <c r="F210" s="693">
        <f t="shared" si="1"/>
        <v>0</v>
      </c>
      <c r="H210" s="696"/>
    </row>
    <row r="211" spans="1:8" ht="13.75" customHeight="1">
      <c r="A211" s="1042"/>
      <c r="B211" s="700" t="s">
        <v>4846</v>
      </c>
      <c r="C211" s="696" t="s">
        <v>1434</v>
      </c>
      <c r="D211" s="696">
        <f>15+53</f>
        <v>68</v>
      </c>
      <c r="E211" s="1260"/>
      <c r="F211" s="693">
        <f t="shared" si="1"/>
        <v>0</v>
      </c>
    </row>
    <row r="212" spans="1:8" ht="13.75" customHeight="1">
      <c r="A212" s="1042"/>
      <c r="B212" s="700" t="s">
        <v>4903</v>
      </c>
      <c r="C212" s="696" t="s">
        <v>1434</v>
      </c>
      <c r="D212" s="696">
        <v>34</v>
      </c>
      <c r="E212" s="1260"/>
      <c r="F212" s="693">
        <f t="shared" si="1"/>
        <v>0</v>
      </c>
    </row>
    <row r="213" spans="1:8" ht="13.75" customHeight="1">
      <c r="A213" s="1042"/>
      <c r="B213" s="746"/>
      <c r="D213" s="696"/>
      <c r="E213" s="693"/>
      <c r="F213" s="693"/>
    </row>
    <row r="214" spans="1:8" ht="13.75" customHeight="1">
      <c r="A214" s="1052">
        <f>COUNT($A$5:A210)+1</f>
        <v>13</v>
      </c>
      <c r="B214" s="746" t="s">
        <v>4847</v>
      </c>
      <c r="D214" s="696"/>
      <c r="E214" s="693"/>
      <c r="F214" s="693"/>
    </row>
    <row r="215" spans="1:8" ht="13.75" customHeight="1">
      <c r="A215" s="1042"/>
      <c r="B215" s="746" t="s">
        <v>4848</v>
      </c>
      <c r="D215" s="696"/>
      <c r="E215" s="693"/>
      <c r="F215" s="693"/>
    </row>
    <row r="216" spans="1:8" ht="13.75" customHeight="1">
      <c r="A216" s="1052"/>
      <c r="B216" s="746" t="s">
        <v>4849</v>
      </c>
      <c r="D216" s="696"/>
      <c r="E216" s="693"/>
      <c r="F216" s="693"/>
    </row>
    <row r="217" spans="1:8" ht="13.75" customHeight="1">
      <c r="A217" s="1042"/>
      <c r="B217" s="746" t="s">
        <v>4850</v>
      </c>
      <c r="D217" s="696"/>
      <c r="E217" s="693"/>
      <c r="F217" s="693"/>
    </row>
    <row r="218" spans="1:8" ht="13.75" customHeight="1">
      <c r="A218" s="1042"/>
      <c r="B218" s="746" t="s">
        <v>4851</v>
      </c>
      <c r="C218" s="696" t="s">
        <v>32</v>
      </c>
      <c r="D218" s="696">
        <v>2</v>
      </c>
      <c r="E218" s="1260"/>
      <c r="F218" s="693">
        <f>D218*E218</f>
        <v>0</v>
      </c>
    </row>
    <row r="219" spans="1:8" ht="13.75" customHeight="1">
      <c r="A219" s="1042"/>
      <c r="B219" s="746"/>
      <c r="D219" s="696"/>
      <c r="E219" s="693"/>
      <c r="F219" s="693"/>
    </row>
    <row r="220" spans="1:8" ht="13.75" customHeight="1">
      <c r="A220" s="1052">
        <f>COUNT($A$5:A218)+1</f>
        <v>14</v>
      </c>
      <c r="B220" s="746" t="s">
        <v>4852</v>
      </c>
      <c r="D220" s="696"/>
      <c r="E220" s="693"/>
      <c r="F220" s="693"/>
    </row>
    <row r="221" spans="1:8" ht="13.75" customHeight="1">
      <c r="A221" s="1042"/>
      <c r="B221" s="746" t="s">
        <v>4853</v>
      </c>
      <c r="D221" s="696"/>
      <c r="E221" s="693"/>
      <c r="F221" s="693"/>
    </row>
    <row r="222" spans="1:8" ht="13.75" customHeight="1">
      <c r="A222" s="1042"/>
      <c r="B222" s="746" t="s">
        <v>4854</v>
      </c>
      <c r="D222" s="696"/>
      <c r="E222" s="693"/>
      <c r="F222" s="693"/>
    </row>
    <row r="223" spans="1:8" ht="13.75" customHeight="1">
      <c r="A223" s="1052"/>
      <c r="B223" s="746" t="s">
        <v>4855</v>
      </c>
      <c r="D223" s="696"/>
      <c r="E223" s="693"/>
      <c r="F223" s="693"/>
    </row>
    <row r="224" spans="1:8" ht="13.75" customHeight="1">
      <c r="A224" s="1042"/>
      <c r="B224" s="746" t="s">
        <v>4856</v>
      </c>
      <c r="C224" s="696" t="s">
        <v>32</v>
      </c>
      <c r="D224" s="696">
        <v>57</v>
      </c>
      <c r="E224" s="1260"/>
      <c r="F224" s="693">
        <f>D224*E224</f>
        <v>0</v>
      </c>
    </row>
    <row r="225" spans="1:10" ht="13.75" customHeight="1">
      <c r="A225" s="1042"/>
      <c r="B225" s="746"/>
      <c r="D225" s="696"/>
      <c r="E225" s="693"/>
      <c r="F225" s="693"/>
    </row>
    <row r="226" spans="1:10" ht="36" customHeight="1">
      <c r="A226" s="1457">
        <f>COUNT($A$1:A225)+1</f>
        <v>15</v>
      </c>
      <c r="B226" s="1458" t="s">
        <v>4857</v>
      </c>
      <c r="C226" s="1459" t="s">
        <v>32</v>
      </c>
      <c r="D226" s="1460">
        <v>1</v>
      </c>
      <c r="E226" s="1260"/>
      <c r="F226" s="693">
        <f>D226*E226</f>
        <v>0</v>
      </c>
    </row>
    <row r="227" spans="1:10" ht="13.75" customHeight="1">
      <c r="A227" s="1462"/>
      <c r="B227" s="1458"/>
      <c r="C227" s="1459"/>
      <c r="D227" s="1460"/>
      <c r="E227" s="1461"/>
      <c r="F227" s="1476"/>
    </row>
    <row r="228" spans="1:10" ht="13.75" customHeight="1">
      <c r="A228" s="1073"/>
      <c r="B228" s="1074" t="s">
        <v>3021</v>
      </c>
      <c r="C228" s="723"/>
      <c r="D228" s="1075"/>
      <c r="E228" s="1286"/>
      <c r="F228" s="1290">
        <f>SUM(F26:F227)</f>
        <v>0</v>
      </c>
    </row>
    <row r="229" spans="1:10" ht="13.75" customHeight="1">
      <c r="B229" s="752"/>
      <c r="D229" s="753"/>
      <c r="E229" s="1303"/>
      <c r="F229" s="1304"/>
      <c r="G229" s="694"/>
      <c r="H229" s="694"/>
      <c r="I229" s="694"/>
      <c r="J229" s="694"/>
    </row>
    <row r="230" spans="1:10" s="755" customFormat="1" ht="13.75" customHeight="1">
      <c r="A230" s="1054"/>
      <c r="B230" s="734"/>
      <c r="C230" s="754"/>
      <c r="D230" s="754"/>
      <c r="E230" s="760"/>
      <c r="F230" s="760"/>
    </row>
    <row r="231" spans="1:10" s="755" customFormat="1" ht="13.75" customHeight="1">
      <c r="A231" s="1055"/>
      <c r="B231" s="725" t="s">
        <v>3890</v>
      </c>
      <c r="C231" s="756"/>
      <c r="D231" s="756"/>
      <c r="E231" s="1305"/>
      <c r="F231" s="1305"/>
      <c r="G231" s="757"/>
    </row>
    <row r="232" spans="1:10" s="755" customFormat="1" ht="13.75" customHeight="1">
      <c r="A232" s="1055"/>
      <c r="B232" s="726"/>
      <c r="C232" s="754"/>
      <c r="D232" s="754"/>
      <c r="E232" s="1306"/>
      <c r="F232" s="1306"/>
      <c r="G232" s="757"/>
    </row>
    <row r="233" spans="1:10" s="755" customFormat="1" ht="13.75" customHeight="1">
      <c r="A233" s="1055"/>
      <c r="B233" s="727" t="s">
        <v>3891</v>
      </c>
      <c r="C233" s="754"/>
      <c r="D233" s="754"/>
      <c r="E233" s="1306"/>
      <c r="F233" s="1306"/>
      <c r="G233" s="757"/>
    </row>
    <row r="234" spans="1:10" s="755" customFormat="1" ht="114.4" customHeight="1">
      <c r="A234" s="1055"/>
      <c r="B234" s="727" t="s">
        <v>4859</v>
      </c>
      <c r="C234" s="754"/>
      <c r="D234" s="754"/>
      <c r="E234" s="1306"/>
      <c r="F234" s="1306"/>
      <c r="G234" s="758"/>
    </row>
    <row r="235" spans="1:10" s="755" customFormat="1" ht="13.75" customHeight="1">
      <c r="A235" s="1055"/>
      <c r="B235" s="732" t="s">
        <v>4667</v>
      </c>
      <c r="C235" s="759"/>
      <c r="D235" s="759"/>
      <c r="E235" s="760"/>
      <c r="F235" s="760"/>
      <c r="G235" s="757"/>
      <c r="H235" s="760"/>
      <c r="I235" s="760"/>
      <c r="J235" s="760"/>
    </row>
    <row r="236" spans="1:10" s="755" customFormat="1" ht="13.75" customHeight="1">
      <c r="A236" s="1055"/>
      <c r="B236" s="733" t="s">
        <v>4668</v>
      </c>
      <c r="C236" s="759"/>
      <c r="D236" s="759"/>
      <c r="E236" s="760"/>
      <c r="F236" s="760"/>
      <c r="G236" s="757"/>
      <c r="H236" s="760"/>
      <c r="I236" s="760"/>
      <c r="J236" s="760"/>
    </row>
    <row r="237" spans="1:10" s="755" customFormat="1" ht="13.75" customHeight="1">
      <c r="A237" s="1055"/>
      <c r="B237" s="733" t="s">
        <v>4669</v>
      </c>
      <c r="C237" s="759"/>
      <c r="D237" s="759"/>
      <c r="E237" s="760"/>
      <c r="F237" s="760"/>
      <c r="G237" s="757"/>
      <c r="H237" s="760"/>
      <c r="I237" s="760"/>
      <c r="J237" s="760"/>
    </row>
    <row r="238" spans="1:10" s="755" customFormat="1" ht="13.75" customHeight="1">
      <c r="A238" s="1055"/>
      <c r="B238" s="733" t="s">
        <v>4860</v>
      </c>
      <c r="C238" s="759"/>
      <c r="D238" s="759"/>
      <c r="E238" s="760"/>
      <c r="F238" s="760"/>
      <c r="G238" s="757"/>
      <c r="H238" s="760"/>
      <c r="I238" s="760"/>
      <c r="J238" s="760"/>
    </row>
    <row r="239" spans="1:10" s="755" customFormat="1" ht="13.75" customHeight="1">
      <c r="A239" s="1055"/>
      <c r="B239" s="733" t="s">
        <v>4671</v>
      </c>
      <c r="C239" s="759"/>
      <c r="D239" s="759"/>
      <c r="E239" s="760"/>
      <c r="F239" s="760"/>
      <c r="G239" s="757"/>
      <c r="H239" s="760"/>
      <c r="I239" s="760"/>
      <c r="J239" s="760"/>
    </row>
    <row r="240" spans="1:10" s="755" customFormat="1" ht="13.75" customHeight="1">
      <c r="A240" s="1055"/>
      <c r="B240" s="733" t="s">
        <v>4861</v>
      </c>
      <c r="C240" s="759"/>
      <c r="D240" s="759"/>
      <c r="E240" s="760"/>
      <c r="F240" s="760"/>
      <c r="G240" s="757"/>
      <c r="H240" s="760"/>
      <c r="I240" s="760"/>
      <c r="J240" s="760"/>
    </row>
    <row r="241" spans="1:10" s="755" customFormat="1" ht="13.75" customHeight="1">
      <c r="A241" s="1055"/>
      <c r="B241" s="733" t="s">
        <v>4673</v>
      </c>
      <c r="C241" s="759"/>
      <c r="D241" s="759"/>
      <c r="E241" s="760"/>
      <c r="F241" s="760"/>
      <c r="G241" s="757"/>
      <c r="H241" s="760"/>
      <c r="I241" s="760"/>
      <c r="J241" s="760"/>
    </row>
    <row r="242" spans="1:10" s="755" customFormat="1" ht="13.75" customHeight="1">
      <c r="A242" s="1055"/>
      <c r="B242" s="734" t="s">
        <v>3892</v>
      </c>
      <c r="C242" s="754"/>
      <c r="D242" s="754"/>
      <c r="E242" s="1306"/>
      <c r="F242" s="1306"/>
      <c r="G242" s="758"/>
    </row>
    <row r="243" spans="1:10" s="755" customFormat="1" ht="13.75" customHeight="1">
      <c r="A243" s="1055"/>
      <c r="B243" s="738" t="s">
        <v>4674</v>
      </c>
      <c r="C243" s="754"/>
      <c r="D243" s="754"/>
      <c r="E243" s="1306"/>
      <c r="F243" s="1306"/>
      <c r="G243" s="757"/>
    </row>
    <row r="244" spans="1:10" s="755" customFormat="1" ht="30.25" customHeight="1">
      <c r="A244" s="1055"/>
      <c r="B244" s="734" t="s">
        <v>4675</v>
      </c>
      <c r="C244" s="754"/>
      <c r="D244" s="754"/>
      <c r="E244" s="1306"/>
      <c r="F244" s="1306"/>
      <c r="G244" s="758"/>
    </row>
    <row r="245" spans="1:10" ht="27" customHeight="1">
      <c r="B245" s="734" t="s">
        <v>4858</v>
      </c>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rowBreaks count="2" manualBreakCount="2">
    <brk id="53" max="5" man="1"/>
    <brk id="229" max="5"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69DE8-F478-4196-A3AF-DF9AAD17E81B}">
  <sheetPr>
    <tabColor rgb="FF00B0F0"/>
  </sheetPr>
  <dimension ref="A1:L227"/>
  <sheetViews>
    <sheetView view="pageBreakPreview" topLeftCell="A199" zoomScaleNormal="100" zoomScaleSheetLayoutView="100" workbookViewId="0">
      <selection activeCell="A209" sqref="A209:F209"/>
    </sheetView>
  </sheetViews>
  <sheetFormatPr defaultColWidth="9.1796875" defaultRowHeight="14"/>
  <cols>
    <col min="1" max="1" width="4.54296875" style="1041" customWidth="1"/>
    <col min="2" max="2" width="50.54296875" style="700" customWidth="1"/>
    <col min="3" max="3" width="6.7265625" style="696" customWidth="1"/>
    <col min="4" max="4" width="8.7265625" style="749" customWidth="1"/>
    <col min="5" max="5" width="10.7265625" style="1302" customWidth="1"/>
    <col min="6" max="6" width="14.7265625" style="691" customWidth="1"/>
    <col min="7" max="7" width="22.1796875" style="692" customWidth="1"/>
    <col min="8" max="9" width="12.26953125" style="693" bestFit="1" customWidth="1"/>
    <col min="10" max="10" width="9.26953125" style="693" bestFit="1" customWidth="1"/>
    <col min="11" max="16384" width="9.1796875" style="694"/>
  </cols>
  <sheetData>
    <row r="1" spans="1:12" s="687" customFormat="1" ht="14.5" thickBot="1">
      <c r="A1" s="122"/>
      <c r="B1" s="187" t="s">
        <v>25</v>
      </c>
      <c r="C1" s="107" t="s">
        <v>26</v>
      </c>
      <c r="D1" s="107" t="s">
        <v>27</v>
      </c>
      <c r="E1" s="1171" t="s">
        <v>28</v>
      </c>
      <c r="F1" s="1171" t="s">
        <v>29</v>
      </c>
      <c r="G1" s="685"/>
      <c r="H1" s="686"/>
      <c r="I1" s="686"/>
      <c r="J1" s="686"/>
    </row>
    <row r="2" spans="1:12" ht="18.5" thickTop="1">
      <c r="A2" s="1050" t="s">
        <v>4759</v>
      </c>
      <c r="B2" s="743" t="s">
        <v>4904</v>
      </c>
      <c r="D2" s="693"/>
    </row>
    <row r="3" spans="1:12">
      <c r="A3" s="1051"/>
      <c r="B3" s="744"/>
      <c r="D3" s="745"/>
      <c r="E3" s="693"/>
      <c r="F3" s="693"/>
      <c r="G3" s="690"/>
      <c r="H3" s="691"/>
      <c r="I3" s="692"/>
      <c r="K3" s="693"/>
      <c r="L3" s="693"/>
    </row>
    <row r="4" spans="1:12" ht="28">
      <c r="A4" s="1042"/>
      <c r="B4" s="695" t="s">
        <v>3682</v>
      </c>
      <c r="D4" s="696"/>
      <c r="E4" s="693"/>
      <c r="F4" s="693"/>
    </row>
    <row r="5" spans="1:12" ht="126">
      <c r="A5" s="1042"/>
      <c r="B5" s="695" t="s">
        <v>3683</v>
      </c>
      <c r="D5" s="696"/>
      <c r="E5" s="693"/>
      <c r="F5" s="693"/>
    </row>
    <row r="6" spans="1:12" ht="28">
      <c r="A6" s="1042"/>
      <c r="B6" s="695" t="s">
        <v>3684</v>
      </c>
      <c r="D6" s="696"/>
      <c r="E6" s="693"/>
      <c r="F6" s="693"/>
    </row>
    <row r="7" spans="1:12">
      <c r="A7" s="1042"/>
      <c r="D7" s="696"/>
      <c r="E7" s="693"/>
      <c r="F7" s="693"/>
    </row>
    <row r="8" spans="1:12">
      <c r="A8" s="1042"/>
      <c r="B8" s="697" t="s">
        <v>4905</v>
      </c>
      <c r="C8" s="697"/>
      <c r="D8" s="697"/>
      <c r="E8" s="1285"/>
      <c r="F8" s="1285"/>
    </row>
    <row r="9" spans="1:12">
      <c r="A9" s="1042"/>
      <c r="D9" s="696"/>
      <c r="E9" s="693"/>
      <c r="F9" s="693"/>
    </row>
    <row r="10" spans="1:12">
      <c r="A10" s="1052">
        <f>COUNT($A$5:A8)+1</f>
        <v>1</v>
      </c>
      <c r="B10" s="746" t="s">
        <v>4782</v>
      </c>
      <c r="D10" s="696"/>
      <c r="E10" s="693"/>
      <c r="F10" s="693"/>
    </row>
    <row r="11" spans="1:12" ht="98">
      <c r="A11" s="1052"/>
      <c r="B11" s="703" t="s">
        <v>4783</v>
      </c>
      <c r="D11" s="696"/>
      <c r="E11" s="693"/>
      <c r="F11" s="693"/>
    </row>
    <row r="12" spans="1:12">
      <c r="A12" s="1052"/>
      <c r="B12" s="700" t="s">
        <v>4906</v>
      </c>
      <c r="D12" s="696"/>
      <c r="E12" s="693"/>
      <c r="F12" s="693"/>
    </row>
    <row r="13" spans="1:12">
      <c r="A13" s="1052"/>
      <c r="B13" s="700" t="s">
        <v>4785</v>
      </c>
      <c r="D13" s="696"/>
      <c r="E13" s="693"/>
      <c r="F13" s="693"/>
    </row>
    <row r="14" spans="1:12">
      <c r="A14" s="1052"/>
      <c r="B14" s="700" t="s">
        <v>4786</v>
      </c>
      <c r="D14" s="696"/>
      <c r="E14" s="693"/>
      <c r="F14" s="693"/>
    </row>
    <row r="15" spans="1:12">
      <c r="A15" s="1052"/>
      <c r="B15" s="700" t="s">
        <v>4787</v>
      </c>
      <c r="D15" s="696"/>
      <c r="E15" s="693"/>
      <c r="F15" s="693"/>
    </row>
    <row r="16" spans="1:12">
      <c r="A16" s="1052"/>
      <c r="B16" s="700" t="s">
        <v>4788</v>
      </c>
      <c r="D16" s="696"/>
      <c r="E16" s="693"/>
      <c r="F16" s="693"/>
    </row>
    <row r="17" spans="1:6" ht="28">
      <c r="A17" s="1052"/>
      <c r="B17" s="700" t="s">
        <v>4789</v>
      </c>
      <c r="D17" s="696"/>
      <c r="E17" s="693"/>
      <c r="F17" s="693"/>
    </row>
    <row r="18" spans="1:6">
      <c r="A18" s="1052"/>
      <c r="B18" s="700" t="s">
        <v>4790</v>
      </c>
      <c r="D18" s="696"/>
      <c r="E18" s="693"/>
      <c r="F18" s="693"/>
    </row>
    <row r="19" spans="1:6">
      <c r="A19" s="1052"/>
      <c r="B19" s="700" t="s">
        <v>4791</v>
      </c>
      <c r="D19" s="696"/>
      <c r="E19" s="693"/>
      <c r="F19" s="693"/>
    </row>
    <row r="20" spans="1:6">
      <c r="A20" s="1052"/>
      <c r="B20" s="700" t="s">
        <v>4907</v>
      </c>
      <c r="D20" s="696"/>
      <c r="E20" s="693"/>
      <c r="F20" s="693"/>
    </row>
    <row r="21" spans="1:6">
      <c r="A21" s="1052"/>
      <c r="B21" s="700" t="s">
        <v>4908</v>
      </c>
      <c r="D21" s="696"/>
      <c r="E21" s="693"/>
      <c r="F21" s="693"/>
    </row>
    <row r="22" spans="1:6" ht="28">
      <c r="A22" s="1052"/>
      <c r="B22" s="700" t="s">
        <v>4909</v>
      </c>
      <c r="D22" s="696"/>
      <c r="E22" s="693"/>
      <c r="F22" s="693"/>
    </row>
    <row r="23" spans="1:6">
      <c r="A23" s="1052"/>
      <c r="B23" s="700" t="s">
        <v>4795</v>
      </c>
      <c r="D23" s="696"/>
      <c r="E23" s="693"/>
      <c r="F23" s="693"/>
    </row>
    <row r="24" spans="1:6">
      <c r="A24" s="1052"/>
      <c r="B24" s="700" t="s">
        <v>4910</v>
      </c>
      <c r="D24" s="696"/>
      <c r="E24" s="693"/>
      <c r="F24" s="693"/>
    </row>
    <row r="25" spans="1:6" ht="28">
      <c r="A25" s="1052"/>
      <c r="B25" s="700" t="s">
        <v>4911</v>
      </c>
      <c r="D25" s="696"/>
      <c r="E25" s="693"/>
      <c r="F25" s="693"/>
    </row>
    <row r="26" spans="1:6">
      <c r="A26" s="1052"/>
      <c r="B26" s="700" t="s">
        <v>4912</v>
      </c>
      <c r="D26" s="696"/>
      <c r="E26" s="693"/>
      <c r="F26" s="693"/>
    </row>
    <row r="27" spans="1:6" ht="28">
      <c r="A27" s="1052"/>
      <c r="B27" s="700" t="s">
        <v>4799</v>
      </c>
      <c r="D27" s="696"/>
      <c r="E27" s="693"/>
      <c r="F27" s="693"/>
    </row>
    <row r="28" spans="1:6">
      <c r="A28" s="1052"/>
      <c r="B28" s="700" t="s">
        <v>4800</v>
      </c>
      <c r="D28" s="696"/>
      <c r="E28" s="693"/>
      <c r="F28" s="693"/>
    </row>
    <row r="29" spans="1:6" ht="42">
      <c r="A29" s="1052"/>
      <c r="B29" s="703" t="s">
        <v>4801</v>
      </c>
      <c r="D29" s="696"/>
      <c r="E29" s="693"/>
      <c r="F29" s="693"/>
    </row>
    <row r="30" spans="1:6">
      <c r="A30" s="1052"/>
      <c r="B30" s="747" t="s">
        <v>4913</v>
      </c>
      <c r="C30" s="696" t="s">
        <v>32</v>
      </c>
      <c r="D30" s="696">
        <v>1</v>
      </c>
      <c r="E30" s="1260"/>
      <c r="F30" s="693">
        <f>D30*E30</f>
        <v>0</v>
      </c>
    </row>
    <row r="31" spans="1:6">
      <c r="A31" s="1052"/>
      <c r="B31" s="747"/>
      <c r="D31" s="696"/>
      <c r="E31" s="693"/>
      <c r="F31" s="693"/>
    </row>
    <row r="32" spans="1:6">
      <c r="A32" s="1052">
        <f>COUNT($A$5:A30)+1</f>
        <v>2</v>
      </c>
      <c r="B32" s="746" t="s">
        <v>4782</v>
      </c>
      <c r="D32" s="696"/>
      <c r="E32" s="693"/>
      <c r="F32" s="693"/>
    </row>
    <row r="33" spans="1:6" ht="98">
      <c r="A33" s="1052"/>
      <c r="B33" s="700" t="s">
        <v>4872</v>
      </c>
      <c r="D33" s="696"/>
      <c r="E33" s="693"/>
      <c r="F33" s="693"/>
    </row>
    <row r="34" spans="1:6">
      <c r="A34" s="1052"/>
      <c r="B34" s="700" t="s">
        <v>4785</v>
      </c>
      <c r="D34" s="696"/>
      <c r="E34" s="693"/>
      <c r="F34" s="693"/>
    </row>
    <row r="35" spans="1:6">
      <c r="A35" s="1052"/>
      <c r="B35" s="700" t="s">
        <v>4786</v>
      </c>
      <c r="D35" s="696"/>
      <c r="E35" s="693"/>
      <c r="F35" s="693"/>
    </row>
    <row r="36" spans="1:6">
      <c r="A36" s="1052"/>
      <c r="B36" s="700" t="s">
        <v>4787</v>
      </c>
      <c r="D36" s="696"/>
      <c r="E36" s="693"/>
      <c r="F36" s="693"/>
    </row>
    <row r="37" spans="1:6">
      <c r="A37" s="1052"/>
      <c r="B37" s="700" t="s">
        <v>4788</v>
      </c>
      <c r="D37" s="696"/>
      <c r="E37" s="693"/>
      <c r="F37" s="693"/>
    </row>
    <row r="38" spans="1:6" ht="28">
      <c r="A38" s="1052"/>
      <c r="B38" s="700" t="s">
        <v>4789</v>
      </c>
      <c r="D38" s="696"/>
      <c r="E38" s="693"/>
      <c r="F38" s="693"/>
    </row>
    <row r="39" spans="1:6">
      <c r="A39" s="1052"/>
      <c r="B39" s="700" t="s">
        <v>4790</v>
      </c>
      <c r="D39" s="696"/>
      <c r="E39" s="693"/>
      <c r="F39" s="693"/>
    </row>
    <row r="40" spans="1:6">
      <c r="A40" s="1052"/>
      <c r="B40" s="700" t="s">
        <v>4791</v>
      </c>
      <c r="D40" s="696"/>
      <c r="E40" s="693"/>
      <c r="F40" s="693"/>
    </row>
    <row r="41" spans="1:6">
      <c r="A41" s="1052"/>
      <c r="B41" s="700" t="s">
        <v>4914</v>
      </c>
      <c r="D41" s="696"/>
      <c r="E41" s="693"/>
      <c r="F41" s="693"/>
    </row>
    <row r="42" spans="1:6">
      <c r="A42" s="1052"/>
      <c r="B42" s="700" t="s">
        <v>4915</v>
      </c>
      <c r="D42" s="696"/>
      <c r="E42" s="693"/>
      <c r="F42" s="693"/>
    </row>
    <row r="43" spans="1:6" ht="28">
      <c r="A43" s="1052"/>
      <c r="B43" s="700" t="s">
        <v>4916</v>
      </c>
      <c r="D43" s="696"/>
      <c r="E43" s="693"/>
      <c r="F43" s="693"/>
    </row>
    <row r="44" spans="1:6">
      <c r="A44" s="1052"/>
      <c r="B44" s="700" t="s">
        <v>4795</v>
      </c>
      <c r="D44" s="696"/>
      <c r="E44" s="693"/>
      <c r="F44" s="693"/>
    </row>
    <row r="45" spans="1:6">
      <c r="A45" s="1052"/>
      <c r="B45" s="700" t="s">
        <v>4917</v>
      </c>
      <c r="D45" s="696"/>
      <c r="E45" s="693"/>
      <c r="F45" s="693"/>
    </row>
    <row r="46" spans="1:6">
      <c r="A46" s="1052"/>
      <c r="B46" s="700" t="s">
        <v>4918</v>
      </c>
      <c r="D46" s="696"/>
      <c r="E46" s="693"/>
      <c r="F46" s="693"/>
    </row>
    <row r="47" spans="1:6">
      <c r="A47" s="1052"/>
      <c r="B47" s="700" t="s">
        <v>4919</v>
      </c>
      <c r="D47" s="696"/>
      <c r="E47" s="693"/>
      <c r="F47" s="693"/>
    </row>
    <row r="48" spans="1:6" ht="28">
      <c r="A48" s="1052"/>
      <c r="B48" s="700" t="s">
        <v>4799</v>
      </c>
      <c r="D48" s="696"/>
      <c r="E48" s="693"/>
      <c r="F48" s="693"/>
    </row>
    <row r="49" spans="1:6">
      <c r="A49" s="1052"/>
      <c r="B49" s="700" t="s">
        <v>4800</v>
      </c>
      <c r="D49" s="696"/>
      <c r="E49" s="693"/>
      <c r="F49" s="693"/>
    </row>
    <row r="50" spans="1:6" ht="42">
      <c r="A50" s="1052"/>
      <c r="B50" s="703" t="s">
        <v>4801</v>
      </c>
      <c r="D50" s="696"/>
      <c r="E50" s="693"/>
      <c r="F50" s="693"/>
    </row>
    <row r="51" spans="1:6">
      <c r="A51" s="1052"/>
      <c r="B51" s="747" t="s">
        <v>4920</v>
      </c>
      <c r="C51" s="696" t="s">
        <v>32</v>
      </c>
      <c r="D51" s="696">
        <v>1</v>
      </c>
      <c r="E51" s="1260"/>
      <c r="F51" s="693">
        <f>D51*E51</f>
        <v>0</v>
      </c>
    </row>
    <row r="52" spans="1:6">
      <c r="A52" s="1052"/>
      <c r="B52" s="747"/>
      <c r="D52" s="696"/>
      <c r="E52" s="693"/>
      <c r="F52" s="693"/>
    </row>
    <row r="53" spans="1:6">
      <c r="A53" s="1052">
        <f>COUNT($A$5:A51)+1</f>
        <v>3</v>
      </c>
      <c r="B53" s="746" t="s">
        <v>4782</v>
      </c>
      <c r="D53" s="696"/>
      <c r="E53" s="693"/>
      <c r="F53" s="693"/>
    </row>
    <row r="54" spans="1:6" ht="98">
      <c r="A54" s="1052"/>
      <c r="B54" s="700" t="s">
        <v>4921</v>
      </c>
      <c r="D54" s="696"/>
      <c r="E54" s="693"/>
      <c r="F54" s="693"/>
    </row>
    <row r="55" spans="1:6">
      <c r="A55" s="1052"/>
      <c r="B55" s="700" t="s">
        <v>4784</v>
      </c>
      <c r="D55" s="696"/>
      <c r="E55" s="693"/>
      <c r="F55" s="693"/>
    </row>
    <row r="56" spans="1:6">
      <c r="A56" s="1052"/>
      <c r="B56" s="700" t="s">
        <v>4785</v>
      </c>
      <c r="D56" s="696"/>
      <c r="E56" s="693"/>
      <c r="F56" s="693"/>
    </row>
    <row r="57" spans="1:6">
      <c r="A57" s="1052"/>
      <c r="B57" s="700" t="s">
        <v>4786</v>
      </c>
      <c r="D57" s="696"/>
      <c r="E57" s="693"/>
      <c r="F57" s="693"/>
    </row>
    <row r="58" spans="1:6">
      <c r="A58" s="1052"/>
      <c r="B58" s="700" t="s">
        <v>4787</v>
      </c>
      <c r="D58" s="696"/>
      <c r="E58" s="693"/>
      <c r="F58" s="693"/>
    </row>
    <row r="59" spans="1:6">
      <c r="A59" s="1052"/>
      <c r="B59" s="700" t="s">
        <v>4788</v>
      </c>
      <c r="D59" s="696"/>
      <c r="E59" s="693"/>
      <c r="F59" s="693"/>
    </row>
    <row r="60" spans="1:6" ht="28">
      <c r="A60" s="1052"/>
      <c r="B60" s="700" t="s">
        <v>4789</v>
      </c>
      <c r="D60" s="696"/>
      <c r="E60" s="693"/>
      <c r="F60" s="693"/>
    </row>
    <row r="61" spans="1:6">
      <c r="A61" s="1052"/>
      <c r="B61" s="700" t="s">
        <v>4790</v>
      </c>
      <c r="D61" s="696"/>
      <c r="E61" s="693"/>
      <c r="F61" s="693"/>
    </row>
    <row r="62" spans="1:6">
      <c r="A62" s="1052"/>
      <c r="B62" s="700" t="s">
        <v>4791</v>
      </c>
      <c r="D62" s="696"/>
      <c r="E62" s="693"/>
      <c r="F62" s="693"/>
    </row>
    <row r="63" spans="1:6">
      <c r="A63" s="1052"/>
      <c r="B63" s="700" t="s">
        <v>4792</v>
      </c>
      <c r="D63" s="696"/>
      <c r="E63" s="693"/>
      <c r="F63" s="693"/>
    </row>
    <row r="64" spans="1:6">
      <c r="A64" s="1052"/>
      <c r="B64" s="700" t="s">
        <v>4793</v>
      </c>
      <c r="D64" s="696"/>
      <c r="E64" s="693"/>
      <c r="F64" s="693"/>
    </row>
    <row r="65" spans="1:6" ht="28">
      <c r="A65" s="1052"/>
      <c r="B65" s="700" t="s">
        <v>4794</v>
      </c>
      <c r="D65" s="696"/>
      <c r="E65" s="693"/>
      <c r="F65" s="693"/>
    </row>
    <row r="66" spans="1:6">
      <c r="A66" s="1052"/>
      <c r="B66" s="700" t="s">
        <v>4795</v>
      </c>
      <c r="D66" s="696"/>
      <c r="E66" s="693"/>
      <c r="F66" s="693"/>
    </row>
    <row r="67" spans="1:6">
      <c r="A67" s="1052"/>
      <c r="B67" s="700" t="s">
        <v>4796</v>
      </c>
      <c r="D67" s="696"/>
      <c r="E67" s="693"/>
      <c r="F67" s="693"/>
    </row>
    <row r="68" spans="1:6" ht="28">
      <c r="A68" s="1052"/>
      <c r="B68" s="700" t="s">
        <v>4797</v>
      </c>
      <c r="D68" s="696"/>
      <c r="E68" s="693"/>
      <c r="F68" s="693"/>
    </row>
    <row r="69" spans="1:6">
      <c r="A69" s="1052"/>
      <c r="B69" s="700" t="s">
        <v>4798</v>
      </c>
      <c r="D69" s="696"/>
      <c r="E69" s="693"/>
      <c r="F69" s="693"/>
    </row>
    <row r="70" spans="1:6" ht="28">
      <c r="A70" s="1052"/>
      <c r="B70" s="700" t="s">
        <v>4799</v>
      </c>
      <c r="D70" s="696"/>
      <c r="E70" s="693"/>
      <c r="F70" s="693"/>
    </row>
    <row r="71" spans="1:6">
      <c r="A71" s="1052"/>
      <c r="B71" s="700" t="s">
        <v>4800</v>
      </c>
      <c r="D71" s="696"/>
      <c r="E71" s="693"/>
      <c r="F71" s="693"/>
    </row>
    <row r="72" spans="1:6" ht="42">
      <c r="A72" s="1052"/>
      <c r="B72" s="703" t="s">
        <v>4801</v>
      </c>
      <c r="D72" s="696"/>
      <c r="E72" s="693"/>
      <c r="F72" s="693"/>
    </row>
    <row r="73" spans="1:6">
      <c r="A73" s="1052"/>
      <c r="B73" s="747" t="s">
        <v>4802</v>
      </c>
      <c r="C73" s="696" t="s">
        <v>32</v>
      </c>
      <c r="D73" s="696">
        <v>1</v>
      </c>
      <c r="E73" s="1260"/>
      <c r="F73" s="693">
        <f>D73*E73</f>
        <v>0</v>
      </c>
    </row>
    <row r="74" spans="1:6">
      <c r="A74" s="1052"/>
      <c r="B74" s="747"/>
      <c r="D74" s="696"/>
      <c r="E74" s="693"/>
      <c r="F74" s="693"/>
    </row>
    <row r="75" spans="1:6">
      <c r="A75" s="1052">
        <f>COUNT($A$5:A74)+1</f>
        <v>4</v>
      </c>
      <c r="B75" s="746" t="s">
        <v>4782</v>
      </c>
      <c r="D75" s="696"/>
      <c r="E75" s="693"/>
      <c r="F75" s="693"/>
    </row>
    <row r="76" spans="1:6" ht="112">
      <c r="A76" s="1052"/>
      <c r="B76" s="700" t="s">
        <v>4803</v>
      </c>
      <c r="D76" s="696"/>
      <c r="E76" s="693"/>
      <c r="F76" s="693"/>
    </row>
    <row r="77" spans="1:6">
      <c r="A77" s="1052"/>
      <c r="B77" s="700" t="s">
        <v>4804</v>
      </c>
      <c r="D77" s="696"/>
      <c r="E77" s="693"/>
      <c r="F77" s="693"/>
    </row>
    <row r="78" spans="1:6" ht="28">
      <c r="A78" s="1052"/>
      <c r="B78" s="700" t="s">
        <v>4805</v>
      </c>
      <c r="D78" s="696"/>
      <c r="E78" s="693"/>
      <c r="F78" s="693"/>
    </row>
    <row r="79" spans="1:6" ht="28">
      <c r="A79" s="1052"/>
      <c r="B79" s="700" t="s">
        <v>4806</v>
      </c>
      <c r="D79" s="696"/>
      <c r="E79" s="693"/>
      <c r="F79" s="693"/>
    </row>
    <row r="80" spans="1:6">
      <c r="A80" s="1052"/>
      <c r="B80" s="700" t="s">
        <v>4807</v>
      </c>
      <c r="D80" s="696"/>
      <c r="E80" s="693"/>
      <c r="F80" s="693"/>
    </row>
    <row r="81" spans="1:6" ht="28">
      <c r="A81" s="1052"/>
      <c r="B81" s="700" t="s">
        <v>4808</v>
      </c>
      <c r="D81" s="696"/>
      <c r="E81" s="693"/>
      <c r="F81" s="693"/>
    </row>
    <row r="82" spans="1:6" ht="28">
      <c r="A82" s="1052"/>
      <c r="B82" s="700" t="s">
        <v>4809</v>
      </c>
      <c r="D82" s="696"/>
      <c r="E82" s="693"/>
      <c r="F82" s="693"/>
    </row>
    <row r="83" spans="1:6" ht="28">
      <c r="A83" s="1052"/>
      <c r="B83" s="700" t="s">
        <v>4810</v>
      </c>
      <c r="D83" s="696"/>
      <c r="E83" s="693"/>
      <c r="F83" s="693"/>
    </row>
    <row r="84" spans="1:6" ht="28">
      <c r="A84" s="1052"/>
      <c r="B84" s="700" t="s">
        <v>4811</v>
      </c>
      <c r="D84" s="696"/>
      <c r="E84" s="693"/>
      <c r="F84" s="693"/>
    </row>
    <row r="85" spans="1:6">
      <c r="A85" s="1052"/>
      <c r="B85" s="700" t="s">
        <v>4791</v>
      </c>
      <c r="D85" s="696"/>
      <c r="E85" s="693"/>
      <c r="F85" s="693"/>
    </row>
    <row r="86" spans="1:6">
      <c r="A86" s="1052"/>
      <c r="B86" s="700" t="s">
        <v>4873</v>
      </c>
      <c r="D86" s="696"/>
      <c r="E86" s="693"/>
      <c r="F86" s="693"/>
    </row>
    <row r="87" spans="1:6">
      <c r="A87" s="1052"/>
      <c r="B87" s="700" t="s">
        <v>4813</v>
      </c>
      <c r="D87" s="696"/>
      <c r="E87" s="693"/>
      <c r="F87" s="693"/>
    </row>
    <row r="88" spans="1:6">
      <c r="A88" s="1052"/>
      <c r="B88" s="700" t="s">
        <v>4874</v>
      </c>
      <c r="D88" s="696"/>
      <c r="E88" s="693"/>
      <c r="F88" s="693"/>
    </row>
    <row r="89" spans="1:6">
      <c r="A89" s="1052"/>
      <c r="B89" s="700" t="s">
        <v>4815</v>
      </c>
      <c r="D89" s="696"/>
      <c r="E89" s="693"/>
      <c r="F89" s="693"/>
    </row>
    <row r="90" spans="1:6">
      <c r="A90" s="1052"/>
      <c r="B90" s="700" t="s">
        <v>4816</v>
      </c>
      <c r="D90" s="696"/>
      <c r="E90" s="693"/>
      <c r="F90" s="693"/>
    </row>
    <row r="91" spans="1:6">
      <c r="A91" s="1052"/>
      <c r="B91" s="700" t="s">
        <v>4817</v>
      </c>
      <c r="D91" s="696"/>
      <c r="E91" s="693"/>
      <c r="F91" s="693"/>
    </row>
    <row r="92" spans="1:6">
      <c r="A92" s="1052"/>
      <c r="B92" s="700" t="s">
        <v>4818</v>
      </c>
      <c r="D92" s="696"/>
      <c r="E92" s="693"/>
      <c r="F92" s="693"/>
    </row>
    <row r="93" spans="1:6">
      <c r="A93" s="1052"/>
      <c r="B93" s="700" t="s">
        <v>4819</v>
      </c>
      <c r="D93" s="696"/>
      <c r="E93" s="693"/>
      <c r="F93" s="693"/>
    </row>
    <row r="94" spans="1:6">
      <c r="A94" s="1052"/>
      <c r="B94" s="700" t="s">
        <v>4820</v>
      </c>
      <c r="D94" s="696"/>
      <c r="E94" s="693"/>
      <c r="F94" s="693"/>
    </row>
    <row r="95" spans="1:6" ht="42">
      <c r="A95" s="1052"/>
      <c r="B95" s="703" t="s">
        <v>4801</v>
      </c>
      <c r="D95" s="696"/>
      <c r="E95" s="693"/>
      <c r="F95" s="693"/>
    </row>
    <row r="96" spans="1:6">
      <c r="A96" s="1052"/>
      <c r="B96" s="747" t="s">
        <v>4875</v>
      </c>
      <c r="C96" s="696" t="s">
        <v>32</v>
      </c>
      <c r="D96" s="696">
        <v>11</v>
      </c>
      <c r="E96" s="1260"/>
      <c r="F96" s="693">
        <f>D96*E96</f>
        <v>0</v>
      </c>
    </row>
    <row r="97" spans="1:6">
      <c r="A97" s="1052"/>
      <c r="B97" s="746"/>
      <c r="D97" s="696"/>
      <c r="E97" s="693"/>
      <c r="F97" s="693"/>
    </row>
    <row r="98" spans="1:6">
      <c r="A98" s="1052">
        <f>COUNT($A$5:A96)+1</f>
        <v>5</v>
      </c>
      <c r="B98" s="746" t="s">
        <v>4782</v>
      </c>
      <c r="D98" s="696"/>
      <c r="E98" s="693"/>
      <c r="F98" s="693"/>
    </row>
    <row r="99" spans="1:6" ht="112">
      <c r="A99" s="1042"/>
      <c r="B99" s="700" t="s">
        <v>4822</v>
      </c>
      <c r="D99" s="696"/>
      <c r="E99" s="693"/>
      <c r="F99" s="693"/>
    </row>
    <row r="100" spans="1:6">
      <c r="A100" s="1042"/>
      <c r="B100" s="700" t="s">
        <v>4804</v>
      </c>
      <c r="D100" s="696"/>
      <c r="E100" s="693"/>
      <c r="F100" s="693"/>
    </row>
    <row r="101" spans="1:6" ht="28">
      <c r="A101" s="1042"/>
      <c r="B101" s="700" t="s">
        <v>4805</v>
      </c>
      <c r="D101" s="696"/>
      <c r="E101" s="693"/>
      <c r="F101" s="693"/>
    </row>
    <row r="102" spans="1:6" ht="28">
      <c r="A102" s="1042"/>
      <c r="B102" s="700" t="s">
        <v>4806</v>
      </c>
      <c r="D102" s="696"/>
      <c r="E102" s="693"/>
      <c r="F102" s="693"/>
    </row>
    <row r="103" spans="1:6">
      <c r="A103" s="1042"/>
      <c r="B103" s="700" t="s">
        <v>4807</v>
      </c>
      <c r="D103" s="696"/>
      <c r="E103" s="693"/>
      <c r="F103" s="693"/>
    </row>
    <row r="104" spans="1:6" ht="28">
      <c r="A104" s="1042"/>
      <c r="B104" s="700" t="s">
        <v>4808</v>
      </c>
      <c r="D104" s="696"/>
      <c r="E104" s="693"/>
      <c r="F104" s="693"/>
    </row>
    <row r="105" spans="1:6" ht="28">
      <c r="A105" s="1042"/>
      <c r="B105" s="700" t="s">
        <v>4809</v>
      </c>
      <c r="D105" s="696"/>
      <c r="E105" s="693"/>
      <c r="F105" s="693"/>
    </row>
    <row r="106" spans="1:6" ht="28">
      <c r="A106" s="1042"/>
      <c r="B106" s="700" t="s">
        <v>4810</v>
      </c>
      <c r="D106" s="696"/>
      <c r="E106" s="693"/>
      <c r="F106" s="693"/>
    </row>
    <row r="107" spans="1:6" ht="28">
      <c r="A107" s="1042"/>
      <c r="B107" s="700" t="s">
        <v>4811</v>
      </c>
      <c r="D107" s="696"/>
      <c r="E107" s="693"/>
      <c r="F107" s="693"/>
    </row>
    <row r="108" spans="1:6">
      <c r="A108" s="1042"/>
      <c r="B108" s="700" t="s">
        <v>4791</v>
      </c>
      <c r="D108" s="696"/>
      <c r="E108" s="693"/>
      <c r="F108" s="693"/>
    </row>
    <row r="109" spans="1:6">
      <c r="A109" s="1042"/>
      <c r="B109" s="700" t="s">
        <v>4823</v>
      </c>
      <c r="D109" s="696"/>
      <c r="E109" s="693"/>
      <c r="F109" s="693"/>
    </row>
    <row r="110" spans="1:6">
      <c r="A110" s="1042"/>
      <c r="B110" s="700" t="s">
        <v>4824</v>
      </c>
      <c r="D110" s="696"/>
      <c r="E110" s="693"/>
      <c r="F110" s="693"/>
    </row>
    <row r="111" spans="1:6">
      <c r="A111" s="1042"/>
      <c r="B111" s="700" t="s">
        <v>4825</v>
      </c>
      <c r="D111" s="696"/>
      <c r="E111" s="693"/>
      <c r="F111" s="693"/>
    </row>
    <row r="112" spans="1:6">
      <c r="A112" s="1042"/>
      <c r="B112" s="700" t="s">
        <v>4815</v>
      </c>
      <c r="D112" s="696"/>
      <c r="E112" s="693"/>
      <c r="F112" s="693"/>
    </row>
    <row r="113" spans="1:6">
      <c r="A113" s="1042"/>
      <c r="B113" s="700" t="s">
        <v>4816</v>
      </c>
      <c r="D113" s="696"/>
      <c r="E113" s="693"/>
      <c r="F113" s="693"/>
    </row>
    <row r="114" spans="1:6">
      <c r="A114" s="1042"/>
      <c r="B114" s="700" t="s">
        <v>4817</v>
      </c>
      <c r="D114" s="696"/>
      <c r="E114" s="693"/>
      <c r="F114" s="693"/>
    </row>
    <row r="115" spans="1:6">
      <c r="A115" s="1042"/>
      <c r="B115" s="700" t="s">
        <v>4818</v>
      </c>
      <c r="D115" s="696"/>
      <c r="E115" s="693"/>
      <c r="F115" s="693"/>
    </row>
    <row r="116" spans="1:6">
      <c r="A116" s="1042"/>
      <c r="B116" s="700" t="s">
        <v>4826</v>
      </c>
      <c r="D116" s="696"/>
      <c r="E116" s="693"/>
      <c r="F116" s="693"/>
    </row>
    <row r="117" spans="1:6">
      <c r="A117" s="1042"/>
      <c r="B117" s="700" t="s">
        <v>4820</v>
      </c>
      <c r="D117" s="696"/>
      <c r="E117" s="693"/>
      <c r="F117" s="693"/>
    </row>
    <row r="118" spans="1:6" ht="42">
      <c r="A118" s="1042"/>
      <c r="B118" s="703" t="s">
        <v>4801</v>
      </c>
      <c r="D118" s="696"/>
      <c r="E118" s="693"/>
      <c r="F118" s="693"/>
    </row>
    <row r="119" spans="1:6">
      <c r="A119" s="1042"/>
      <c r="B119" s="747" t="s">
        <v>4827</v>
      </c>
      <c r="C119" s="696" t="s">
        <v>32</v>
      </c>
      <c r="D119" s="696">
        <v>39</v>
      </c>
      <c r="E119" s="1260"/>
      <c r="F119" s="693">
        <f>D119*E119</f>
        <v>0</v>
      </c>
    </row>
    <row r="120" spans="1:6">
      <c r="A120" s="1042"/>
      <c r="B120" s="747"/>
      <c r="D120" s="696"/>
      <c r="E120" s="693"/>
      <c r="F120" s="693"/>
    </row>
    <row r="121" spans="1:6">
      <c r="A121" s="1052">
        <f>COUNT($A$5:A119)+1</f>
        <v>6</v>
      </c>
      <c r="B121" s="746" t="s">
        <v>4782</v>
      </c>
      <c r="D121" s="696"/>
      <c r="E121" s="693"/>
      <c r="F121" s="693"/>
    </row>
    <row r="122" spans="1:6" ht="112">
      <c r="A122" s="1042"/>
      <c r="B122" s="700" t="s">
        <v>4876</v>
      </c>
      <c r="D122" s="696"/>
      <c r="E122" s="693"/>
      <c r="F122" s="693"/>
    </row>
    <row r="123" spans="1:6">
      <c r="A123" s="1042"/>
      <c r="B123" s="700" t="s">
        <v>4804</v>
      </c>
      <c r="D123" s="696"/>
      <c r="E123" s="693"/>
      <c r="F123" s="693"/>
    </row>
    <row r="124" spans="1:6" ht="28">
      <c r="A124" s="1042"/>
      <c r="B124" s="700" t="s">
        <v>4805</v>
      </c>
      <c r="D124" s="696"/>
      <c r="E124" s="693"/>
      <c r="F124" s="693"/>
    </row>
    <row r="125" spans="1:6" ht="28">
      <c r="A125" s="1042"/>
      <c r="B125" s="700" t="s">
        <v>4806</v>
      </c>
      <c r="D125" s="696"/>
      <c r="E125" s="693"/>
      <c r="F125" s="693"/>
    </row>
    <row r="126" spans="1:6">
      <c r="A126" s="1042"/>
      <c r="B126" s="700" t="s">
        <v>4807</v>
      </c>
      <c r="D126" s="696"/>
      <c r="E126" s="693"/>
      <c r="F126" s="693"/>
    </row>
    <row r="127" spans="1:6" ht="28">
      <c r="A127" s="1042"/>
      <c r="B127" s="700" t="s">
        <v>4808</v>
      </c>
      <c r="D127" s="696"/>
      <c r="E127" s="693"/>
      <c r="F127" s="693"/>
    </row>
    <row r="128" spans="1:6" ht="28">
      <c r="A128" s="1042"/>
      <c r="B128" s="700" t="s">
        <v>4809</v>
      </c>
      <c r="D128" s="696"/>
      <c r="E128" s="693"/>
      <c r="F128" s="693"/>
    </row>
    <row r="129" spans="1:6" ht="28">
      <c r="A129" s="1042"/>
      <c r="B129" s="700" t="s">
        <v>4810</v>
      </c>
      <c r="D129" s="696"/>
      <c r="E129" s="693"/>
      <c r="F129" s="693"/>
    </row>
    <row r="130" spans="1:6" ht="28">
      <c r="A130" s="1042"/>
      <c r="B130" s="700" t="s">
        <v>4811</v>
      </c>
      <c r="D130" s="696"/>
      <c r="E130" s="693"/>
      <c r="F130" s="693"/>
    </row>
    <row r="131" spans="1:6">
      <c r="A131" s="1042"/>
      <c r="B131" s="700" t="s">
        <v>4791</v>
      </c>
      <c r="D131" s="696"/>
      <c r="E131" s="693"/>
      <c r="F131" s="693"/>
    </row>
    <row r="132" spans="1:6">
      <c r="A132" s="1042"/>
      <c r="B132" s="700" t="s">
        <v>4877</v>
      </c>
      <c r="D132" s="696"/>
      <c r="E132" s="693"/>
      <c r="F132" s="693"/>
    </row>
    <row r="133" spans="1:6">
      <c r="A133" s="1042"/>
      <c r="B133" s="700" t="s">
        <v>4878</v>
      </c>
      <c r="D133" s="696"/>
      <c r="E133" s="693"/>
      <c r="F133" s="693"/>
    </row>
    <row r="134" spans="1:6">
      <c r="A134" s="1042"/>
      <c r="B134" s="700" t="s">
        <v>4879</v>
      </c>
      <c r="D134" s="696"/>
      <c r="E134" s="693"/>
      <c r="F134" s="693"/>
    </row>
    <row r="135" spans="1:6">
      <c r="A135" s="1042"/>
      <c r="B135" s="700" t="s">
        <v>4815</v>
      </c>
      <c r="D135" s="696"/>
      <c r="E135" s="693"/>
      <c r="F135" s="693"/>
    </row>
    <row r="136" spans="1:6">
      <c r="A136" s="1042"/>
      <c r="B136" s="700" t="s">
        <v>4816</v>
      </c>
      <c r="D136" s="696"/>
      <c r="E136" s="693"/>
      <c r="F136" s="693"/>
    </row>
    <row r="137" spans="1:6">
      <c r="A137" s="1042"/>
      <c r="B137" s="700" t="s">
        <v>4817</v>
      </c>
      <c r="D137" s="696"/>
      <c r="E137" s="693"/>
      <c r="F137" s="693"/>
    </row>
    <row r="138" spans="1:6">
      <c r="A138" s="1042"/>
      <c r="B138" s="700" t="s">
        <v>4818</v>
      </c>
      <c r="D138" s="696"/>
      <c r="E138" s="693"/>
      <c r="F138" s="693"/>
    </row>
    <row r="139" spans="1:6">
      <c r="A139" s="1042"/>
      <c r="B139" s="700" t="s">
        <v>4826</v>
      </c>
      <c r="D139" s="696"/>
      <c r="E139" s="693"/>
      <c r="F139" s="693"/>
    </row>
    <row r="140" spans="1:6">
      <c r="A140" s="1042"/>
      <c r="B140" s="700" t="s">
        <v>4820</v>
      </c>
      <c r="D140" s="696"/>
      <c r="E140" s="693"/>
      <c r="F140" s="693"/>
    </row>
    <row r="141" spans="1:6" ht="42">
      <c r="A141" s="1042"/>
      <c r="B141" s="703" t="s">
        <v>4801</v>
      </c>
      <c r="D141" s="696"/>
      <c r="E141" s="693"/>
      <c r="F141" s="693"/>
    </row>
    <row r="142" spans="1:6">
      <c r="A142" s="1042"/>
      <c r="B142" s="747" t="s">
        <v>4880</v>
      </c>
      <c r="C142" s="696" t="s">
        <v>32</v>
      </c>
      <c r="D142" s="696">
        <v>12</v>
      </c>
      <c r="E142" s="1260"/>
      <c r="F142" s="693">
        <f>D142*E142</f>
        <v>0</v>
      </c>
    </row>
    <row r="143" spans="1:6">
      <c r="A143" s="1042"/>
      <c r="B143" s="747"/>
      <c r="D143" s="696"/>
      <c r="E143" s="693"/>
      <c r="F143" s="693"/>
    </row>
    <row r="144" spans="1:6">
      <c r="A144" s="1052">
        <f>COUNT($A$5:A142)+1</f>
        <v>7</v>
      </c>
      <c r="B144" s="746" t="s">
        <v>4782</v>
      </c>
      <c r="D144" s="696"/>
      <c r="E144" s="693"/>
      <c r="F144" s="693"/>
    </row>
    <row r="145" spans="1:6" ht="112">
      <c r="A145" s="1042"/>
      <c r="B145" s="700" t="s">
        <v>4876</v>
      </c>
      <c r="D145" s="696"/>
      <c r="E145" s="693"/>
      <c r="F145" s="693"/>
    </row>
    <row r="146" spans="1:6">
      <c r="A146" s="1042"/>
      <c r="B146" s="700" t="s">
        <v>4804</v>
      </c>
      <c r="D146" s="696"/>
      <c r="E146" s="693"/>
      <c r="F146" s="693"/>
    </row>
    <row r="147" spans="1:6" ht="28">
      <c r="A147" s="1042"/>
      <c r="B147" s="700" t="s">
        <v>4805</v>
      </c>
      <c r="D147" s="696"/>
      <c r="E147" s="693"/>
      <c r="F147" s="693"/>
    </row>
    <row r="148" spans="1:6" ht="28">
      <c r="A148" s="1042"/>
      <c r="B148" s="700" t="s">
        <v>4806</v>
      </c>
      <c r="D148" s="696"/>
      <c r="E148" s="693"/>
      <c r="F148" s="693"/>
    </row>
    <row r="149" spans="1:6">
      <c r="A149" s="1042"/>
      <c r="B149" s="700" t="s">
        <v>4807</v>
      </c>
      <c r="D149" s="696"/>
      <c r="E149" s="693"/>
      <c r="F149" s="693"/>
    </row>
    <row r="150" spans="1:6" ht="28">
      <c r="A150" s="1042"/>
      <c r="B150" s="700" t="s">
        <v>4808</v>
      </c>
      <c r="D150" s="696"/>
      <c r="E150" s="693"/>
      <c r="F150" s="693"/>
    </row>
    <row r="151" spans="1:6" ht="28">
      <c r="A151" s="1042"/>
      <c r="B151" s="700" t="s">
        <v>4809</v>
      </c>
      <c r="D151" s="696"/>
      <c r="E151" s="693"/>
      <c r="F151" s="693"/>
    </row>
    <row r="152" spans="1:6" ht="28">
      <c r="A152" s="1042"/>
      <c r="B152" s="700" t="s">
        <v>4810</v>
      </c>
      <c r="D152" s="696"/>
      <c r="E152" s="693"/>
      <c r="F152" s="693"/>
    </row>
    <row r="153" spans="1:6" ht="28">
      <c r="A153" s="1042"/>
      <c r="B153" s="700" t="s">
        <v>4811</v>
      </c>
      <c r="D153" s="696"/>
      <c r="E153" s="693"/>
      <c r="F153" s="693"/>
    </row>
    <row r="154" spans="1:6">
      <c r="A154" s="1042"/>
      <c r="B154" s="700" t="s">
        <v>4791</v>
      </c>
      <c r="D154" s="696"/>
      <c r="E154" s="693"/>
      <c r="F154" s="693"/>
    </row>
    <row r="155" spans="1:6">
      <c r="A155" s="1042"/>
      <c r="B155" s="700" t="s">
        <v>4922</v>
      </c>
      <c r="D155" s="696"/>
      <c r="E155" s="693"/>
      <c r="F155" s="693"/>
    </row>
    <row r="156" spans="1:6">
      <c r="A156" s="1042"/>
      <c r="B156" s="700" t="s">
        <v>4923</v>
      </c>
      <c r="D156" s="696"/>
      <c r="E156" s="693"/>
      <c r="F156" s="693"/>
    </row>
    <row r="157" spans="1:6">
      <c r="A157" s="1042"/>
      <c r="B157" s="700" t="s">
        <v>4924</v>
      </c>
      <c r="D157" s="696"/>
      <c r="E157" s="693"/>
      <c r="F157" s="693"/>
    </row>
    <row r="158" spans="1:6">
      <c r="A158" s="1042"/>
      <c r="B158" s="700" t="s">
        <v>4815</v>
      </c>
      <c r="D158" s="696"/>
      <c r="E158" s="693"/>
      <c r="F158" s="693"/>
    </row>
    <row r="159" spans="1:6">
      <c r="A159" s="1042"/>
      <c r="B159" s="700" t="s">
        <v>4816</v>
      </c>
      <c r="D159" s="696"/>
      <c r="E159" s="693"/>
      <c r="F159" s="693"/>
    </row>
    <row r="160" spans="1:6">
      <c r="A160" s="1042"/>
      <c r="B160" s="700" t="s">
        <v>4817</v>
      </c>
      <c r="D160" s="696"/>
      <c r="E160" s="693"/>
      <c r="F160" s="693"/>
    </row>
    <row r="161" spans="1:6">
      <c r="A161" s="1042"/>
      <c r="B161" s="700" t="s">
        <v>4818</v>
      </c>
      <c r="D161" s="696"/>
      <c r="E161" s="693"/>
      <c r="F161" s="693"/>
    </row>
    <row r="162" spans="1:6">
      <c r="A162" s="1042"/>
      <c r="B162" s="700" t="s">
        <v>4826</v>
      </c>
      <c r="D162" s="696"/>
      <c r="E162" s="693"/>
      <c r="F162" s="693"/>
    </row>
    <row r="163" spans="1:6">
      <c r="A163" s="1042"/>
      <c r="B163" s="700" t="s">
        <v>4820</v>
      </c>
      <c r="D163" s="696"/>
      <c r="E163" s="693"/>
      <c r="F163" s="693"/>
    </row>
    <row r="164" spans="1:6" ht="42">
      <c r="A164" s="1042"/>
      <c r="B164" s="703" t="s">
        <v>4801</v>
      </c>
      <c r="D164" s="696"/>
      <c r="E164" s="693"/>
      <c r="F164" s="693"/>
    </row>
    <row r="165" spans="1:6">
      <c r="A165" s="1042"/>
      <c r="B165" s="747" t="s">
        <v>4925</v>
      </c>
      <c r="C165" s="696" t="s">
        <v>32</v>
      </c>
      <c r="D165" s="696">
        <v>4</v>
      </c>
      <c r="E165" s="1260"/>
      <c r="F165" s="693">
        <f>D165*E165</f>
        <v>0</v>
      </c>
    </row>
    <row r="166" spans="1:6">
      <c r="A166" s="1042"/>
      <c r="B166" s="747"/>
      <c r="D166" s="696"/>
      <c r="E166" s="693"/>
      <c r="F166" s="693"/>
    </row>
    <row r="167" spans="1:6">
      <c r="A167" s="1052">
        <f>COUNT($A$5:A165)+1</f>
        <v>8</v>
      </c>
      <c r="B167" s="700" t="s">
        <v>4926</v>
      </c>
      <c r="D167" s="696"/>
      <c r="E167" s="693"/>
      <c r="F167" s="693"/>
    </row>
    <row r="168" spans="1:6">
      <c r="A168" s="1042"/>
      <c r="B168" s="700" t="s">
        <v>4927</v>
      </c>
      <c r="C168" s="696" t="s">
        <v>66</v>
      </c>
      <c r="D168" s="696">
        <v>1</v>
      </c>
      <c r="E168" s="1260"/>
      <c r="F168" s="693">
        <f>D168*E168</f>
        <v>0</v>
      </c>
    </row>
    <row r="169" spans="1:6">
      <c r="A169" s="1042"/>
      <c r="B169" s="747"/>
      <c r="D169" s="696"/>
      <c r="E169" s="693"/>
      <c r="F169" s="693"/>
    </row>
    <row r="170" spans="1:6">
      <c r="A170" s="1052">
        <f>COUNT($A$5:A168)+1</f>
        <v>9</v>
      </c>
      <c r="B170" s="746" t="s">
        <v>4782</v>
      </c>
      <c r="D170" s="696"/>
      <c r="E170" s="693"/>
      <c r="F170" s="693"/>
    </row>
    <row r="171" spans="1:6" ht="28">
      <c r="A171" s="1042"/>
      <c r="B171" s="700" t="s">
        <v>4828</v>
      </c>
      <c r="D171" s="696"/>
      <c r="E171" s="693"/>
      <c r="F171" s="693"/>
    </row>
    <row r="172" spans="1:6">
      <c r="A172" s="1042"/>
      <c r="B172" s="700" t="s">
        <v>4829</v>
      </c>
      <c r="D172" s="696"/>
      <c r="E172" s="693"/>
      <c r="F172" s="693"/>
    </row>
    <row r="173" spans="1:6" ht="42">
      <c r="A173" s="1042"/>
      <c r="B173" s="703" t="s">
        <v>4801</v>
      </c>
      <c r="D173" s="696"/>
      <c r="E173" s="693"/>
      <c r="F173" s="693"/>
    </row>
    <row r="174" spans="1:6">
      <c r="A174" s="1042"/>
      <c r="B174" s="747" t="s">
        <v>4830</v>
      </c>
      <c r="C174" s="696" t="s">
        <v>66</v>
      </c>
      <c r="D174" s="696">
        <v>66</v>
      </c>
      <c r="E174" s="1260"/>
      <c r="F174" s="693">
        <f>D174*E174</f>
        <v>0</v>
      </c>
    </row>
    <row r="175" spans="1:6">
      <c r="A175" s="1042"/>
      <c r="B175" s="747"/>
      <c r="D175" s="696"/>
      <c r="E175" s="693"/>
      <c r="F175" s="693"/>
    </row>
    <row r="176" spans="1:6" ht="15.5">
      <c r="A176" s="1052">
        <f>COUNT($A$5:A174)+1</f>
        <v>10</v>
      </c>
      <c r="B176" s="746" t="s">
        <v>4831</v>
      </c>
      <c r="C176" s="748"/>
      <c r="D176" s="748"/>
      <c r="E176" s="693"/>
      <c r="F176" s="693"/>
    </row>
    <row r="177" spans="1:8">
      <c r="A177" s="1042"/>
      <c r="B177" s="700" t="s">
        <v>4832</v>
      </c>
      <c r="C177" s="696" t="s">
        <v>66</v>
      </c>
      <c r="D177" s="696">
        <v>29</v>
      </c>
      <c r="E177" s="1260"/>
      <c r="F177" s="693">
        <f>D177*E177</f>
        <v>0</v>
      </c>
    </row>
    <row r="178" spans="1:8">
      <c r="A178" s="1042"/>
      <c r="B178" s="700" t="s">
        <v>4833</v>
      </c>
      <c r="C178" s="696" t="s">
        <v>66</v>
      </c>
      <c r="D178" s="696">
        <v>28</v>
      </c>
      <c r="E178" s="1260"/>
      <c r="F178" s="693">
        <f>D178*E178</f>
        <v>0</v>
      </c>
    </row>
    <row r="179" spans="1:8">
      <c r="A179" s="1042"/>
      <c r="B179" s="700" t="s">
        <v>4834</v>
      </c>
      <c r="C179" s="696" t="s">
        <v>66</v>
      </c>
      <c r="D179" s="696">
        <v>6</v>
      </c>
      <c r="E179" s="1260"/>
      <c r="F179" s="693">
        <f>D179*E179</f>
        <v>0</v>
      </c>
    </row>
    <row r="180" spans="1:8">
      <c r="A180" s="1042"/>
      <c r="B180" s="700" t="s">
        <v>4835</v>
      </c>
      <c r="C180" s="696" t="s">
        <v>66</v>
      </c>
      <c r="D180" s="696">
        <v>1</v>
      </c>
      <c r="E180" s="1260"/>
      <c r="F180" s="693">
        <f>D180*E180</f>
        <v>0</v>
      </c>
    </row>
    <row r="181" spans="1:8">
      <c r="A181" s="1042"/>
      <c r="D181" s="696"/>
      <c r="E181" s="693"/>
      <c r="F181" s="693"/>
    </row>
    <row r="182" spans="1:8" ht="28">
      <c r="A182" s="1052">
        <f>COUNT($A$5:A178)+1</f>
        <v>11</v>
      </c>
      <c r="B182" s="700" t="s">
        <v>4836</v>
      </c>
      <c r="D182" s="696"/>
      <c r="E182" s="693"/>
      <c r="F182" s="693"/>
    </row>
    <row r="183" spans="1:8">
      <c r="A183" s="1042"/>
      <c r="B183" s="746" t="s">
        <v>4837</v>
      </c>
      <c r="C183" s="696" t="s">
        <v>1434</v>
      </c>
      <c r="D183" s="696">
        <v>80</v>
      </c>
      <c r="E183" s="1260"/>
      <c r="F183" s="693">
        <f>D183*E183</f>
        <v>0</v>
      </c>
    </row>
    <row r="184" spans="1:8">
      <c r="A184" s="1042"/>
      <c r="B184" s="746" t="s">
        <v>4838</v>
      </c>
      <c r="C184" s="696" t="s">
        <v>1434</v>
      </c>
      <c r="D184" s="696">
        <v>160</v>
      </c>
      <c r="E184" s="1260"/>
      <c r="F184" s="693">
        <f>D184*E184</f>
        <v>0</v>
      </c>
    </row>
    <row r="185" spans="1:8">
      <c r="A185" s="1042"/>
      <c r="B185" s="746"/>
      <c r="D185" s="696"/>
      <c r="E185" s="693"/>
      <c r="F185" s="693"/>
    </row>
    <row r="186" spans="1:8" ht="42">
      <c r="A186" s="1052">
        <f>COUNT($A$5:A184)+1</f>
        <v>12</v>
      </c>
      <c r="B186" s="700" t="s">
        <v>4839</v>
      </c>
      <c r="D186" s="696"/>
      <c r="E186" s="693"/>
      <c r="F186" s="693"/>
    </row>
    <row r="187" spans="1:8">
      <c r="A187" s="1042"/>
      <c r="B187" s="700" t="s">
        <v>4840</v>
      </c>
      <c r="C187" s="696" t="s">
        <v>1434</v>
      </c>
      <c r="D187" s="696">
        <f>20+20+16</f>
        <v>56</v>
      </c>
      <c r="E187" s="1260"/>
      <c r="F187" s="693">
        <f t="shared" ref="F187:F193" si="0">D187*E187</f>
        <v>0</v>
      </c>
      <c r="H187" s="696"/>
    </row>
    <row r="188" spans="1:8">
      <c r="A188" s="1042"/>
      <c r="B188" s="700" t="s">
        <v>4841</v>
      </c>
      <c r="C188" s="696" t="s">
        <v>1434</v>
      </c>
      <c r="D188" s="696">
        <f>84+78+75</f>
        <v>237</v>
      </c>
      <c r="E188" s="1260"/>
      <c r="F188" s="693">
        <f t="shared" si="0"/>
        <v>0</v>
      </c>
      <c r="H188" s="696"/>
    </row>
    <row r="189" spans="1:8">
      <c r="A189" s="1052"/>
      <c r="B189" s="700" t="s">
        <v>4842</v>
      </c>
      <c r="C189" s="696" t="s">
        <v>1434</v>
      </c>
      <c r="D189" s="696">
        <f>98+74+58</f>
        <v>230</v>
      </c>
      <c r="E189" s="1260"/>
      <c r="F189" s="693">
        <f t="shared" si="0"/>
        <v>0</v>
      </c>
      <c r="H189" s="696"/>
    </row>
    <row r="190" spans="1:8">
      <c r="A190" s="1042"/>
      <c r="B190" s="700" t="s">
        <v>4843</v>
      </c>
      <c r="C190" s="696" t="s">
        <v>1434</v>
      </c>
      <c r="D190" s="696">
        <f>100+81+81</f>
        <v>262</v>
      </c>
      <c r="E190" s="1260"/>
      <c r="F190" s="693">
        <f t="shared" si="0"/>
        <v>0</v>
      </c>
      <c r="H190" s="696"/>
    </row>
    <row r="191" spans="1:8">
      <c r="A191" s="1042"/>
      <c r="B191" s="700" t="s">
        <v>4844</v>
      </c>
      <c r="C191" s="696" t="s">
        <v>1434</v>
      </c>
      <c r="D191" s="696">
        <f>10+17+28</f>
        <v>55</v>
      </c>
      <c r="E191" s="1260"/>
      <c r="F191" s="693">
        <f t="shared" si="0"/>
        <v>0</v>
      </c>
      <c r="H191" s="696"/>
    </row>
    <row r="192" spans="1:8">
      <c r="A192" s="1042"/>
      <c r="B192" s="700" t="s">
        <v>4845</v>
      </c>
      <c r="C192" s="696" t="s">
        <v>1434</v>
      </c>
      <c r="D192" s="696">
        <f>25+29+29</f>
        <v>83</v>
      </c>
      <c r="E192" s="1260"/>
      <c r="F192" s="693">
        <f t="shared" si="0"/>
        <v>0</v>
      </c>
      <c r="H192" s="696"/>
    </row>
    <row r="193" spans="1:10">
      <c r="A193" s="1042"/>
      <c r="B193" s="700" t="s">
        <v>4846</v>
      </c>
      <c r="C193" s="696" t="s">
        <v>1434</v>
      </c>
      <c r="D193" s="696">
        <f>82+79+74</f>
        <v>235</v>
      </c>
      <c r="E193" s="1260"/>
      <c r="F193" s="693">
        <f t="shared" si="0"/>
        <v>0</v>
      </c>
    </row>
    <row r="194" spans="1:10">
      <c r="A194" s="1042"/>
      <c r="B194" s="746"/>
      <c r="D194" s="696"/>
      <c r="E194" s="693"/>
      <c r="F194" s="693"/>
    </row>
    <row r="195" spans="1:10">
      <c r="A195" s="1052">
        <f>COUNT($A$5:A192)+1</f>
        <v>13</v>
      </c>
      <c r="B195" s="746" t="s">
        <v>4847</v>
      </c>
      <c r="D195" s="696"/>
      <c r="E195" s="693"/>
      <c r="F195" s="693"/>
    </row>
    <row r="196" spans="1:10">
      <c r="A196" s="1042"/>
      <c r="B196" s="746" t="s">
        <v>4848</v>
      </c>
      <c r="D196" s="696"/>
      <c r="E196" s="693"/>
      <c r="F196" s="693"/>
    </row>
    <row r="197" spans="1:10">
      <c r="A197" s="1052"/>
      <c r="B197" s="746" t="s">
        <v>4849</v>
      </c>
      <c r="D197" s="696"/>
      <c r="E197" s="693"/>
      <c r="F197" s="693"/>
    </row>
    <row r="198" spans="1:10">
      <c r="A198" s="1042"/>
      <c r="B198" s="746" t="s">
        <v>4850</v>
      </c>
      <c r="D198" s="696"/>
      <c r="E198" s="693"/>
      <c r="F198" s="693"/>
    </row>
    <row r="199" spans="1:10">
      <c r="A199" s="1042"/>
      <c r="B199" s="746" t="s">
        <v>4851</v>
      </c>
      <c r="C199" s="696" t="s">
        <v>32</v>
      </c>
      <c r="D199" s="696">
        <v>3</v>
      </c>
      <c r="E199" s="1260"/>
      <c r="F199" s="693">
        <f>D199*E199</f>
        <v>0</v>
      </c>
    </row>
    <row r="200" spans="1:10">
      <c r="A200" s="1042"/>
      <c r="B200" s="746"/>
      <c r="D200" s="696"/>
      <c r="E200" s="693"/>
      <c r="F200" s="693"/>
    </row>
    <row r="201" spans="1:10">
      <c r="A201" s="1052">
        <f>COUNT($A$5:A199)+1</f>
        <v>14</v>
      </c>
      <c r="B201" s="746" t="s">
        <v>4852</v>
      </c>
      <c r="D201" s="696"/>
      <c r="E201" s="693"/>
      <c r="F201" s="693"/>
    </row>
    <row r="202" spans="1:10">
      <c r="A202" s="1042"/>
      <c r="B202" s="746" t="s">
        <v>4853</v>
      </c>
      <c r="D202" s="696"/>
      <c r="E202" s="693"/>
      <c r="F202" s="693"/>
    </row>
    <row r="203" spans="1:10">
      <c r="A203" s="1042"/>
      <c r="B203" s="746" t="s">
        <v>4854</v>
      </c>
      <c r="D203" s="696"/>
      <c r="E203" s="693"/>
      <c r="F203" s="693"/>
    </row>
    <row r="204" spans="1:10">
      <c r="A204" s="1052"/>
      <c r="B204" s="746" t="s">
        <v>4855</v>
      </c>
      <c r="D204" s="696"/>
      <c r="E204" s="693"/>
      <c r="F204" s="693"/>
    </row>
    <row r="205" spans="1:10">
      <c r="A205" s="1042"/>
      <c r="B205" s="746" t="s">
        <v>4856</v>
      </c>
      <c r="C205" s="696" t="s">
        <v>32</v>
      </c>
      <c r="D205" s="696">
        <v>66</v>
      </c>
      <c r="E205" s="1260"/>
      <c r="F205" s="693">
        <f>D205*E205</f>
        <v>0</v>
      </c>
    </row>
    <row r="206" spans="1:10">
      <c r="A206" s="1042"/>
      <c r="B206" s="746"/>
      <c r="D206" s="696"/>
      <c r="E206" s="693"/>
      <c r="F206" s="693"/>
    </row>
    <row r="207" spans="1:10" s="1490" customFormat="1" ht="28">
      <c r="A207" s="1457">
        <f>COUNT($A$1:A206)+1</f>
        <v>15</v>
      </c>
      <c r="B207" s="1458" t="s">
        <v>4857</v>
      </c>
      <c r="C207" s="1459" t="s">
        <v>32</v>
      </c>
      <c r="D207" s="1460">
        <v>1</v>
      </c>
      <c r="E207" s="1260"/>
      <c r="F207" s="1461">
        <f>D207*E207</f>
        <v>0</v>
      </c>
      <c r="G207" s="1489"/>
      <c r="H207" s="1461"/>
      <c r="I207" s="1461"/>
      <c r="J207" s="1461"/>
    </row>
    <row r="208" spans="1:10" s="1490" customFormat="1">
      <c r="A208" s="1462"/>
      <c r="B208" s="1458"/>
      <c r="C208" s="1459"/>
      <c r="D208" s="1459"/>
      <c r="E208" s="1461"/>
      <c r="F208" s="1476"/>
      <c r="G208" s="1489"/>
      <c r="H208" s="1461"/>
      <c r="I208" s="1461"/>
      <c r="J208" s="1461"/>
    </row>
    <row r="209" spans="1:10" s="1490" customFormat="1">
      <c r="A209" s="1463"/>
      <c r="B209" s="1464" t="s">
        <v>3021</v>
      </c>
      <c r="C209" s="1465"/>
      <c r="D209" s="1466"/>
      <c r="E209" s="1467"/>
      <c r="F209" s="1468">
        <f>SUM(F29:F208)</f>
        <v>0</v>
      </c>
      <c r="G209" s="1489"/>
      <c r="H209" s="1461"/>
      <c r="I209" s="1461"/>
      <c r="J209" s="1461"/>
    </row>
    <row r="210" spans="1:10" s="1490" customFormat="1">
      <c r="A210" s="1469"/>
      <c r="B210" s="1470"/>
      <c r="C210" s="1459"/>
      <c r="D210" s="1471"/>
      <c r="E210" s="1472"/>
      <c r="F210" s="1473"/>
    </row>
    <row r="211" spans="1:10" s="1490" customFormat="1">
      <c r="A211" s="1469"/>
      <c r="B211" s="1474"/>
      <c r="C211" s="1459"/>
      <c r="D211" s="1460"/>
      <c r="E211" s="1475"/>
      <c r="F211" s="1476"/>
      <c r="G211" s="1489"/>
      <c r="H211" s="1461"/>
      <c r="I211" s="1461"/>
      <c r="J211" s="1461"/>
    </row>
    <row r="212" spans="1:10" s="1491" customFormat="1" ht="13">
      <c r="A212" s="1477"/>
      <c r="B212" s="1478"/>
      <c r="C212" s="1479"/>
      <c r="D212" s="1479"/>
      <c r="E212" s="1480"/>
      <c r="F212" s="1480"/>
    </row>
    <row r="213" spans="1:10" s="1491" customFormat="1" ht="13">
      <c r="A213" s="1481"/>
      <c r="B213" s="1482" t="s">
        <v>3890</v>
      </c>
      <c r="C213" s="1479"/>
      <c r="D213" s="1479"/>
      <c r="E213" s="1480"/>
      <c r="F213" s="1480"/>
      <c r="G213" s="1492"/>
    </row>
    <row r="214" spans="1:10" s="755" customFormat="1" ht="13">
      <c r="A214" s="1055"/>
      <c r="B214" s="726"/>
      <c r="C214" s="754"/>
      <c r="D214" s="754"/>
      <c r="E214" s="1306"/>
      <c r="F214" s="1306"/>
      <c r="G214" s="757"/>
    </row>
    <row r="215" spans="1:10" s="755" customFormat="1" ht="26">
      <c r="A215" s="1055"/>
      <c r="B215" s="727" t="s">
        <v>3891</v>
      </c>
      <c r="C215" s="754"/>
      <c r="D215" s="754"/>
      <c r="E215" s="1306"/>
      <c r="F215" s="1306"/>
      <c r="G215" s="757"/>
    </row>
    <row r="216" spans="1:10" s="755" customFormat="1" ht="91">
      <c r="A216" s="1055"/>
      <c r="B216" s="727" t="s">
        <v>4859</v>
      </c>
      <c r="C216" s="754"/>
      <c r="D216" s="754"/>
      <c r="E216" s="1306"/>
      <c r="F216" s="1306"/>
      <c r="G216" s="758"/>
    </row>
    <row r="217" spans="1:10" s="755" customFormat="1" ht="13">
      <c r="A217" s="1055"/>
      <c r="B217" s="727" t="s">
        <v>4667</v>
      </c>
      <c r="C217" s="759"/>
      <c r="D217" s="759"/>
      <c r="E217" s="760"/>
      <c r="F217" s="760"/>
      <c r="G217" s="757"/>
      <c r="H217" s="760"/>
      <c r="I217" s="760"/>
      <c r="J217" s="760"/>
    </row>
    <row r="218" spans="1:10" s="755" customFormat="1" ht="13">
      <c r="A218" s="1055"/>
      <c r="B218" s="727" t="s">
        <v>4668</v>
      </c>
      <c r="C218" s="759"/>
      <c r="D218" s="759"/>
      <c r="E218" s="760"/>
      <c r="F218" s="760"/>
      <c r="G218" s="757"/>
      <c r="H218" s="760"/>
      <c r="I218" s="760"/>
      <c r="J218" s="760"/>
    </row>
    <row r="219" spans="1:10" s="755" customFormat="1" ht="13">
      <c r="A219" s="1055"/>
      <c r="B219" s="727" t="s">
        <v>4669</v>
      </c>
      <c r="C219" s="759"/>
      <c r="D219" s="759"/>
      <c r="E219" s="760"/>
      <c r="F219" s="760"/>
      <c r="G219" s="757"/>
      <c r="H219" s="760"/>
      <c r="I219" s="760"/>
      <c r="J219" s="760"/>
    </row>
    <row r="220" spans="1:10" s="755" customFormat="1" ht="13">
      <c r="A220" s="1055"/>
      <c r="B220" s="727" t="s">
        <v>4860</v>
      </c>
      <c r="C220" s="759"/>
      <c r="D220" s="759"/>
      <c r="E220" s="760"/>
      <c r="F220" s="760"/>
      <c r="G220" s="757"/>
      <c r="H220" s="760"/>
      <c r="I220" s="760"/>
      <c r="J220" s="760"/>
    </row>
    <row r="221" spans="1:10" s="755" customFormat="1" ht="13">
      <c r="A221" s="1055"/>
      <c r="B221" s="727" t="s">
        <v>4671</v>
      </c>
      <c r="C221" s="759"/>
      <c r="D221" s="759"/>
      <c r="E221" s="760"/>
      <c r="F221" s="760"/>
      <c r="G221" s="757"/>
      <c r="H221" s="760"/>
      <c r="I221" s="760"/>
      <c r="J221" s="760"/>
    </row>
    <row r="222" spans="1:10" s="755" customFormat="1" ht="13">
      <c r="A222" s="1055"/>
      <c r="B222" s="727" t="s">
        <v>4861</v>
      </c>
      <c r="C222" s="759"/>
      <c r="D222" s="759"/>
      <c r="E222" s="760"/>
      <c r="F222" s="760"/>
      <c r="G222" s="757"/>
      <c r="H222" s="760"/>
      <c r="I222" s="760"/>
      <c r="J222" s="760"/>
    </row>
    <row r="223" spans="1:10" s="755" customFormat="1" ht="13">
      <c r="A223" s="1055"/>
      <c r="B223" s="727" t="s">
        <v>4673</v>
      </c>
      <c r="C223" s="759"/>
      <c r="D223" s="759"/>
      <c r="E223" s="760"/>
      <c r="F223" s="760"/>
      <c r="G223" s="757"/>
      <c r="H223" s="760"/>
      <c r="I223" s="760"/>
      <c r="J223" s="760"/>
    </row>
    <row r="224" spans="1:10" s="755" customFormat="1" ht="26">
      <c r="A224" s="1055"/>
      <c r="B224" s="727" t="s">
        <v>3892</v>
      </c>
      <c r="C224" s="754"/>
      <c r="D224" s="754"/>
      <c r="E224" s="1306"/>
      <c r="F224" s="1306"/>
      <c r="G224" s="758"/>
    </row>
    <row r="225" spans="1:7" s="755" customFormat="1" ht="26">
      <c r="A225" s="1055"/>
      <c r="B225" s="727" t="s">
        <v>4674</v>
      </c>
      <c r="C225" s="754"/>
      <c r="D225" s="754"/>
      <c r="E225" s="1306"/>
      <c r="F225" s="1306"/>
      <c r="G225" s="757"/>
    </row>
    <row r="226" spans="1:7" s="755" customFormat="1" ht="26">
      <c r="A226" s="1055"/>
      <c r="B226" s="727" t="s">
        <v>4675</v>
      </c>
      <c r="C226" s="754"/>
      <c r="D226" s="754"/>
      <c r="E226" s="1306"/>
      <c r="F226" s="1306"/>
      <c r="G226" s="758"/>
    </row>
    <row r="227" spans="1:7" ht="26">
      <c r="B227" s="727" t="s">
        <v>4858</v>
      </c>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rowBreaks count="2" manualBreakCount="2">
    <brk id="200" max="5" man="1"/>
    <brk id="210" max="5"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16D4D-E5EC-4B85-8862-0C6531E611D8}">
  <sheetPr>
    <tabColor rgb="FF00B0F0"/>
  </sheetPr>
  <dimension ref="A1:L100"/>
  <sheetViews>
    <sheetView view="pageBreakPreview" topLeftCell="A70" zoomScaleNormal="100" zoomScaleSheetLayoutView="100" workbookViewId="0">
      <selection activeCell="F84" sqref="F84"/>
    </sheetView>
  </sheetViews>
  <sheetFormatPr defaultColWidth="9.1796875" defaultRowHeight="14"/>
  <cols>
    <col min="1" max="1" width="4.54296875" style="1041" customWidth="1"/>
    <col min="2" max="2" width="50.54296875" style="700" customWidth="1"/>
    <col min="3" max="3" width="6.7265625" style="696" customWidth="1"/>
    <col min="4" max="4" width="8.7265625" style="749" customWidth="1"/>
    <col min="5" max="5" width="10.7265625" style="1302" customWidth="1"/>
    <col min="6" max="6" width="14.7265625" style="691" customWidth="1"/>
    <col min="7" max="7" width="22.1796875" style="692" customWidth="1"/>
    <col min="8" max="9" width="12.26953125" style="693" bestFit="1" customWidth="1"/>
    <col min="10" max="10" width="9.26953125" style="693" bestFit="1" customWidth="1"/>
    <col min="11" max="16384" width="9.1796875" style="694"/>
  </cols>
  <sheetData>
    <row r="1" spans="1:12" s="687" customFormat="1" ht="14.5" thickBot="1">
      <c r="A1" s="122"/>
      <c r="B1" s="187" t="s">
        <v>25</v>
      </c>
      <c r="C1" s="107" t="s">
        <v>26</v>
      </c>
      <c r="D1" s="107" t="s">
        <v>27</v>
      </c>
      <c r="E1" s="1171" t="s">
        <v>28</v>
      </c>
      <c r="F1" s="1171" t="s">
        <v>29</v>
      </c>
      <c r="G1" s="685"/>
      <c r="H1" s="686"/>
      <c r="I1" s="686"/>
      <c r="J1" s="686"/>
    </row>
    <row r="2" spans="1:12" ht="18.5" thickTop="1">
      <c r="A2" s="1050" t="s">
        <v>4759</v>
      </c>
      <c r="B2" s="743" t="s">
        <v>4928</v>
      </c>
      <c r="D2" s="693"/>
    </row>
    <row r="3" spans="1:12">
      <c r="A3" s="1051"/>
      <c r="B3" s="744"/>
      <c r="D3" s="745"/>
      <c r="E3" s="693"/>
      <c r="F3" s="693"/>
      <c r="G3" s="690"/>
      <c r="H3" s="691"/>
      <c r="I3" s="692"/>
      <c r="K3" s="693"/>
      <c r="L3" s="693"/>
    </row>
    <row r="4" spans="1:12" ht="28">
      <c r="A4" s="1042"/>
      <c r="B4" s="695" t="s">
        <v>3682</v>
      </c>
      <c r="D4" s="696"/>
      <c r="E4" s="693"/>
      <c r="F4" s="693"/>
    </row>
    <row r="5" spans="1:12" ht="126">
      <c r="A5" s="1042"/>
      <c r="B5" s="695" t="s">
        <v>3683</v>
      </c>
      <c r="D5" s="696"/>
      <c r="E5" s="693"/>
      <c r="F5" s="693"/>
    </row>
    <row r="6" spans="1:12" ht="28">
      <c r="A6" s="1042"/>
      <c r="B6" s="695" t="s">
        <v>3684</v>
      </c>
      <c r="D6" s="696"/>
      <c r="E6" s="693"/>
      <c r="F6" s="693"/>
    </row>
    <row r="7" spans="1:12">
      <c r="A7" s="1042"/>
      <c r="D7" s="696"/>
      <c r="E7" s="693"/>
      <c r="F7" s="693"/>
    </row>
    <row r="8" spans="1:12">
      <c r="A8" s="1042"/>
      <c r="B8" s="697" t="s">
        <v>4929</v>
      </c>
      <c r="C8" s="697"/>
      <c r="D8" s="697"/>
      <c r="E8" s="1285"/>
      <c r="F8" s="1285"/>
    </row>
    <row r="9" spans="1:12">
      <c r="A9" s="1042"/>
      <c r="D9" s="696"/>
      <c r="E9" s="693"/>
      <c r="F9" s="693"/>
    </row>
    <row r="10" spans="1:12">
      <c r="A10" s="1052">
        <f>COUNT(#REF!)+1</f>
        <v>1</v>
      </c>
      <c r="B10" s="746" t="s">
        <v>4782</v>
      </c>
      <c r="D10" s="696"/>
      <c r="E10" s="693"/>
      <c r="F10" s="693"/>
    </row>
    <row r="11" spans="1:12" ht="98">
      <c r="A11" s="1052"/>
      <c r="B11" s="700" t="s">
        <v>4930</v>
      </c>
      <c r="D11" s="696"/>
      <c r="E11" s="693"/>
      <c r="F11" s="693"/>
    </row>
    <row r="12" spans="1:12">
      <c r="A12" s="1052"/>
      <c r="B12" s="700" t="s">
        <v>4785</v>
      </c>
      <c r="D12" s="696"/>
      <c r="E12" s="693"/>
      <c r="F12" s="693"/>
    </row>
    <row r="13" spans="1:12">
      <c r="A13" s="1052"/>
      <c r="B13" s="700" t="s">
        <v>4786</v>
      </c>
      <c r="D13" s="696"/>
      <c r="E13" s="693"/>
      <c r="F13" s="693"/>
    </row>
    <row r="14" spans="1:12">
      <c r="A14" s="1052"/>
      <c r="B14" s="700" t="s">
        <v>4787</v>
      </c>
      <c r="D14" s="696"/>
      <c r="E14" s="693"/>
      <c r="F14" s="693"/>
    </row>
    <row r="15" spans="1:12">
      <c r="A15" s="1052"/>
      <c r="B15" s="700" t="s">
        <v>4788</v>
      </c>
      <c r="D15" s="696"/>
      <c r="E15" s="693"/>
      <c r="F15" s="693"/>
    </row>
    <row r="16" spans="1:12" ht="28">
      <c r="A16" s="1052"/>
      <c r="B16" s="700" t="s">
        <v>4789</v>
      </c>
      <c r="D16" s="696"/>
      <c r="E16" s="693"/>
      <c r="F16" s="693"/>
    </row>
    <row r="17" spans="1:12">
      <c r="A17" s="1052"/>
      <c r="B17" s="700" t="s">
        <v>4931</v>
      </c>
      <c r="D17" s="696"/>
      <c r="E17" s="693"/>
      <c r="F17" s="693"/>
    </row>
    <row r="18" spans="1:12">
      <c r="A18" s="1052"/>
      <c r="B18" s="700" t="s">
        <v>4791</v>
      </c>
      <c r="D18" s="696"/>
      <c r="E18" s="693"/>
      <c r="F18" s="693"/>
    </row>
    <row r="19" spans="1:12">
      <c r="A19" s="1052"/>
      <c r="B19" s="700" t="s">
        <v>4932</v>
      </c>
      <c r="D19" s="696"/>
      <c r="E19" s="693"/>
      <c r="F19" s="693"/>
    </row>
    <row r="20" spans="1:12">
      <c r="A20" s="1052"/>
      <c r="B20" s="700" t="s">
        <v>4933</v>
      </c>
      <c r="D20" s="696"/>
      <c r="E20" s="693"/>
      <c r="F20" s="693"/>
    </row>
    <row r="21" spans="1:12" ht="28">
      <c r="A21" s="1052"/>
      <c r="B21" s="700" t="s">
        <v>4934</v>
      </c>
      <c r="D21" s="696"/>
      <c r="E21" s="693"/>
      <c r="F21" s="693"/>
    </row>
    <row r="22" spans="1:12">
      <c r="A22" s="1052"/>
      <c r="B22" s="700" t="s">
        <v>4795</v>
      </c>
      <c r="D22" s="696"/>
      <c r="E22" s="693"/>
      <c r="F22" s="693"/>
    </row>
    <row r="23" spans="1:12">
      <c r="A23" s="1052"/>
      <c r="B23" s="700" t="s">
        <v>4935</v>
      </c>
      <c r="D23" s="696"/>
      <c r="E23" s="693"/>
      <c r="F23" s="693"/>
    </row>
    <row r="24" spans="1:12">
      <c r="A24" s="1052"/>
      <c r="B24" s="700" t="s">
        <v>4918</v>
      </c>
      <c r="D24" s="696"/>
      <c r="E24" s="693"/>
      <c r="F24" s="693"/>
    </row>
    <row r="25" spans="1:12">
      <c r="A25" s="1052"/>
      <c r="B25" s="700" t="s">
        <v>4936</v>
      </c>
      <c r="D25" s="696"/>
      <c r="E25" s="693"/>
      <c r="F25" s="693"/>
    </row>
    <row r="26" spans="1:12" ht="28">
      <c r="A26" s="1052"/>
      <c r="B26" s="700" t="s">
        <v>4799</v>
      </c>
      <c r="D26" s="696"/>
      <c r="E26" s="693"/>
      <c r="F26" s="693"/>
    </row>
    <row r="27" spans="1:12">
      <c r="A27" s="1052"/>
      <c r="B27" s="700" t="s">
        <v>4800</v>
      </c>
      <c r="D27" s="696"/>
      <c r="E27" s="693"/>
      <c r="F27" s="693"/>
    </row>
    <row r="28" spans="1:12" s="692" customFormat="1" ht="42">
      <c r="A28" s="1052"/>
      <c r="B28" s="703" t="s">
        <v>4801</v>
      </c>
      <c r="C28" s="696"/>
      <c r="D28" s="696"/>
      <c r="E28" s="693"/>
      <c r="F28" s="693"/>
      <c r="H28" s="693"/>
      <c r="I28" s="693"/>
      <c r="J28" s="693"/>
      <c r="K28" s="694"/>
      <c r="L28" s="694"/>
    </row>
    <row r="29" spans="1:12" s="692" customFormat="1">
      <c r="A29" s="1052"/>
      <c r="B29" s="747" t="s">
        <v>4937</v>
      </c>
      <c r="C29" s="696" t="s">
        <v>32</v>
      </c>
      <c r="D29" s="696">
        <v>2</v>
      </c>
      <c r="E29" s="1260"/>
      <c r="F29" s="693">
        <f>D29*E29</f>
        <v>0</v>
      </c>
      <c r="H29" s="693"/>
      <c r="I29" s="693"/>
      <c r="J29" s="693"/>
      <c r="K29" s="694"/>
      <c r="L29" s="694"/>
    </row>
    <row r="30" spans="1:12" s="692" customFormat="1">
      <c r="A30" s="1052"/>
      <c r="B30" s="747"/>
      <c r="C30" s="696"/>
      <c r="D30" s="696"/>
      <c r="E30" s="693"/>
      <c r="F30" s="693"/>
      <c r="H30" s="693"/>
      <c r="I30" s="693"/>
      <c r="J30" s="693"/>
      <c r="K30" s="694"/>
      <c r="L30" s="694"/>
    </row>
    <row r="31" spans="1:12" s="692" customFormat="1">
      <c r="A31" s="1052">
        <f>COUNT($A$5:A17)+1</f>
        <v>2</v>
      </c>
      <c r="B31" s="746" t="s">
        <v>4782</v>
      </c>
      <c r="C31" s="696"/>
      <c r="D31" s="696"/>
      <c r="E31" s="693"/>
      <c r="F31" s="693"/>
      <c r="H31" s="693"/>
      <c r="I31" s="693"/>
      <c r="J31" s="693"/>
      <c r="K31" s="694"/>
      <c r="L31" s="694"/>
    </row>
    <row r="32" spans="1:12" s="692" customFormat="1" ht="28">
      <c r="A32" s="1052"/>
      <c r="B32" s="700" t="s">
        <v>4938</v>
      </c>
      <c r="C32" s="696"/>
      <c r="D32" s="696"/>
      <c r="E32" s="693"/>
      <c r="F32" s="693"/>
      <c r="H32" s="693"/>
      <c r="I32" s="693"/>
      <c r="J32" s="693"/>
      <c r="K32" s="694"/>
      <c r="L32" s="694"/>
    </row>
    <row r="33" spans="1:12" s="692" customFormat="1">
      <c r="A33" s="1052"/>
      <c r="B33" s="700" t="s">
        <v>4939</v>
      </c>
      <c r="C33" s="696"/>
      <c r="D33" s="696"/>
      <c r="E33" s="693"/>
      <c r="F33" s="693"/>
      <c r="H33" s="693"/>
      <c r="I33" s="693"/>
      <c r="J33" s="693"/>
      <c r="K33" s="694"/>
      <c r="L33" s="694"/>
    </row>
    <row r="34" spans="1:12" s="692" customFormat="1">
      <c r="A34" s="1052"/>
      <c r="B34" s="700" t="s">
        <v>4940</v>
      </c>
      <c r="C34" s="696"/>
      <c r="D34" s="696"/>
      <c r="E34" s="693"/>
      <c r="F34" s="693"/>
      <c r="H34" s="693"/>
      <c r="I34" s="693"/>
      <c r="J34" s="693"/>
      <c r="K34" s="694"/>
      <c r="L34" s="694"/>
    </row>
    <row r="35" spans="1:12" s="692" customFormat="1" ht="42">
      <c r="A35" s="1052"/>
      <c r="B35" s="703" t="s">
        <v>4801</v>
      </c>
      <c r="C35" s="696"/>
      <c r="D35" s="696"/>
      <c r="E35" s="693"/>
      <c r="F35" s="693"/>
      <c r="H35" s="693"/>
      <c r="I35" s="693"/>
      <c r="J35" s="693"/>
      <c r="K35" s="694"/>
      <c r="L35" s="694"/>
    </row>
    <row r="36" spans="1:12" s="692" customFormat="1">
      <c r="A36" s="1052"/>
      <c r="B36" s="747" t="s">
        <v>4941</v>
      </c>
      <c r="C36" s="696" t="s">
        <v>66</v>
      </c>
      <c r="D36" s="696">
        <v>2</v>
      </c>
      <c r="E36" s="1260"/>
      <c r="F36" s="693">
        <f>D36*E36</f>
        <v>0</v>
      </c>
      <c r="H36" s="693"/>
      <c r="I36" s="693"/>
      <c r="J36" s="693"/>
      <c r="K36" s="694"/>
      <c r="L36" s="694"/>
    </row>
    <row r="37" spans="1:12" s="692" customFormat="1">
      <c r="A37" s="1052"/>
      <c r="B37" s="747"/>
      <c r="C37" s="696"/>
      <c r="D37" s="696"/>
      <c r="E37" s="693"/>
      <c r="F37" s="693"/>
      <c r="H37" s="693"/>
      <c r="I37" s="693"/>
      <c r="J37" s="693"/>
      <c r="K37" s="694"/>
      <c r="L37" s="694"/>
    </row>
    <row r="38" spans="1:12" s="692" customFormat="1">
      <c r="A38" s="1052">
        <f>COUNT($A$5:A34)+1</f>
        <v>3</v>
      </c>
      <c r="B38" s="746" t="s">
        <v>4782</v>
      </c>
      <c r="C38" s="696"/>
      <c r="D38" s="696"/>
      <c r="E38" s="693"/>
      <c r="F38" s="693"/>
      <c r="H38" s="693"/>
      <c r="I38" s="693"/>
      <c r="J38" s="693"/>
      <c r="K38" s="694"/>
      <c r="L38" s="694"/>
    </row>
    <row r="39" spans="1:12" s="692" customFormat="1" ht="84">
      <c r="A39" s="1052"/>
      <c r="B39" s="700" t="s">
        <v>4942</v>
      </c>
      <c r="C39" s="696"/>
      <c r="D39" s="696"/>
      <c r="E39" s="693"/>
      <c r="F39" s="693"/>
      <c r="H39" s="693"/>
      <c r="I39" s="693"/>
      <c r="J39" s="693"/>
      <c r="K39" s="694"/>
      <c r="L39" s="694"/>
    </row>
    <row r="40" spans="1:12" s="692" customFormat="1">
      <c r="A40" s="1052"/>
      <c r="B40" s="700" t="s">
        <v>4943</v>
      </c>
      <c r="C40" s="696"/>
      <c r="D40" s="696"/>
      <c r="E40" s="693"/>
      <c r="F40" s="693"/>
      <c r="H40" s="693"/>
      <c r="I40" s="693"/>
      <c r="J40" s="693"/>
      <c r="K40" s="694"/>
      <c r="L40" s="694"/>
    </row>
    <row r="41" spans="1:12" s="692" customFormat="1">
      <c r="A41" s="1052"/>
      <c r="B41" s="700" t="s">
        <v>4944</v>
      </c>
      <c r="C41" s="696"/>
      <c r="D41" s="696"/>
      <c r="E41" s="693"/>
      <c r="F41" s="693"/>
      <c r="H41" s="693"/>
      <c r="I41" s="693"/>
      <c r="J41" s="693"/>
      <c r="K41" s="694"/>
      <c r="L41" s="694"/>
    </row>
    <row r="42" spans="1:12" s="692" customFormat="1">
      <c r="A42" s="1052"/>
      <c r="B42" s="700" t="s">
        <v>4945</v>
      </c>
      <c r="C42" s="696"/>
      <c r="D42" s="696"/>
      <c r="E42" s="693"/>
      <c r="F42" s="693"/>
      <c r="H42" s="693"/>
      <c r="I42" s="693"/>
      <c r="J42" s="693"/>
      <c r="K42" s="694"/>
      <c r="L42" s="694"/>
    </row>
    <row r="43" spans="1:12" s="692" customFormat="1">
      <c r="A43" s="1052"/>
      <c r="B43" s="700" t="s">
        <v>4946</v>
      </c>
      <c r="C43" s="696"/>
      <c r="D43" s="696"/>
      <c r="E43" s="693"/>
      <c r="F43" s="693"/>
      <c r="H43" s="693"/>
      <c r="I43" s="693"/>
      <c r="J43" s="693"/>
      <c r="K43" s="694"/>
      <c r="L43" s="694"/>
    </row>
    <row r="44" spans="1:12" s="692" customFormat="1">
      <c r="A44" s="1052"/>
      <c r="B44" s="700" t="s">
        <v>4947</v>
      </c>
      <c r="C44" s="696"/>
      <c r="D44" s="696"/>
      <c r="E44" s="693"/>
      <c r="F44" s="693"/>
      <c r="H44" s="693"/>
      <c r="I44" s="693"/>
      <c r="J44" s="693"/>
      <c r="K44" s="694"/>
      <c r="L44" s="694"/>
    </row>
    <row r="45" spans="1:12" s="692" customFormat="1">
      <c r="A45" s="1052"/>
      <c r="B45" s="700" t="s">
        <v>4948</v>
      </c>
      <c r="C45" s="696"/>
      <c r="D45" s="696"/>
      <c r="E45" s="693"/>
      <c r="F45" s="693"/>
      <c r="H45" s="693"/>
      <c r="I45" s="693"/>
      <c r="J45" s="693"/>
      <c r="K45" s="694"/>
      <c r="L45" s="694"/>
    </row>
    <row r="46" spans="1:12" s="692" customFormat="1">
      <c r="A46" s="1052"/>
      <c r="B46" s="700" t="s">
        <v>4949</v>
      </c>
      <c r="C46" s="696"/>
      <c r="D46" s="696"/>
      <c r="E46" s="693"/>
      <c r="F46" s="693"/>
      <c r="H46" s="693"/>
      <c r="I46" s="693"/>
      <c r="J46" s="693"/>
      <c r="K46" s="694"/>
      <c r="L46" s="694"/>
    </row>
    <row r="47" spans="1:12" s="692" customFormat="1">
      <c r="A47" s="1052"/>
      <c r="B47" s="700" t="s">
        <v>4950</v>
      </c>
      <c r="C47" s="696"/>
      <c r="D47" s="696"/>
      <c r="E47" s="693"/>
      <c r="F47" s="693"/>
      <c r="H47" s="693"/>
      <c r="I47" s="693"/>
      <c r="J47" s="693"/>
      <c r="K47" s="694"/>
      <c r="L47" s="694"/>
    </row>
    <row r="48" spans="1:12" s="692" customFormat="1">
      <c r="A48" s="1052"/>
      <c r="B48" s="700" t="s">
        <v>4951</v>
      </c>
      <c r="C48" s="696"/>
      <c r="D48" s="696"/>
      <c r="E48" s="693"/>
      <c r="F48" s="693"/>
      <c r="H48" s="693"/>
      <c r="I48" s="693"/>
      <c r="J48" s="693"/>
      <c r="K48" s="694"/>
      <c r="L48" s="694"/>
    </row>
    <row r="49" spans="1:12" s="692" customFormat="1">
      <c r="A49" s="1052"/>
      <c r="B49" s="700" t="s">
        <v>4952</v>
      </c>
      <c r="C49" s="696"/>
      <c r="D49" s="696"/>
      <c r="E49" s="693"/>
      <c r="F49" s="693"/>
      <c r="H49" s="693"/>
      <c r="I49" s="693"/>
      <c r="J49" s="693"/>
      <c r="K49" s="694"/>
      <c r="L49" s="694"/>
    </row>
    <row r="50" spans="1:12" s="692" customFormat="1">
      <c r="A50" s="1052"/>
      <c r="B50" s="700" t="s">
        <v>4953</v>
      </c>
      <c r="C50" s="696"/>
      <c r="D50" s="696"/>
      <c r="E50" s="693"/>
      <c r="F50" s="693"/>
      <c r="H50" s="693"/>
      <c r="I50" s="693"/>
      <c r="J50" s="693"/>
      <c r="K50" s="694"/>
      <c r="L50" s="694"/>
    </row>
    <row r="51" spans="1:12" s="692" customFormat="1">
      <c r="A51" s="1052"/>
      <c r="B51" s="700" t="s">
        <v>4954</v>
      </c>
      <c r="C51" s="696"/>
      <c r="D51" s="696"/>
      <c r="E51" s="693"/>
      <c r="F51" s="693"/>
      <c r="H51" s="693"/>
      <c r="I51" s="693"/>
      <c r="J51" s="693"/>
      <c r="K51" s="694"/>
      <c r="L51" s="694"/>
    </row>
    <row r="52" spans="1:12" s="692" customFormat="1">
      <c r="A52" s="1052"/>
      <c r="B52" s="700" t="s">
        <v>4955</v>
      </c>
      <c r="C52" s="696"/>
      <c r="D52" s="696"/>
      <c r="E52" s="693"/>
      <c r="F52" s="693"/>
      <c r="H52" s="693"/>
      <c r="I52" s="693"/>
      <c r="J52" s="693"/>
      <c r="K52" s="694"/>
      <c r="L52" s="694"/>
    </row>
    <row r="53" spans="1:12" s="692" customFormat="1" ht="42">
      <c r="A53" s="1052"/>
      <c r="B53" s="703" t="s">
        <v>4801</v>
      </c>
      <c r="C53" s="696"/>
      <c r="D53" s="696"/>
      <c r="E53" s="693"/>
      <c r="F53" s="693"/>
      <c r="H53" s="693"/>
      <c r="I53" s="693"/>
      <c r="J53" s="693"/>
      <c r="K53" s="694"/>
      <c r="L53" s="694"/>
    </row>
    <row r="54" spans="1:12" s="692" customFormat="1">
      <c r="A54" s="1052"/>
      <c r="B54" s="747" t="s">
        <v>4956</v>
      </c>
      <c r="C54" s="696" t="s">
        <v>66</v>
      </c>
      <c r="D54" s="696">
        <v>2</v>
      </c>
      <c r="E54" s="1260"/>
      <c r="F54" s="693">
        <f>D54*E54</f>
        <v>0</v>
      </c>
      <c r="H54" s="693"/>
      <c r="I54" s="693"/>
      <c r="J54" s="693"/>
      <c r="K54" s="694"/>
      <c r="L54" s="694"/>
    </row>
    <row r="55" spans="1:12" s="693" customFormat="1">
      <c r="A55" s="1042"/>
      <c r="B55" s="700"/>
      <c r="C55" s="696"/>
      <c r="D55" s="696"/>
      <c r="G55" s="692"/>
      <c r="K55" s="694"/>
      <c r="L55" s="694"/>
    </row>
    <row r="56" spans="1:12" s="693" customFormat="1" ht="28">
      <c r="A56" s="1052">
        <f>COUNT($A$5:A54)+1</f>
        <v>4</v>
      </c>
      <c r="B56" s="700" t="s">
        <v>4836</v>
      </c>
      <c r="C56" s="696"/>
      <c r="D56" s="696"/>
      <c r="G56" s="692"/>
      <c r="K56" s="694"/>
      <c r="L56" s="694"/>
    </row>
    <row r="57" spans="1:12" s="693" customFormat="1">
      <c r="A57" s="1042"/>
      <c r="B57" s="746" t="s">
        <v>4837</v>
      </c>
      <c r="C57" s="696" t="s">
        <v>1434</v>
      </c>
      <c r="D57" s="696">
        <v>60</v>
      </c>
      <c r="E57" s="1260"/>
      <c r="F57" s="693">
        <f>D57*E57</f>
        <v>0</v>
      </c>
      <c r="G57" s="692"/>
      <c r="K57" s="694"/>
      <c r="L57" s="694"/>
    </row>
    <row r="58" spans="1:12" s="693" customFormat="1">
      <c r="A58" s="1042"/>
      <c r="B58" s="746" t="s">
        <v>4838</v>
      </c>
      <c r="C58" s="696" t="s">
        <v>1434</v>
      </c>
      <c r="D58" s="696">
        <v>265</v>
      </c>
      <c r="E58" s="1260"/>
      <c r="F58" s="693">
        <f>D58*E58</f>
        <v>0</v>
      </c>
      <c r="G58" s="692"/>
      <c r="K58" s="694"/>
      <c r="L58" s="694"/>
    </row>
    <row r="59" spans="1:12" s="693" customFormat="1">
      <c r="A59" s="1042"/>
      <c r="B59" s="746"/>
      <c r="C59" s="696"/>
      <c r="D59" s="696"/>
      <c r="G59" s="692"/>
      <c r="K59" s="694"/>
      <c r="L59" s="694"/>
    </row>
    <row r="60" spans="1:12" s="693" customFormat="1" ht="42">
      <c r="A60" s="1052">
        <f>COUNT($A$5:A58)+1</f>
        <v>5</v>
      </c>
      <c r="B60" s="700" t="s">
        <v>4839</v>
      </c>
      <c r="C60" s="696"/>
      <c r="D60" s="696"/>
      <c r="G60" s="692"/>
      <c r="K60" s="694"/>
      <c r="L60" s="694"/>
    </row>
    <row r="61" spans="1:12" s="693" customFormat="1">
      <c r="A61" s="1042"/>
      <c r="B61" s="746" t="s">
        <v>4842</v>
      </c>
      <c r="C61" s="696" t="s">
        <v>1434</v>
      </c>
      <c r="D61" s="696">
        <v>260</v>
      </c>
      <c r="E61" s="1260"/>
      <c r="F61" s="693">
        <f>D61*E61</f>
        <v>0</v>
      </c>
      <c r="G61" s="692"/>
      <c r="H61" s="696"/>
      <c r="K61" s="694"/>
      <c r="L61" s="694"/>
    </row>
    <row r="62" spans="1:12" s="693" customFormat="1">
      <c r="A62" s="1042"/>
      <c r="B62" s="746" t="s">
        <v>4846</v>
      </c>
      <c r="C62" s="696" t="s">
        <v>1434</v>
      </c>
      <c r="D62" s="696">
        <v>260</v>
      </c>
      <c r="E62" s="1260"/>
      <c r="F62" s="693">
        <f>D62*E62</f>
        <v>0</v>
      </c>
      <c r="G62" s="692"/>
      <c r="H62" s="696"/>
      <c r="K62" s="694"/>
      <c r="L62" s="694"/>
    </row>
    <row r="63" spans="1:12" s="692" customFormat="1">
      <c r="A63" s="1042"/>
      <c r="B63" s="746"/>
      <c r="C63" s="696"/>
      <c r="D63" s="696"/>
      <c r="E63" s="693"/>
      <c r="F63" s="693"/>
      <c r="H63" s="693"/>
      <c r="I63" s="693"/>
      <c r="J63" s="693"/>
      <c r="K63" s="694"/>
      <c r="L63" s="694"/>
    </row>
    <row r="64" spans="1:12" s="692" customFormat="1">
      <c r="A64" s="1052">
        <f>COUNT($A$5:A62)+1</f>
        <v>6</v>
      </c>
      <c r="B64" s="746" t="s">
        <v>4847</v>
      </c>
      <c r="C64" s="696" t="s">
        <v>32</v>
      </c>
      <c r="D64" s="696">
        <v>3</v>
      </c>
      <c r="E64" s="1260"/>
      <c r="F64" s="693">
        <f>D64*E64</f>
        <v>0</v>
      </c>
      <c r="H64" s="693"/>
      <c r="I64" s="693"/>
      <c r="J64" s="693"/>
      <c r="K64" s="694"/>
      <c r="L64" s="694"/>
    </row>
    <row r="65" spans="1:12" s="692" customFormat="1">
      <c r="A65" s="1052"/>
      <c r="B65" s="700" t="s">
        <v>4957</v>
      </c>
      <c r="C65" s="696"/>
      <c r="D65" s="696"/>
      <c r="E65" s="693"/>
      <c r="F65" s="693"/>
      <c r="H65" s="693"/>
      <c r="I65" s="693"/>
      <c r="J65" s="693"/>
      <c r="K65" s="694"/>
      <c r="L65" s="694"/>
    </row>
    <row r="66" spans="1:12" s="692" customFormat="1">
      <c r="A66" s="1042"/>
      <c r="B66" s="700" t="s">
        <v>4958</v>
      </c>
      <c r="C66" s="696"/>
      <c r="D66" s="696"/>
      <c r="E66" s="693"/>
      <c r="F66" s="693"/>
      <c r="H66" s="693"/>
      <c r="I66" s="693"/>
      <c r="J66" s="693"/>
      <c r="K66" s="694"/>
      <c r="L66" s="694"/>
    </row>
    <row r="67" spans="1:12" s="692" customFormat="1">
      <c r="A67" s="1042"/>
      <c r="B67" s="700" t="s">
        <v>4959</v>
      </c>
      <c r="C67" s="696"/>
      <c r="D67" s="696"/>
      <c r="E67" s="693"/>
      <c r="F67" s="693"/>
      <c r="H67" s="693"/>
      <c r="I67" s="693"/>
      <c r="J67" s="693"/>
      <c r="K67" s="694"/>
      <c r="L67" s="694"/>
    </row>
    <row r="68" spans="1:12" s="692" customFormat="1">
      <c r="A68" s="1042"/>
      <c r="B68" s="700" t="s">
        <v>4960</v>
      </c>
      <c r="C68" s="696"/>
      <c r="D68" s="696"/>
      <c r="E68" s="693"/>
      <c r="F68" s="693"/>
      <c r="H68" s="693"/>
      <c r="I68" s="693"/>
      <c r="J68" s="693"/>
      <c r="K68" s="694"/>
      <c r="L68" s="694"/>
    </row>
    <row r="69" spans="1:12" s="692" customFormat="1">
      <c r="A69" s="1042"/>
      <c r="B69" s="700" t="s">
        <v>4961</v>
      </c>
      <c r="C69" s="696"/>
      <c r="D69" s="696"/>
      <c r="E69" s="693"/>
      <c r="F69" s="693"/>
      <c r="H69" s="693"/>
      <c r="I69" s="693"/>
      <c r="J69" s="693"/>
      <c r="K69" s="694"/>
      <c r="L69" s="694"/>
    </row>
    <row r="70" spans="1:12" s="692" customFormat="1">
      <c r="A70" s="1042"/>
      <c r="B70" s="700" t="s">
        <v>4962</v>
      </c>
      <c r="C70" s="696"/>
      <c r="D70" s="696"/>
      <c r="E70" s="693"/>
      <c r="F70" s="693"/>
      <c r="H70" s="693"/>
      <c r="I70" s="693"/>
      <c r="J70" s="693"/>
      <c r="K70" s="694"/>
      <c r="L70" s="694"/>
    </row>
    <row r="71" spans="1:12" s="692" customFormat="1">
      <c r="A71" s="1042"/>
      <c r="B71" s="700" t="s">
        <v>4963</v>
      </c>
      <c r="C71" s="696"/>
      <c r="D71" s="696"/>
      <c r="E71" s="693"/>
      <c r="F71" s="693"/>
      <c r="H71" s="693"/>
      <c r="I71" s="693"/>
      <c r="J71" s="693"/>
      <c r="K71" s="694"/>
      <c r="L71" s="694"/>
    </row>
    <row r="72" spans="1:12" s="692" customFormat="1">
      <c r="A72" s="1042"/>
      <c r="B72" s="700" t="s">
        <v>4964</v>
      </c>
      <c r="C72" s="696"/>
      <c r="D72" s="696"/>
      <c r="E72" s="693"/>
      <c r="F72" s="693"/>
      <c r="H72" s="693"/>
      <c r="I72" s="693"/>
      <c r="J72" s="693"/>
      <c r="K72" s="694"/>
      <c r="L72" s="694"/>
    </row>
    <row r="73" spans="1:12" s="692" customFormat="1">
      <c r="A73" s="1042"/>
      <c r="B73" s="746"/>
      <c r="C73" s="696"/>
      <c r="D73" s="696"/>
      <c r="E73" s="693"/>
      <c r="F73" s="693"/>
      <c r="H73" s="693"/>
      <c r="I73" s="693"/>
      <c r="J73" s="693"/>
      <c r="K73" s="694"/>
      <c r="L73" s="694"/>
    </row>
    <row r="74" spans="1:12" s="692" customFormat="1">
      <c r="A74" s="1052">
        <f>COUNT($A$5:A67)+1</f>
        <v>7</v>
      </c>
      <c r="B74" s="746" t="s">
        <v>4965</v>
      </c>
      <c r="C74" s="696" t="s">
        <v>32</v>
      </c>
      <c r="D74" s="696">
        <v>2</v>
      </c>
      <c r="E74" s="1260"/>
      <c r="F74" s="693">
        <f>D74*E74</f>
        <v>0</v>
      </c>
      <c r="H74" s="693"/>
      <c r="I74" s="693"/>
      <c r="J74" s="693"/>
      <c r="K74" s="694"/>
      <c r="L74" s="694"/>
    </row>
    <row r="75" spans="1:12" s="692" customFormat="1">
      <c r="A75" s="1042"/>
      <c r="B75" s="700" t="s">
        <v>4966</v>
      </c>
      <c r="C75" s="696"/>
      <c r="D75" s="696"/>
      <c r="E75" s="693"/>
      <c r="F75" s="693"/>
      <c r="H75" s="693"/>
      <c r="I75" s="693"/>
      <c r="J75" s="693"/>
      <c r="K75" s="694"/>
      <c r="L75" s="694"/>
    </row>
    <row r="76" spans="1:12" s="692" customFormat="1">
      <c r="A76" s="1042"/>
      <c r="B76" s="700" t="s">
        <v>4967</v>
      </c>
      <c r="C76" s="696"/>
      <c r="D76" s="696"/>
      <c r="E76" s="693"/>
      <c r="F76" s="693"/>
      <c r="H76" s="693"/>
      <c r="I76" s="693"/>
      <c r="J76" s="693"/>
      <c r="K76" s="694"/>
      <c r="L76" s="694"/>
    </row>
    <row r="77" spans="1:12" s="692" customFormat="1">
      <c r="A77" s="1052"/>
      <c r="B77" s="700" t="s">
        <v>4968</v>
      </c>
      <c r="C77" s="696"/>
      <c r="D77" s="696"/>
      <c r="E77" s="693"/>
      <c r="F77" s="693"/>
      <c r="H77" s="693"/>
      <c r="I77" s="693"/>
      <c r="J77" s="693"/>
      <c r="K77" s="694"/>
      <c r="L77" s="694"/>
    </row>
    <row r="78" spans="1:12" s="692" customFormat="1">
      <c r="A78" s="1042"/>
      <c r="B78" s="700" t="s">
        <v>4969</v>
      </c>
      <c r="E78" s="693"/>
      <c r="F78" s="693"/>
      <c r="H78" s="693"/>
      <c r="I78" s="693"/>
      <c r="J78" s="693"/>
      <c r="K78" s="694"/>
      <c r="L78" s="694"/>
    </row>
    <row r="79" spans="1:12" s="692" customFormat="1">
      <c r="A79" s="1042"/>
      <c r="B79" s="746"/>
      <c r="C79" s="696"/>
      <c r="D79" s="696"/>
      <c r="E79" s="693"/>
      <c r="F79" s="693"/>
      <c r="H79" s="693"/>
      <c r="I79" s="693"/>
      <c r="J79" s="693"/>
      <c r="K79" s="694"/>
      <c r="L79" s="694"/>
    </row>
    <row r="80" spans="1:12" ht="28">
      <c r="A80" s="1052">
        <f>COUNT($A$1:A79)+1</f>
        <v>8</v>
      </c>
      <c r="B80" s="746" t="s">
        <v>4857</v>
      </c>
      <c r="C80" s="746"/>
      <c r="D80" s="746"/>
      <c r="E80" s="746"/>
      <c r="F80" s="746"/>
    </row>
    <row r="81" spans="1:10">
      <c r="A81" s="1042"/>
      <c r="B81" s="746" t="s">
        <v>4970</v>
      </c>
      <c r="C81" s="746" t="s">
        <v>32</v>
      </c>
      <c r="D81" s="746">
        <v>1</v>
      </c>
      <c r="E81" s="1260"/>
      <c r="F81" s="693">
        <f>D81*E81</f>
        <v>0</v>
      </c>
    </row>
    <row r="82" spans="1:10">
      <c r="A82" s="1042"/>
      <c r="B82" s="746"/>
      <c r="C82" s="746"/>
      <c r="D82" s="746"/>
      <c r="E82" s="746"/>
      <c r="F82" s="746"/>
    </row>
    <row r="83" spans="1:10">
      <c r="A83" s="1073"/>
      <c r="B83" s="1074" t="s">
        <v>3021</v>
      </c>
      <c r="C83" s="723"/>
      <c r="D83" s="1075"/>
      <c r="E83" s="1286"/>
      <c r="F83" s="1290">
        <f>SUM(F27:F82)</f>
        <v>0</v>
      </c>
    </row>
    <row r="84" spans="1:10">
      <c r="B84" s="752"/>
      <c r="D84" s="753"/>
      <c r="E84" s="1303"/>
      <c r="F84" s="1304"/>
      <c r="G84" s="694"/>
      <c r="H84" s="694"/>
      <c r="I84" s="694"/>
      <c r="J84" s="694"/>
    </row>
    <row r="85" spans="1:10" s="755" customFormat="1" ht="13">
      <c r="A85" s="1054"/>
      <c r="B85" s="734"/>
      <c r="C85" s="754"/>
      <c r="D85" s="754"/>
      <c r="E85" s="760"/>
      <c r="F85" s="760"/>
    </row>
    <row r="86" spans="1:10" s="755" customFormat="1" ht="13">
      <c r="A86" s="1055"/>
      <c r="B86" s="725" t="s">
        <v>3890</v>
      </c>
      <c r="C86" s="756"/>
      <c r="D86" s="756"/>
      <c r="E86" s="1305"/>
      <c r="F86" s="1305"/>
      <c r="G86" s="757"/>
    </row>
    <row r="87" spans="1:10" s="755" customFormat="1" ht="13">
      <c r="A87" s="1055"/>
      <c r="B87" s="726"/>
      <c r="C87" s="754"/>
      <c r="D87" s="754"/>
      <c r="E87" s="1306"/>
      <c r="F87" s="1306"/>
      <c r="G87" s="757"/>
    </row>
    <row r="88" spans="1:10" s="755" customFormat="1" ht="26">
      <c r="A88" s="1055"/>
      <c r="B88" s="727" t="s">
        <v>3891</v>
      </c>
      <c r="C88" s="754"/>
      <c r="D88" s="754"/>
      <c r="E88" s="1306"/>
      <c r="F88" s="1306"/>
      <c r="G88" s="757"/>
    </row>
    <row r="89" spans="1:10" s="755" customFormat="1" ht="91">
      <c r="A89" s="1055"/>
      <c r="B89" s="727" t="s">
        <v>4859</v>
      </c>
      <c r="C89" s="754"/>
      <c r="D89" s="754"/>
      <c r="E89" s="1306"/>
      <c r="F89" s="1306"/>
      <c r="G89" s="758"/>
    </row>
    <row r="90" spans="1:10" s="755" customFormat="1" ht="13">
      <c r="A90" s="1055"/>
      <c r="B90" s="732" t="s">
        <v>4667</v>
      </c>
      <c r="C90" s="759"/>
      <c r="D90" s="759"/>
      <c r="E90" s="760"/>
      <c r="F90" s="760"/>
      <c r="G90" s="757"/>
      <c r="H90" s="760"/>
      <c r="I90" s="760"/>
      <c r="J90" s="760"/>
    </row>
    <row r="91" spans="1:10" s="755" customFormat="1" ht="13">
      <c r="A91" s="1055"/>
      <c r="B91" s="733" t="s">
        <v>4668</v>
      </c>
      <c r="C91" s="759"/>
      <c r="D91" s="759"/>
      <c r="E91" s="760"/>
      <c r="F91" s="760"/>
      <c r="G91" s="757"/>
      <c r="H91" s="760"/>
      <c r="I91" s="760"/>
      <c r="J91" s="760"/>
    </row>
    <row r="92" spans="1:10" s="755" customFormat="1" ht="13">
      <c r="A92" s="1055"/>
      <c r="B92" s="733" t="s">
        <v>4669</v>
      </c>
      <c r="C92" s="759"/>
      <c r="D92" s="759"/>
      <c r="E92" s="760"/>
      <c r="F92" s="760"/>
      <c r="G92" s="757"/>
      <c r="H92" s="760"/>
      <c r="I92" s="760"/>
      <c r="J92" s="760"/>
    </row>
    <row r="93" spans="1:10" s="755" customFormat="1" ht="13">
      <c r="A93" s="1055"/>
      <c r="B93" s="733" t="s">
        <v>4860</v>
      </c>
      <c r="C93" s="759"/>
      <c r="D93" s="759"/>
      <c r="E93" s="760"/>
      <c r="F93" s="760"/>
      <c r="G93" s="757"/>
      <c r="H93" s="760"/>
      <c r="I93" s="760"/>
      <c r="J93" s="760"/>
    </row>
    <row r="94" spans="1:10" s="755" customFormat="1" ht="13">
      <c r="A94" s="1055"/>
      <c r="B94" s="733" t="s">
        <v>4671</v>
      </c>
      <c r="C94" s="759"/>
      <c r="D94" s="759"/>
      <c r="E94" s="760"/>
      <c r="F94" s="760"/>
      <c r="G94" s="757"/>
      <c r="H94" s="760"/>
      <c r="I94" s="760"/>
      <c r="J94" s="760"/>
    </row>
    <row r="95" spans="1:10" s="755" customFormat="1" ht="13">
      <c r="A95" s="1055"/>
      <c r="B95" s="733" t="s">
        <v>4861</v>
      </c>
      <c r="C95" s="759"/>
      <c r="D95" s="759"/>
      <c r="E95" s="760"/>
      <c r="F95" s="760"/>
      <c r="G95" s="757"/>
      <c r="H95" s="760"/>
      <c r="I95" s="760"/>
      <c r="J95" s="760"/>
    </row>
    <row r="96" spans="1:10" s="755" customFormat="1" ht="13">
      <c r="A96" s="1055"/>
      <c r="B96" s="733" t="s">
        <v>4673</v>
      </c>
      <c r="C96" s="759"/>
      <c r="D96" s="759"/>
      <c r="E96" s="760"/>
      <c r="F96" s="760"/>
      <c r="G96" s="757"/>
      <c r="H96" s="760"/>
      <c r="I96" s="760"/>
      <c r="J96" s="760"/>
    </row>
    <row r="97" spans="1:7" s="755" customFormat="1" ht="26">
      <c r="A97" s="1055"/>
      <c r="B97" s="734" t="s">
        <v>3892</v>
      </c>
      <c r="C97" s="754"/>
      <c r="D97" s="754"/>
      <c r="E97" s="1306"/>
      <c r="F97" s="1306"/>
      <c r="G97" s="758"/>
    </row>
    <row r="98" spans="1:7" s="755" customFormat="1" ht="26">
      <c r="A98" s="1055"/>
      <c r="B98" s="738" t="s">
        <v>4674</v>
      </c>
      <c r="C98" s="754"/>
      <c r="D98" s="754"/>
      <c r="E98" s="1306"/>
      <c r="F98" s="1306"/>
      <c r="G98" s="757"/>
    </row>
    <row r="99" spans="1:7" s="755" customFormat="1" ht="26">
      <c r="A99" s="1055"/>
      <c r="B99" s="734" t="s">
        <v>4675</v>
      </c>
      <c r="C99" s="754"/>
      <c r="D99" s="754"/>
      <c r="E99" s="1306"/>
      <c r="F99" s="1306"/>
      <c r="G99" s="758"/>
    </row>
    <row r="100" spans="1:7" ht="26">
      <c r="B100" s="734" t="s">
        <v>4858</v>
      </c>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91B19-EB3A-40FD-ADBD-3C20ED86913C}">
  <sheetPr>
    <tabColor rgb="FF002060"/>
  </sheetPr>
  <dimension ref="A1:L224"/>
  <sheetViews>
    <sheetView view="pageBreakPreview" topLeftCell="A194" zoomScaleNormal="100" zoomScaleSheetLayoutView="100" workbookViewId="0">
      <selection activeCell="B20" sqref="B20"/>
    </sheetView>
  </sheetViews>
  <sheetFormatPr defaultColWidth="9.1796875" defaultRowHeight="14"/>
  <cols>
    <col min="1" max="1" width="4.54296875" style="1041" customWidth="1"/>
    <col min="2" max="2" width="50.54296875" style="700" customWidth="1"/>
    <col min="3" max="3" width="6.7265625" style="696" customWidth="1"/>
    <col min="4" max="4" width="8.7265625" style="691" customWidth="1"/>
    <col min="5" max="5" width="10.7265625" style="1302" customWidth="1"/>
    <col min="6" max="6" width="14.7265625" style="691" customWidth="1"/>
    <col min="7" max="7" width="22.1796875" style="692" customWidth="1"/>
    <col min="8" max="9" width="12.26953125" style="693" bestFit="1" customWidth="1"/>
    <col min="10" max="10" width="9.26953125" style="693" bestFit="1" customWidth="1"/>
    <col min="11" max="16384" width="9.1796875" style="694"/>
  </cols>
  <sheetData>
    <row r="1" spans="1:10" s="687" customFormat="1" ht="14.5" thickBot="1">
      <c r="A1" s="122"/>
      <c r="B1" s="187" t="s">
        <v>25</v>
      </c>
      <c r="C1" s="107" t="s">
        <v>26</v>
      </c>
      <c r="D1" s="107" t="s">
        <v>27</v>
      </c>
      <c r="E1" s="1171" t="s">
        <v>28</v>
      </c>
      <c r="F1" s="1171" t="s">
        <v>29</v>
      </c>
      <c r="G1" s="685"/>
      <c r="H1" s="686"/>
      <c r="I1" s="686"/>
      <c r="J1" s="686"/>
    </row>
    <row r="2" spans="1:10" ht="36.5" thickTop="1">
      <c r="A2" s="1050" t="s">
        <v>4971</v>
      </c>
      <c r="B2" s="743" t="s">
        <v>4972</v>
      </c>
    </row>
    <row r="3" spans="1:10">
      <c r="A3" s="1043"/>
      <c r="B3" s="762"/>
      <c r="D3" s="763"/>
      <c r="E3" s="691"/>
      <c r="G3" s="694"/>
      <c r="H3" s="694"/>
      <c r="I3" s="694"/>
      <c r="J3" s="694"/>
    </row>
    <row r="4" spans="1:10" ht="28">
      <c r="A4" s="1042"/>
      <c r="B4" s="695" t="s">
        <v>3682</v>
      </c>
      <c r="D4" s="696"/>
      <c r="E4" s="693"/>
      <c r="F4" s="693"/>
    </row>
    <row r="5" spans="1:10" ht="28">
      <c r="A5" s="1042"/>
      <c r="B5" s="695" t="s">
        <v>4973</v>
      </c>
      <c r="D5" s="696"/>
      <c r="E5" s="693"/>
      <c r="F5" s="693"/>
    </row>
    <row r="6" spans="1:10" ht="126">
      <c r="A6" s="1042"/>
      <c r="B6" s="695" t="s">
        <v>3683</v>
      </c>
      <c r="D6" s="696"/>
      <c r="E6" s="693"/>
      <c r="F6" s="693"/>
    </row>
    <row r="7" spans="1:10">
      <c r="A7" s="1042"/>
      <c r="B7" s="695"/>
      <c r="D7" s="696"/>
      <c r="E7" s="693"/>
      <c r="F7" s="693"/>
    </row>
    <row r="8" spans="1:10">
      <c r="A8" s="1042"/>
      <c r="B8" s="697" t="s">
        <v>3686</v>
      </c>
      <c r="C8" s="698"/>
      <c r="D8" s="698"/>
      <c r="E8" s="1285"/>
      <c r="F8" s="1285"/>
    </row>
    <row r="9" spans="1:10">
      <c r="A9" s="1042"/>
      <c r="B9" s="695"/>
      <c r="D9" s="696"/>
      <c r="E9" s="693"/>
      <c r="F9" s="693"/>
    </row>
    <row r="10" spans="1:10" ht="66.25" customHeight="1">
      <c r="A10" s="1057">
        <f>COUNT(#REF!)+1</f>
        <v>1</v>
      </c>
      <c r="B10" s="645" t="s">
        <v>4974</v>
      </c>
      <c r="C10" s="696" t="s">
        <v>32</v>
      </c>
      <c r="D10" s="696">
        <v>1</v>
      </c>
      <c r="E10" s="1260"/>
      <c r="F10" s="693">
        <f>D10*E10</f>
        <v>0</v>
      </c>
    </row>
    <row r="11" spans="1:10">
      <c r="A11" s="1042"/>
      <c r="B11" s="695"/>
    </row>
    <row r="12" spans="1:10" ht="42">
      <c r="A12" s="1057">
        <f>COUNT($A$1:A10)+1</f>
        <v>2</v>
      </c>
      <c r="B12" s="700" t="s">
        <v>4975</v>
      </c>
      <c r="D12" s="696"/>
      <c r="E12" s="693"/>
      <c r="F12" s="693"/>
    </row>
    <row r="13" spans="1:10">
      <c r="A13" s="1042"/>
      <c r="B13" s="764" t="s">
        <v>4976</v>
      </c>
      <c r="C13" s="696" t="s">
        <v>32</v>
      </c>
      <c r="D13" s="696">
        <v>4</v>
      </c>
      <c r="E13" s="1260"/>
      <c r="F13" s="693">
        <f>D13*E13</f>
        <v>0</v>
      </c>
    </row>
    <row r="14" spans="1:10">
      <c r="A14" s="1042"/>
      <c r="B14" s="764" t="s">
        <v>4977</v>
      </c>
      <c r="C14" s="696" t="s">
        <v>32</v>
      </c>
      <c r="D14" s="696">
        <v>1</v>
      </c>
      <c r="E14" s="1260"/>
      <c r="F14" s="693">
        <f>D14*E14</f>
        <v>0</v>
      </c>
    </row>
    <row r="15" spans="1:10">
      <c r="A15" s="1042"/>
      <c r="B15" s="695"/>
      <c r="D15" s="696"/>
      <c r="E15" s="693"/>
      <c r="F15" s="693"/>
    </row>
    <row r="16" spans="1:10" ht="28">
      <c r="A16" s="1057">
        <f>COUNT($A$1:A13)+1</f>
        <v>3</v>
      </c>
      <c r="B16" s="699" t="s">
        <v>4978</v>
      </c>
      <c r="C16" s="696" t="s">
        <v>1434</v>
      </c>
      <c r="D16" s="696">
        <v>26</v>
      </c>
      <c r="E16" s="1260"/>
      <c r="F16" s="693">
        <f>D16*E16</f>
        <v>0</v>
      </c>
    </row>
    <row r="17" spans="1:6">
      <c r="A17" s="1042"/>
      <c r="B17" s="699"/>
    </row>
    <row r="18" spans="1:6" ht="42">
      <c r="A18" s="1057">
        <f>COUNT($A$1:A16)+1</f>
        <v>4</v>
      </c>
      <c r="B18" s="699" t="s">
        <v>4979</v>
      </c>
      <c r="C18" s="696" t="s">
        <v>32</v>
      </c>
      <c r="D18" s="696">
        <v>1</v>
      </c>
      <c r="E18" s="1260"/>
      <c r="F18" s="693">
        <f>D18*E18</f>
        <v>0</v>
      </c>
    </row>
    <row r="19" spans="1:6">
      <c r="A19" s="1042"/>
      <c r="B19" s="695"/>
      <c r="D19" s="696"/>
      <c r="E19" s="693"/>
      <c r="F19" s="693"/>
    </row>
    <row r="20" spans="1:6" ht="28">
      <c r="A20" s="1057">
        <f>COUNT($A$1:A18)+1</f>
        <v>5</v>
      </c>
      <c r="B20" s="699" t="s">
        <v>4980</v>
      </c>
      <c r="C20" s="696" t="s">
        <v>32</v>
      </c>
      <c r="D20" s="696">
        <v>1</v>
      </c>
      <c r="E20" s="1260"/>
      <c r="F20" s="693">
        <f>D20*E20</f>
        <v>0</v>
      </c>
    </row>
    <row r="21" spans="1:6">
      <c r="A21" s="1042"/>
      <c r="B21" s="695"/>
      <c r="D21" s="696"/>
      <c r="E21" s="693"/>
      <c r="F21" s="693"/>
    </row>
    <row r="22" spans="1:6">
      <c r="A22" s="1057">
        <f>COUNT($A$1:A20)+1</f>
        <v>6</v>
      </c>
      <c r="B22" s="699" t="s">
        <v>4981</v>
      </c>
      <c r="C22" s="696" t="s">
        <v>32</v>
      </c>
      <c r="D22" s="696">
        <v>1</v>
      </c>
      <c r="E22" s="1260"/>
      <c r="F22" s="693">
        <f>D22*E22</f>
        <v>0</v>
      </c>
    </row>
    <row r="23" spans="1:6">
      <c r="A23" s="1042"/>
      <c r="B23" s="699"/>
      <c r="D23" s="696"/>
      <c r="E23" s="693"/>
      <c r="F23" s="693"/>
    </row>
    <row r="24" spans="1:6">
      <c r="A24" s="1042"/>
      <c r="B24" s="697" t="s">
        <v>4982</v>
      </c>
      <c r="C24" s="698"/>
      <c r="D24" s="698"/>
      <c r="E24" s="1285"/>
      <c r="F24" s="1285"/>
    </row>
    <row r="25" spans="1:6">
      <c r="A25" s="1042"/>
      <c r="B25" s="695"/>
      <c r="D25" s="696"/>
      <c r="E25" s="693"/>
      <c r="F25" s="693"/>
    </row>
    <row r="26" spans="1:6">
      <c r="A26" s="1057">
        <f>COUNT($A$1:A23)+1</f>
        <v>7</v>
      </c>
      <c r="B26" s="765" t="s">
        <v>4983</v>
      </c>
      <c r="D26" s="696"/>
      <c r="E26" s="693"/>
      <c r="F26" s="693"/>
    </row>
    <row r="27" spans="1:6" ht="56">
      <c r="A27" s="1042"/>
      <c r="B27" s="700" t="s">
        <v>4984</v>
      </c>
      <c r="D27" s="696"/>
      <c r="E27" s="693"/>
      <c r="F27" s="693"/>
    </row>
    <row r="28" spans="1:6" ht="28">
      <c r="A28" s="1042"/>
      <c r="B28" s="766" t="s">
        <v>4985</v>
      </c>
      <c r="C28" s="696" t="s">
        <v>32</v>
      </c>
      <c r="D28" s="696">
        <v>7</v>
      </c>
      <c r="E28" s="1260"/>
      <c r="F28" s="693">
        <f>D28*E28</f>
        <v>0</v>
      </c>
    </row>
    <row r="29" spans="1:6">
      <c r="A29" s="1042"/>
      <c r="B29" s="695"/>
    </row>
    <row r="30" spans="1:6" ht="28">
      <c r="A30" s="1057">
        <f>COUNT($A$1:A28)+1</f>
        <v>8</v>
      </c>
      <c r="B30" s="695" t="s">
        <v>4986</v>
      </c>
      <c r="D30" s="696"/>
      <c r="E30" s="693"/>
      <c r="F30" s="693"/>
    </row>
    <row r="31" spans="1:6" ht="56">
      <c r="A31" s="1042"/>
      <c r="B31" s="700" t="s">
        <v>4987</v>
      </c>
      <c r="D31" s="696"/>
      <c r="E31" s="693"/>
      <c r="F31" s="693"/>
    </row>
    <row r="32" spans="1:6" ht="154">
      <c r="A32" s="1042"/>
      <c r="B32" s="700" t="s">
        <v>4988</v>
      </c>
      <c r="D32" s="696"/>
      <c r="E32" s="693"/>
      <c r="F32" s="693"/>
    </row>
    <row r="33" spans="1:6" ht="70">
      <c r="A33" s="1042"/>
      <c r="B33" s="700" t="s">
        <v>4989</v>
      </c>
      <c r="D33" s="696"/>
      <c r="E33" s="693"/>
      <c r="F33" s="693"/>
    </row>
    <row r="34" spans="1:6" ht="140">
      <c r="A34" s="1042"/>
      <c r="B34" s="700" t="s">
        <v>4990</v>
      </c>
      <c r="D34" s="696"/>
      <c r="E34" s="693"/>
      <c r="F34" s="693"/>
    </row>
    <row r="35" spans="1:6" ht="42">
      <c r="A35" s="1042"/>
      <c r="B35" s="695" t="s">
        <v>4991</v>
      </c>
      <c r="C35" s="696" t="s">
        <v>32</v>
      </c>
      <c r="D35" s="696">
        <v>7</v>
      </c>
      <c r="E35" s="1260"/>
      <c r="F35" s="693">
        <f>D35*E35</f>
        <v>0</v>
      </c>
    </row>
    <row r="36" spans="1:6">
      <c r="A36" s="1042"/>
      <c r="B36" s="695"/>
    </row>
    <row r="37" spans="1:6" ht="42">
      <c r="A37" s="1057">
        <f>COUNT($A$1:A35)+1</f>
        <v>9</v>
      </c>
      <c r="B37" s="695" t="s">
        <v>4992</v>
      </c>
      <c r="C37" s="696" t="s">
        <v>32</v>
      </c>
      <c r="D37" s="696">
        <v>7</v>
      </c>
      <c r="E37" s="1260"/>
      <c r="F37" s="693">
        <f>D37*E37</f>
        <v>0</v>
      </c>
    </row>
    <row r="38" spans="1:6">
      <c r="A38" s="1042"/>
      <c r="B38" s="695"/>
      <c r="D38" s="696"/>
      <c r="E38" s="693"/>
      <c r="F38" s="693"/>
    </row>
    <row r="39" spans="1:6" ht="42">
      <c r="A39" s="1057">
        <f>COUNT($A$1:A37)+1</f>
        <v>10</v>
      </c>
      <c r="B39" s="767" t="s">
        <v>4993</v>
      </c>
      <c r="C39" s="696" t="s">
        <v>32</v>
      </c>
      <c r="D39" s="696">
        <v>7</v>
      </c>
      <c r="E39" s="1260"/>
      <c r="F39" s="693">
        <f>D39*E39</f>
        <v>0</v>
      </c>
    </row>
    <row r="40" spans="1:6">
      <c r="A40" s="1042"/>
      <c r="B40" s="695"/>
      <c r="D40" s="696"/>
      <c r="E40" s="693"/>
      <c r="F40" s="693"/>
    </row>
    <row r="41" spans="1:6" ht="42">
      <c r="A41" s="1057">
        <f>COUNT($A$1:A39)+1</f>
        <v>11</v>
      </c>
      <c r="B41" s="767" t="s">
        <v>4994</v>
      </c>
      <c r="C41" s="696" t="s">
        <v>32</v>
      </c>
      <c r="D41" s="696">
        <v>7</v>
      </c>
      <c r="E41" s="1260"/>
      <c r="F41" s="693">
        <f>D41*E41</f>
        <v>0</v>
      </c>
    </row>
    <row r="42" spans="1:6">
      <c r="A42" s="1042"/>
      <c r="B42" s="695"/>
      <c r="D42" s="696"/>
      <c r="E42" s="693"/>
      <c r="F42" s="693"/>
    </row>
    <row r="43" spans="1:6">
      <c r="A43" s="1057">
        <f>COUNT($A$1:A41)+1</f>
        <v>12</v>
      </c>
      <c r="B43" s="768" t="s">
        <v>4995</v>
      </c>
      <c r="D43" s="696"/>
      <c r="E43" s="693"/>
      <c r="F43" s="693"/>
    </row>
    <row r="44" spans="1:6" ht="42">
      <c r="A44" s="1042"/>
      <c r="B44" s="769" t="s">
        <v>4996</v>
      </c>
      <c r="C44" s="696" t="s">
        <v>32</v>
      </c>
      <c r="D44" s="696">
        <v>3</v>
      </c>
      <c r="E44" s="1260"/>
      <c r="F44" s="693">
        <f>D44*E44</f>
        <v>0</v>
      </c>
    </row>
    <row r="45" spans="1:6">
      <c r="A45" s="1042"/>
      <c r="B45" s="695"/>
    </row>
    <row r="46" spans="1:6" ht="28">
      <c r="A46" s="1057">
        <f>COUNT($A$1:A44)+1</f>
        <v>13</v>
      </c>
      <c r="B46" s="695" t="s">
        <v>4997</v>
      </c>
      <c r="D46" s="696"/>
      <c r="E46" s="693"/>
      <c r="F46" s="693"/>
    </row>
    <row r="47" spans="1:6" ht="28">
      <c r="A47" s="1042"/>
      <c r="B47" s="645" t="s">
        <v>4998</v>
      </c>
      <c r="D47" s="696"/>
      <c r="E47" s="693"/>
      <c r="F47" s="693"/>
    </row>
    <row r="48" spans="1:6">
      <c r="A48" s="1042"/>
      <c r="B48" s="645" t="s">
        <v>4999</v>
      </c>
      <c r="D48" s="696"/>
      <c r="E48" s="693"/>
      <c r="F48" s="693"/>
    </row>
    <row r="49" spans="1:6" ht="28">
      <c r="A49" s="1042"/>
      <c r="B49" s="722" t="s">
        <v>5000</v>
      </c>
      <c r="D49" s="696"/>
      <c r="E49" s="693"/>
      <c r="F49" s="693"/>
    </row>
    <row r="50" spans="1:6">
      <c r="A50" s="1042"/>
      <c r="B50" s="722" t="s">
        <v>5001</v>
      </c>
      <c r="D50" s="696"/>
      <c r="E50" s="693"/>
      <c r="F50" s="693"/>
    </row>
    <row r="51" spans="1:6" ht="15.65" customHeight="1">
      <c r="A51" s="1042"/>
      <c r="B51" s="722" t="s">
        <v>5002</v>
      </c>
      <c r="D51" s="696"/>
      <c r="E51" s="693"/>
      <c r="F51" s="693"/>
    </row>
    <row r="52" spans="1:6" ht="21.25" customHeight="1">
      <c r="A52" s="1042"/>
      <c r="B52" s="722" t="s">
        <v>5003</v>
      </c>
      <c r="D52" s="696"/>
      <c r="E52" s="693"/>
      <c r="F52" s="693"/>
    </row>
    <row r="53" spans="1:6">
      <c r="A53" s="1042"/>
      <c r="B53" s="722" t="s">
        <v>5004</v>
      </c>
      <c r="D53" s="696"/>
      <c r="E53" s="693"/>
      <c r="F53" s="693"/>
    </row>
    <row r="54" spans="1:6">
      <c r="A54" s="1042"/>
      <c r="B54" s="722" t="s">
        <v>5005</v>
      </c>
      <c r="D54" s="696"/>
      <c r="E54" s="693"/>
      <c r="F54" s="693"/>
    </row>
    <row r="55" spans="1:6">
      <c r="A55" s="1042"/>
      <c r="B55" s="722" t="s">
        <v>5006</v>
      </c>
      <c r="D55" s="696"/>
      <c r="E55" s="693"/>
      <c r="F55" s="693"/>
    </row>
    <row r="56" spans="1:6">
      <c r="A56" s="1042"/>
      <c r="B56" s="722" t="s">
        <v>5007</v>
      </c>
      <c r="D56" s="696"/>
      <c r="E56" s="693"/>
      <c r="F56" s="693"/>
    </row>
    <row r="57" spans="1:6">
      <c r="A57" s="1042"/>
      <c r="B57" s="722" t="s">
        <v>5008</v>
      </c>
      <c r="D57" s="696"/>
      <c r="E57" s="693"/>
      <c r="F57" s="693"/>
    </row>
    <row r="58" spans="1:6">
      <c r="A58" s="1042"/>
      <c r="B58" s="722" t="s">
        <v>5009</v>
      </c>
      <c r="D58" s="696"/>
      <c r="E58" s="693"/>
      <c r="F58" s="693"/>
    </row>
    <row r="59" spans="1:6">
      <c r="A59" s="1042"/>
      <c r="B59" s="722" t="s">
        <v>5010</v>
      </c>
      <c r="D59" s="696"/>
      <c r="E59" s="693"/>
      <c r="F59" s="693"/>
    </row>
    <row r="60" spans="1:6" ht="28">
      <c r="A60" s="1042"/>
      <c r="B60" s="695" t="s">
        <v>5011</v>
      </c>
      <c r="C60" s="696" t="s">
        <v>32</v>
      </c>
      <c r="D60" s="696">
        <v>3</v>
      </c>
      <c r="E60" s="1260"/>
      <c r="F60" s="693">
        <f>D60*E60</f>
        <v>0</v>
      </c>
    </row>
    <row r="61" spans="1:6">
      <c r="A61" s="1042"/>
      <c r="B61" s="695"/>
      <c r="D61" s="696"/>
      <c r="E61" s="693"/>
      <c r="F61" s="693"/>
    </row>
    <row r="62" spans="1:6" ht="42">
      <c r="A62" s="1057">
        <f>COUNT($A$1:A60)+1</f>
        <v>14</v>
      </c>
      <c r="B62" s="695" t="s">
        <v>5012</v>
      </c>
      <c r="C62" s="696" t="s">
        <v>32</v>
      </c>
      <c r="D62" s="696">
        <v>3</v>
      </c>
      <c r="E62" s="1260"/>
      <c r="F62" s="693">
        <f>D62*E62</f>
        <v>0</v>
      </c>
    </row>
    <row r="63" spans="1:6">
      <c r="A63" s="1042"/>
      <c r="B63" s="695"/>
      <c r="D63" s="696"/>
      <c r="E63" s="693"/>
      <c r="F63" s="693"/>
    </row>
    <row r="64" spans="1:6">
      <c r="A64" s="1057">
        <f>COUNT($A$1:A62)+1</f>
        <v>15</v>
      </c>
      <c r="B64" s="770" t="s">
        <v>5013</v>
      </c>
      <c r="D64" s="696"/>
      <c r="E64" s="693"/>
      <c r="F64" s="693"/>
    </row>
    <row r="65" spans="1:6" ht="28">
      <c r="A65" s="1057"/>
      <c r="B65" s="771" t="s">
        <v>5014</v>
      </c>
      <c r="D65" s="696"/>
      <c r="E65" s="693"/>
      <c r="F65" s="693"/>
    </row>
    <row r="66" spans="1:6" ht="28">
      <c r="A66" s="1042"/>
      <c r="B66" s="772" t="s">
        <v>5015</v>
      </c>
      <c r="D66" s="696"/>
      <c r="E66" s="693"/>
      <c r="F66" s="693"/>
    </row>
    <row r="67" spans="1:6" ht="42">
      <c r="A67" s="1042"/>
      <c r="B67" s="772" t="s">
        <v>5016</v>
      </c>
      <c r="D67" s="696"/>
      <c r="E67" s="693"/>
      <c r="F67" s="693"/>
    </row>
    <row r="68" spans="1:6" ht="42">
      <c r="A68" s="1042"/>
      <c r="B68" s="772" t="s">
        <v>5017</v>
      </c>
      <c r="C68" s="696" t="s">
        <v>32</v>
      </c>
      <c r="D68" s="696">
        <v>7</v>
      </c>
      <c r="E68" s="1260"/>
      <c r="F68" s="693">
        <f>D68*E68</f>
        <v>0</v>
      </c>
    </row>
    <row r="69" spans="1:6">
      <c r="A69" s="1042"/>
      <c r="B69" s="695"/>
    </row>
    <row r="70" spans="1:6">
      <c r="A70" s="1057">
        <f>COUNT($A$1:A68)+1</f>
        <v>16</v>
      </c>
      <c r="B70" s="770" t="s">
        <v>5018</v>
      </c>
      <c r="D70" s="696"/>
      <c r="E70" s="693"/>
      <c r="F70" s="693"/>
    </row>
    <row r="71" spans="1:6" ht="28">
      <c r="A71" s="1042"/>
      <c r="B71" s="771" t="s">
        <v>5019</v>
      </c>
      <c r="D71" s="696"/>
      <c r="E71" s="693"/>
      <c r="F71" s="693"/>
    </row>
    <row r="72" spans="1:6" ht="28">
      <c r="A72" s="1042"/>
      <c r="B72" s="772" t="s">
        <v>5015</v>
      </c>
      <c r="D72" s="696"/>
      <c r="E72" s="693"/>
      <c r="F72" s="693"/>
    </row>
    <row r="73" spans="1:6" ht="42">
      <c r="A73" s="1042"/>
      <c r="B73" s="772" t="s">
        <v>5016</v>
      </c>
      <c r="D73" s="696"/>
      <c r="E73" s="693"/>
      <c r="F73" s="693"/>
    </row>
    <row r="74" spans="1:6" ht="42">
      <c r="A74" s="1042"/>
      <c r="B74" s="772" t="s">
        <v>5017</v>
      </c>
      <c r="C74" s="696" t="s">
        <v>32</v>
      </c>
      <c r="D74" s="696">
        <v>2</v>
      </c>
      <c r="E74" s="1260"/>
      <c r="F74" s="693">
        <f>D74*E74</f>
        <v>0</v>
      </c>
    </row>
    <row r="75" spans="1:6">
      <c r="A75" s="1042"/>
      <c r="B75" s="695"/>
      <c r="D75" s="696"/>
      <c r="E75" s="693"/>
      <c r="F75" s="693"/>
    </row>
    <row r="76" spans="1:6" ht="28">
      <c r="A76" s="1057">
        <f>COUNT($A$1:A74)+1</f>
        <v>17</v>
      </c>
      <c r="B76" s="645" t="s">
        <v>5020</v>
      </c>
      <c r="C76" s="706"/>
      <c r="D76" s="706"/>
      <c r="E76" s="693"/>
      <c r="F76" s="693"/>
    </row>
    <row r="77" spans="1:6" ht="28">
      <c r="A77" s="1058"/>
      <c r="B77" s="772" t="s">
        <v>5021</v>
      </c>
      <c r="C77" s="706"/>
      <c r="D77" s="706"/>
      <c r="E77" s="693"/>
      <c r="F77" s="693"/>
    </row>
    <row r="78" spans="1:6" ht="42">
      <c r="A78" s="1058"/>
      <c r="B78" s="772" t="s">
        <v>5022</v>
      </c>
      <c r="C78" s="706"/>
      <c r="D78" s="706"/>
      <c r="E78" s="693"/>
      <c r="F78" s="693"/>
    </row>
    <row r="79" spans="1:6" ht="42">
      <c r="A79" s="1058"/>
      <c r="B79" s="772" t="s">
        <v>5017</v>
      </c>
      <c r="C79" s="696" t="s">
        <v>32</v>
      </c>
      <c r="D79" s="696">
        <v>2</v>
      </c>
      <c r="E79" s="1260"/>
      <c r="F79" s="693">
        <f>D79*E79</f>
        <v>0</v>
      </c>
    </row>
    <row r="80" spans="1:6">
      <c r="A80" s="1058"/>
      <c r="B80" s="773"/>
      <c r="D80" s="696"/>
      <c r="E80" s="693"/>
      <c r="F80" s="693"/>
    </row>
    <row r="81" spans="1:6" ht="56">
      <c r="A81" s="1057">
        <f>COUNT($A$1:A79)+1</f>
        <v>18</v>
      </c>
      <c r="B81" s="774" t="s">
        <v>5023</v>
      </c>
      <c r="D81" s="696"/>
      <c r="E81" s="693"/>
      <c r="F81" s="693"/>
    </row>
    <row r="82" spans="1:6">
      <c r="A82" s="1042"/>
      <c r="B82" s="775" t="s">
        <v>5024</v>
      </c>
      <c r="C82" s="696" t="s">
        <v>32</v>
      </c>
      <c r="D82" s="696">
        <v>15</v>
      </c>
      <c r="E82" s="1260"/>
      <c r="F82" s="693">
        <f>D82*E82</f>
        <v>0</v>
      </c>
    </row>
    <row r="83" spans="1:6">
      <c r="A83" s="1042"/>
      <c r="B83" s="695"/>
    </row>
    <row r="84" spans="1:6">
      <c r="A84" s="1057">
        <f>COUNT($A$1:A82)+1</f>
        <v>19</v>
      </c>
      <c r="B84" s="695" t="s">
        <v>5025</v>
      </c>
      <c r="D84" s="696"/>
      <c r="E84" s="693"/>
      <c r="F84" s="693"/>
    </row>
    <row r="85" spans="1:6" ht="140">
      <c r="A85" s="1042"/>
      <c r="B85" s="700" t="s">
        <v>5026</v>
      </c>
      <c r="D85" s="696"/>
      <c r="E85" s="693"/>
      <c r="F85" s="693"/>
    </row>
    <row r="86" spans="1:6" ht="224">
      <c r="A86" s="1042"/>
      <c r="B86" s="700" t="s">
        <v>5027</v>
      </c>
      <c r="D86" s="696"/>
      <c r="E86" s="693"/>
      <c r="F86" s="693"/>
    </row>
    <row r="87" spans="1:6">
      <c r="A87" s="1042"/>
      <c r="B87" s="700" t="s">
        <v>5028</v>
      </c>
      <c r="D87" s="696"/>
      <c r="E87" s="693"/>
      <c r="F87" s="693"/>
    </row>
    <row r="88" spans="1:6" ht="140">
      <c r="A88" s="1042"/>
      <c r="B88" s="700" t="s">
        <v>5029</v>
      </c>
      <c r="D88" s="696"/>
      <c r="E88" s="693"/>
      <c r="F88" s="693"/>
    </row>
    <row r="89" spans="1:6" ht="28">
      <c r="A89" s="1042"/>
      <c r="B89" s="695" t="s">
        <v>5030</v>
      </c>
      <c r="C89" s="696" t="s">
        <v>32</v>
      </c>
      <c r="D89" s="696">
        <v>8</v>
      </c>
      <c r="E89" s="1260"/>
      <c r="F89" s="693">
        <f>D89*E89</f>
        <v>0</v>
      </c>
    </row>
    <row r="90" spans="1:6">
      <c r="A90" s="1042"/>
      <c r="B90" s="695"/>
      <c r="D90" s="696"/>
      <c r="E90" s="693"/>
      <c r="F90" s="693"/>
    </row>
    <row r="91" spans="1:6" s="778" customFormat="1" ht="42">
      <c r="A91" s="1057">
        <f>COUNT($A$1:A90)+1</f>
        <v>20</v>
      </c>
      <c r="B91" s="767" t="s">
        <v>5031</v>
      </c>
      <c r="C91" s="696" t="s">
        <v>66</v>
      </c>
      <c r="D91" s="696">
        <v>10</v>
      </c>
      <c r="E91" s="1260"/>
      <c r="F91" s="693">
        <f>D91*E91</f>
        <v>0</v>
      </c>
    </row>
    <row r="92" spans="1:6" s="778" customFormat="1">
      <c r="A92" s="1058"/>
      <c r="B92" s="779"/>
      <c r="C92" s="696"/>
      <c r="D92" s="696"/>
      <c r="E92" s="693"/>
      <c r="F92" s="693"/>
    </row>
    <row r="93" spans="1:6" ht="42">
      <c r="A93" s="1057">
        <f>COUNT($A$1:A92)+1</f>
        <v>21</v>
      </c>
      <c r="B93" s="645" t="s">
        <v>5032</v>
      </c>
      <c r="C93" s="696" t="s">
        <v>66</v>
      </c>
      <c r="D93" s="696">
        <v>15</v>
      </c>
      <c r="E93" s="1260"/>
      <c r="F93" s="693">
        <f>D93*E93</f>
        <v>0</v>
      </c>
    </row>
    <row r="94" spans="1:6">
      <c r="A94" s="1042"/>
      <c r="B94" s="695"/>
      <c r="D94" s="696"/>
      <c r="E94" s="693"/>
      <c r="F94" s="693"/>
    </row>
    <row r="95" spans="1:6" ht="28">
      <c r="A95" s="1057">
        <f>COUNT($A$1:A94)+1</f>
        <v>22</v>
      </c>
      <c r="B95" s="645" t="s">
        <v>5033</v>
      </c>
      <c r="C95" s="696" t="s">
        <v>66</v>
      </c>
      <c r="D95" s="696">
        <v>2</v>
      </c>
      <c r="E95" s="1260"/>
      <c r="F95" s="693">
        <f>D95*E95</f>
        <v>0</v>
      </c>
    </row>
    <row r="96" spans="1:6">
      <c r="A96" s="1042"/>
      <c r="B96" s="695"/>
    </row>
    <row r="97" spans="1:6" ht="56">
      <c r="A97" s="1057">
        <f>COUNT($A$1:A85)+1</f>
        <v>20</v>
      </c>
      <c r="B97" s="645" t="s">
        <v>5034</v>
      </c>
      <c r="C97" s="696" t="s">
        <v>32</v>
      </c>
      <c r="D97" s="696">
        <v>4</v>
      </c>
      <c r="E97" s="1260"/>
      <c r="F97" s="693">
        <f>D97*E97</f>
        <v>0</v>
      </c>
    </row>
    <row r="98" spans="1:6">
      <c r="A98" s="1042"/>
      <c r="B98" s="695"/>
      <c r="D98" s="696"/>
      <c r="E98" s="693"/>
      <c r="F98" s="693"/>
    </row>
    <row r="99" spans="1:6" ht="56">
      <c r="A99" s="1057">
        <f>COUNT($A$1:A88)+1</f>
        <v>20</v>
      </c>
      <c r="B99" s="645" t="s">
        <v>5035</v>
      </c>
      <c r="C99" s="696" t="s">
        <v>32</v>
      </c>
      <c r="D99" s="696">
        <v>2</v>
      </c>
      <c r="E99" s="1260"/>
      <c r="F99" s="693">
        <f>D99*E99</f>
        <v>0</v>
      </c>
    </row>
    <row r="100" spans="1:6">
      <c r="A100" s="1042"/>
      <c r="B100" s="695"/>
      <c r="D100" s="696"/>
      <c r="E100" s="693"/>
      <c r="F100" s="693"/>
    </row>
    <row r="101" spans="1:6" ht="42">
      <c r="A101" s="1057">
        <f>COUNT($A$1:A96)+1</f>
        <v>23</v>
      </c>
      <c r="B101" s="645" t="s">
        <v>5036</v>
      </c>
      <c r="D101" s="696"/>
      <c r="E101" s="693"/>
      <c r="F101" s="693"/>
    </row>
    <row r="102" spans="1:6">
      <c r="A102" s="1042"/>
      <c r="B102" s="695" t="s">
        <v>5037</v>
      </c>
      <c r="C102" s="696" t="s">
        <v>32</v>
      </c>
      <c r="D102" s="696">
        <v>1</v>
      </c>
      <c r="E102" s="1260"/>
      <c r="F102" s="693">
        <f>D102*E102</f>
        <v>0</v>
      </c>
    </row>
    <row r="103" spans="1:6">
      <c r="A103" s="1042"/>
      <c r="B103" s="695"/>
      <c r="D103" s="696"/>
      <c r="E103" s="693"/>
      <c r="F103" s="693"/>
    </row>
    <row r="104" spans="1:6">
      <c r="A104" s="1057">
        <f>COUNT($A$1:A99)+1</f>
        <v>25</v>
      </c>
      <c r="B104" s="780" t="s">
        <v>5038</v>
      </c>
      <c r="D104" s="696"/>
      <c r="E104" s="693"/>
      <c r="F104" s="693"/>
    </row>
    <row r="105" spans="1:6" ht="28">
      <c r="A105" s="1042"/>
      <c r="B105" s="781" t="s">
        <v>5039</v>
      </c>
      <c r="D105" s="696"/>
      <c r="E105" s="693"/>
      <c r="F105" s="693"/>
    </row>
    <row r="106" spans="1:6">
      <c r="A106" s="1042"/>
      <c r="B106" s="781" t="s">
        <v>5040</v>
      </c>
      <c r="D106" s="696"/>
      <c r="E106" s="693"/>
      <c r="F106" s="693"/>
    </row>
    <row r="107" spans="1:6">
      <c r="A107" s="1057"/>
      <c r="B107" s="781" t="s">
        <v>5041</v>
      </c>
      <c r="D107" s="696"/>
      <c r="E107" s="693"/>
      <c r="F107" s="693"/>
    </row>
    <row r="108" spans="1:6" ht="23.15" customHeight="1">
      <c r="A108" s="1057"/>
      <c r="B108" s="781" t="s">
        <v>5042</v>
      </c>
      <c r="D108" s="696"/>
      <c r="E108" s="693"/>
      <c r="F108" s="693"/>
    </row>
    <row r="109" spans="1:6">
      <c r="A109" s="1057"/>
      <c r="B109" s="782" t="s">
        <v>5043</v>
      </c>
      <c r="C109" s="696" t="s">
        <v>32</v>
      </c>
      <c r="D109" s="696">
        <v>1</v>
      </c>
      <c r="E109" s="1260"/>
      <c r="F109" s="693">
        <f>D109*E109</f>
        <v>0</v>
      </c>
    </row>
    <row r="110" spans="1:6">
      <c r="A110" s="1057"/>
      <c r="B110" s="645"/>
      <c r="D110" s="696"/>
      <c r="E110" s="693"/>
      <c r="F110" s="693"/>
    </row>
    <row r="111" spans="1:6" ht="42">
      <c r="A111" s="1057">
        <f>COUNT($A$1:A105)+1</f>
        <v>27</v>
      </c>
      <c r="B111" s="780" t="s">
        <v>5044</v>
      </c>
      <c r="D111" s="696"/>
      <c r="E111" s="693"/>
      <c r="F111" s="693"/>
    </row>
    <row r="112" spans="1:6" ht="182">
      <c r="A112" s="1057"/>
      <c r="B112" s="700" t="s">
        <v>5045</v>
      </c>
      <c r="D112" s="696"/>
      <c r="E112" s="693"/>
      <c r="F112" s="693"/>
    </row>
    <row r="113" spans="1:12" ht="322.75" customHeight="1">
      <c r="A113" s="1057"/>
      <c r="B113" s="700" t="s">
        <v>5046</v>
      </c>
      <c r="D113" s="696"/>
      <c r="E113" s="693"/>
      <c r="F113" s="693"/>
    </row>
    <row r="114" spans="1:12" ht="182">
      <c r="A114" s="1057"/>
      <c r="B114" s="700" t="s">
        <v>5047</v>
      </c>
      <c r="D114" s="696"/>
      <c r="E114" s="693"/>
      <c r="F114" s="693"/>
    </row>
    <row r="115" spans="1:12" ht="56">
      <c r="A115" s="1057"/>
      <c r="B115" s="695" t="s">
        <v>5048</v>
      </c>
      <c r="C115" s="696" t="s">
        <v>32</v>
      </c>
      <c r="D115" s="696">
        <v>1</v>
      </c>
      <c r="E115" s="1260"/>
      <c r="F115" s="693">
        <f>D115*E115</f>
        <v>0</v>
      </c>
    </row>
    <row r="116" spans="1:12">
      <c r="A116" s="1057"/>
      <c r="B116" s="645"/>
      <c r="C116" s="694"/>
      <c r="D116" s="694"/>
      <c r="E116" s="693"/>
      <c r="F116" s="693"/>
    </row>
    <row r="117" spans="1:12" ht="42">
      <c r="A117" s="1057">
        <f>COUNT($A$1:A114)+1</f>
        <v>28</v>
      </c>
      <c r="B117" s="695" t="s">
        <v>4992</v>
      </c>
      <c r="C117" s="696" t="s">
        <v>32</v>
      </c>
      <c r="D117" s="696">
        <v>1</v>
      </c>
      <c r="E117" s="1260"/>
      <c r="F117" s="693">
        <f>D117*E117</f>
        <v>0</v>
      </c>
    </row>
    <row r="118" spans="1:12">
      <c r="A118" s="1042"/>
      <c r="B118" s="695"/>
      <c r="D118" s="696"/>
      <c r="E118" s="693"/>
      <c r="F118" s="693"/>
    </row>
    <row r="119" spans="1:12" ht="56">
      <c r="A119" s="1057">
        <f>COUNT($A$1:A117)+1</f>
        <v>29</v>
      </c>
      <c r="B119" s="645" t="s">
        <v>5049</v>
      </c>
      <c r="C119" s="696" t="s">
        <v>32</v>
      </c>
      <c r="D119" s="696">
        <v>1</v>
      </c>
      <c r="E119" s="1260"/>
      <c r="F119" s="693">
        <f>D119*E119</f>
        <v>0</v>
      </c>
    </row>
    <row r="120" spans="1:12">
      <c r="A120" s="1057"/>
      <c r="B120" s="645"/>
      <c r="C120" s="706"/>
      <c r="D120" s="783"/>
      <c r="E120" s="1311"/>
      <c r="F120" s="1311"/>
    </row>
    <row r="121" spans="1:12" ht="36" customHeight="1">
      <c r="A121" s="1043">
        <f>COUNT($A$1:A120)+1</f>
        <v>30</v>
      </c>
      <c r="B121" s="645" t="s">
        <v>5050</v>
      </c>
      <c r="C121" s="696" t="s">
        <v>66</v>
      </c>
      <c r="D121" s="1093">
        <v>6</v>
      </c>
      <c r="E121" s="1260"/>
      <c r="F121" s="693">
        <f>D121*E121</f>
        <v>0</v>
      </c>
      <c r="G121" s="694"/>
      <c r="H121" s="694"/>
      <c r="I121" s="694"/>
      <c r="J121" s="694"/>
    </row>
    <row r="122" spans="1:12">
      <c r="A122" s="1043"/>
      <c r="B122" s="762"/>
      <c r="G122" s="694"/>
      <c r="H122" s="694"/>
      <c r="I122" s="694"/>
      <c r="J122" s="694"/>
    </row>
    <row r="123" spans="1:12" s="692" customFormat="1" ht="154">
      <c r="A123" s="1043">
        <f>COUNT($A$3:A120)+1</f>
        <v>30</v>
      </c>
      <c r="B123" s="700" t="s">
        <v>5051</v>
      </c>
      <c r="C123" s="696"/>
      <c r="D123" s="763"/>
      <c r="E123" s="691"/>
      <c r="F123" s="691"/>
      <c r="H123" s="693"/>
      <c r="I123" s="693"/>
      <c r="J123" s="693"/>
      <c r="K123" s="694"/>
      <c r="L123" s="694"/>
    </row>
    <row r="124" spans="1:12" s="692" customFormat="1" ht="28">
      <c r="A124" s="1041"/>
      <c r="B124" s="695" t="s">
        <v>5052</v>
      </c>
      <c r="C124" s="696"/>
      <c r="D124" s="763"/>
      <c r="E124" s="691"/>
      <c r="F124" s="691"/>
      <c r="H124" s="693"/>
      <c r="I124" s="693"/>
      <c r="J124" s="693"/>
      <c r="K124" s="694"/>
      <c r="L124" s="694"/>
    </row>
    <row r="125" spans="1:12" s="692" customFormat="1">
      <c r="A125" s="1041"/>
      <c r="B125" s="695" t="s">
        <v>5053</v>
      </c>
      <c r="C125" s="696" t="s">
        <v>1434</v>
      </c>
      <c r="D125" s="763">
        <v>222</v>
      </c>
      <c r="E125" s="1260"/>
      <c r="F125" s="693">
        <f>D125*E125</f>
        <v>0</v>
      </c>
      <c r="H125" s="693"/>
      <c r="I125" s="693"/>
      <c r="J125" s="693"/>
      <c r="K125" s="694"/>
      <c r="L125" s="694"/>
    </row>
    <row r="126" spans="1:12" s="692" customFormat="1">
      <c r="A126" s="1041"/>
      <c r="B126" s="695" t="s">
        <v>5054</v>
      </c>
      <c r="C126" s="696" t="s">
        <v>1434</v>
      </c>
      <c r="D126" s="763">
        <v>98</v>
      </c>
      <c r="E126" s="1260"/>
      <c r="F126" s="693">
        <f>D126*E126</f>
        <v>0</v>
      </c>
      <c r="H126" s="693"/>
      <c r="I126" s="693"/>
      <c r="J126" s="693"/>
      <c r="K126" s="694"/>
      <c r="L126" s="694"/>
    </row>
    <row r="127" spans="1:12">
      <c r="B127" s="695"/>
      <c r="D127" s="763"/>
      <c r="E127" s="691"/>
    </row>
    <row r="128" spans="1:12" ht="139.5" customHeight="1">
      <c r="A128" s="1043">
        <f>COUNT($A$3:A127)+1</f>
        <v>32</v>
      </c>
      <c r="B128" s="645" t="s">
        <v>5055</v>
      </c>
      <c r="D128" s="763"/>
      <c r="E128" s="691"/>
    </row>
    <row r="129" spans="1:12" s="692" customFormat="1" ht="28">
      <c r="A129" s="1041"/>
      <c r="B129" s="695" t="s">
        <v>5052</v>
      </c>
      <c r="C129" s="696"/>
      <c r="D129" s="763"/>
      <c r="E129" s="691"/>
      <c r="F129" s="691"/>
      <c r="H129" s="693"/>
      <c r="I129" s="693"/>
      <c r="J129" s="693"/>
      <c r="K129" s="694"/>
      <c r="L129" s="694"/>
    </row>
    <row r="130" spans="1:12">
      <c r="B130" s="695" t="s">
        <v>5056</v>
      </c>
      <c r="C130" s="696" t="s">
        <v>1434</v>
      </c>
      <c r="D130" s="763">
        <v>12</v>
      </c>
      <c r="E130" s="1260"/>
      <c r="F130" s="693">
        <f>D130*E130</f>
        <v>0</v>
      </c>
    </row>
    <row r="131" spans="1:12">
      <c r="B131" s="695" t="s">
        <v>5057</v>
      </c>
      <c r="C131" s="696" t="s">
        <v>1434</v>
      </c>
      <c r="D131" s="763">
        <v>8</v>
      </c>
      <c r="E131" s="1260"/>
      <c r="F131" s="693">
        <f>D131*E131</f>
        <v>0</v>
      </c>
    </row>
    <row r="132" spans="1:12">
      <c r="B132" s="695" t="s">
        <v>5058</v>
      </c>
      <c r="C132" s="696" t="s">
        <v>1434</v>
      </c>
      <c r="D132" s="763">
        <v>8</v>
      </c>
      <c r="E132" s="1260"/>
      <c r="F132" s="693">
        <f>D132*E132</f>
        <v>0</v>
      </c>
    </row>
    <row r="133" spans="1:12">
      <c r="B133" s="695"/>
      <c r="D133" s="696"/>
      <c r="E133" s="691"/>
    </row>
    <row r="134" spans="1:12" ht="70">
      <c r="A134" s="1043">
        <f>COUNT($A$3:A133)+1</f>
        <v>33</v>
      </c>
      <c r="B134" s="649" t="s">
        <v>4613</v>
      </c>
      <c r="D134" s="696"/>
      <c r="E134" s="691"/>
    </row>
    <row r="135" spans="1:12">
      <c r="B135" s="649" t="s">
        <v>4614</v>
      </c>
      <c r="D135" s="696"/>
      <c r="E135" s="691"/>
    </row>
    <row r="136" spans="1:12" ht="28">
      <c r="B136" s="649" t="s">
        <v>5059</v>
      </c>
      <c r="D136" s="696"/>
      <c r="E136" s="691"/>
    </row>
    <row r="137" spans="1:12" ht="65.900000000000006" customHeight="1">
      <c r="B137" s="649" t="s">
        <v>4616</v>
      </c>
      <c r="D137" s="696"/>
      <c r="E137" s="691"/>
    </row>
    <row r="138" spans="1:12">
      <c r="B138" s="695" t="s">
        <v>5060</v>
      </c>
      <c r="C138" s="696" t="s">
        <v>1434</v>
      </c>
      <c r="D138" s="763">
        <v>96</v>
      </c>
      <c r="E138" s="1260"/>
      <c r="F138" s="693">
        <f>D138*E138</f>
        <v>0</v>
      </c>
    </row>
    <row r="139" spans="1:12">
      <c r="B139" s="695" t="s">
        <v>5061</v>
      </c>
      <c r="C139" s="696" t="s">
        <v>1434</v>
      </c>
      <c r="D139" s="763">
        <v>22</v>
      </c>
      <c r="E139" s="1260"/>
      <c r="F139" s="693">
        <f>D139*E139</f>
        <v>0</v>
      </c>
    </row>
    <row r="140" spans="1:12">
      <c r="B140" s="695" t="s">
        <v>5062</v>
      </c>
      <c r="C140" s="696" t="s">
        <v>1434</v>
      </c>
      <c r="D140" s="763">
        <v>112</v>
      </c>
      <c r="E140" s="1260"/>
      <c r="F140" s="693">
        <f>D140*E140</f>
        <v>0</v>
      </c>
    </row>
    <row r="141" spans="1:12">
      <c r="B141" s="695"/>
      <c r="D141" s="763"/>
      <c r="E141" s="691"/>
    </row>
    <row r="142" spans="1:12" ht="28">
      <c r="A142" s="1043">
        <f>COUNT($A$3:A141)+1</f>
        <v>34</v>
      </c>
      <c r="B142" s="645" t="s">
        <v>5063</v>
      </c>
      <c r="D142" s="763"/>
      <c r="E142" s="691"/>
    </row>
    <row r="143" spans="1:12" ht="178.75" customHeight="1">
      <c r="B143" s="645" t="s">
        <v>5064</v>
      </c>
      <c r="D143" s="763"/>
      <c r="E143" s="691"/>
    </row>
    <row r="144" spans="1:12" ht="42">
      <c r="B144" s="784" t="s">
        <v>5065</v>
      </c>
      <c r="D144" s="763"/>
      <c r="E144" s="691"/>
    </row>
    <row r="145" spans="1:6">
      <c r="B145" s="695" t="s">
        <v>5066</v>
      </c>
      <c r="C145" s="696" t="s">
        <v>1434</v>
      </c>
      <c r="D145" s="763">
        <v>32</v>
      </c>
      <c r="E145" s="1260"/>
      <c r="F145" s="693">
        <f>D145*E145</f>
        <v>0</v>
      </c>
    </row>
    <row r="146" spans="1:6">
      <c r="B146" s="695" t="s">
        <v>5067</v>
      </c>
      <c r="C146" s="696" t="s">
        <v>1434</v>
      </c>
      <c r="D146" s="763">
        <v>16</v>
      </c>
      <c r="E146" s="1260"/>
      <c r="F146" s="693">
        <f>D146*E146</f>
        <v>0</v>
      </c>
    </row>
    <row r="147" spans="1:6">
      <c r="B147" s="695" t="s">
        <v>5068</v>
      </c>
      <c r="C147" s="696" t="s">
        <v>1434</v>
      </c>
      <c r="D147" s="763">
        <v>56</v>
      </c>
      <c r="E147" s="1260"/>
      <c r="F147" s="693">
        <f>D147*E147</f>
        <v>0</v>
      </c>
    </row>
    <row r="148" spans="1:6">
      <c r="B148" s="695" t="s">
        <v>5069</v>
      </c>
      <c r="C148" s="696" t="s">
        <v>1434</v>
      </c>
      <c r="D148" s="763">
        <v>4</v>
      </c>
      <c r="E148" s="1260"/>
      <c r="F148" s="693">
        <f>D148*E148</f>
        <v>0</v>
      </c>
    </row>
    <row r="149" spans="1:6">
      <c r="B149" s="695" t="s">
        <v>5070</v>
      </c>
      <c r="C149" s="696" t="s">
        <v>1434</v>
      </c>
      <c r="D149" s="763">
        <v>8</v>
      </c>
      <c r="E149" s="1260"/>
      <c r="F149" s="693">
        <f>D149*E149</f>
        <v>0</v>
      </c>
    </row>
    <row r="150" spans="1:6">
      <c r="B150" s="695"/>
      <c r="D150" s="696"/>
      <c r="E150" s="691"/>
    </row>
    <row r="151" spans="1:6" ht="28">
      <c r="A151" s="1043">
        <f>COUNT($A$3:A150)+1</f>
        <v>35</v>
      </c>
      <c r="B151" s="645" t="s">
        <v>5071</v>
      </c>
      <c r="D151" s="696"/>
      <c r="E151" s="691"/>
    </row>
    <row r="152" spans="1:6" ht="196">
      <c r="B152" s="645" t="s">
        <v>5072</v>
      </c>
      <c r="D152" s="696"/>
      <c r="E152" s="691"/>
    </row>
    <row r="153" spans="1:6" ht="42">
      <c r="B153" s="645" t="s">
        <v>5065</v>
      </c>
      <c r="D153" s="696"/>
      <c r="E153" s="691"/>
    </row>
    <row r="154" spans="1:6">
      <c r="B154" s="695" t="s">
        <v>5073</v>
      </c>
      <c r="C154" s="696" t="s">
        <v>1434</v>
      </c>
      <c r="D154" s="763">
        <v>64</v>
      </c>
      <c r="E154" s="1260"/>
      <c r="F154" s="693">
        <f>D154*E154</f>
        <v>0</v>
      </c>
    </row>
    <row r="155" spans="1:6">
      <c r="B155" s="695" t="s">
        <v>5074</v>
      </c>
      <c r="C155" s="696" t="s">
        <v>1434</v>
      </c>
      <c r="D155" s="763">
        <v>5</v>
      </c>
      <c r="E155" s="1260"/>
      <c r="F155" s="693">
        <f>D155*E155</f>
        <v>0</v>
      </c>
    </row>
    <row r="156" spans="1:6">
      <c r="B156" s="695" t="s">
        <v>5075</v>
      </c>
      <c r="C156" s="696" t="s">
        <v>1434</v>
      </c>
      <c r="D156" s="763">
        <v>56</v>
      </c>
      <c r="E156" s="1260"/>
      <c r="F156" s="693">
        <f>D156*E156</f>
        <v>0</v>
      </c>
    </row>
    <row r="157" spans="1:6">
      <c r="B157" s="695" t="s">
        <v>5076</v>
      </c>
      <c r="C157" s="696" t="s">
        <v>1434</v>
      </c>
      <c r="D157" s="763">
        <v>8</v>
      </c>
      <c r="E157" s="1260"/>
      <c r="F157" s="693">
        <f>D157*E157</f>
        <v>0</v>
      </c>
    </row>
    <row r="158" spans="1:6">
      <c r="B158" s="695" t="s">
        <v>5077</v>
      </c>
      <c r="C158" s="696" t="s">
        <v>1434</v>
      </c>
      <c r="D158" s="763">
        <v>8</v>
      </c>
      <c r="E158" s="1260"/>
      <c r="F158" s="693">
        <f>D158*E158</f>
        <v>0</v>
      </c>
    </row>
    <row r="159" spans="1:6">
      <c r="B159" s="695"/>
      <c r="D159" s="696"/>
      <c r="E159" s="691"/>
    </row>
    <row r="160" spans="1:6" ht="42">
      <c r="A160" s="1043">
        <f>COUNT($A$3:A159)+1</f>
        <v>36</v>
      </c>
      <c r="B160" s="645" t="s">
        <v>5078</v>
      </c>
      <c r="D160" s="696"/>
      <c r="E160" s="691"/>
    </row>
    <row r="161" spans="1:6">
      <c r="B161" s="645" t="s">
        <v>5079</v>
      </c>
      <c r="C161" s="696" t="s">
        <v>1434</v>
      </c>
      <c r="D161" s="763">
        <v>230</v>
      </c>
      <c r="E161" s="1260"/>
      <c r="F161" s="693">
        <f>D161*E161</f>
        <v>0</v>
      </c>
    </row>
    <row r="162" spans="1:6">
      <c r="B162" s="645" t="s">
        <v>5080</v>
      </c>
      <c r="C162" s="696" t="s">
        <v>1434</v>
      </c>
      <c r="D162" s="763">
        <v>80</v>
      </c>
      <c r="E162" s="1260"/>
      <c r="F162" s="693">
        <f>D162*E162</f>
        <v>0</v>
      </c>
    </row>
    <row r="163" spans="1:6">
      <c r="B163" s="645" t="s">
        <v>5081</v>
      </c>
      <c r="C163" s="696" t="s">
        <v>1434</v>
      </c>
      <c r="D163" s="763">
        <v>34</v>
      </c>
      <c r="E163" s="1260"/>
      <c r="F163" s="693">
        <f>D163*E163</f>
        <v>0</v>
      </c>
    </row>
    <row r="164" spans="1:6">
      <c r="B164" s="695"/>
      <c r="D164" s="696"/>
      <c r="E164" s="691"/>
    </row>
    <row r="165" spans="1:6">
      <c r="A165" s="1043">
        <f>COUNT($A$3:A164)+1</f>
        <v>37</v>
      </c>
      <c r="B165" s="645" t="s">
        <v>5082</v>
      </c>
      <c r="C165" s="785"/>
      <c r="D165" s="786"/>
      <c r="E165" s="691"/>
    </row>
    <row r="166" spans="1:6">
      <c r="B166" s="645" t="s">
        <v>5081</v>
      </c>
      <c r="C166" s="785" t="s">
        <v>66</v>
      </c>
      <c r="D166" s="786">
        <v>2</v>
      </c>
      <c r="E166" s="1260"/>
      <c r="F166" s="693">
        <f>D166*E166</f>
        <v>0</v>
      </c>
    </row>
    <row r="167" spans="1:6">
      <c r="B167" s="695"/>
      <c r="D167" s="696"/>
      <c r="E167" s="691"/>
    </row>
    <row r="168" spans="1:6" ht="28">
      <c r="A168" s="1043">
        <f>COUNT($A$3:A167)+1</f>
        <v>38</v>
      </c>
      <c r="B168" s="645" t="s">
        <v>5083</v>
      </c>
      <c r="D168" s="696"/>
      <c r="E168" s="691"/>
    </row>
    <row r="169" spans="1:6" ht="196">
      <c r="B169" s="645" t="s">
        <v>5072</v>
      </c>
      <c r="D169" s="696"/>
      <c r="E169" s="691"/>
    </row>
    <row r="170" spans="1:6" ht="42">
      <c r="B170" s="645" t="s">
        <v>5065</v>
      </c>
      <c r="D170" s="696"/>
      <c r="E170" s="691"/>
    </row>
    <row r="171" spans="1:6">
      <c r="B171" s="695" t="s">
        <v>5084</v>
      </c>
      <c r="C171" s="696" t="s">
        <v>1434</v>
      </c>
      <c r="D171" s="763">
        <v>230</v>
      </c>
      <c r="E171" s="1260"/>
      <c r="F171" s="693">
        <f>D171*E171</f>
        <v>0</v>
      </c>
    </row>
    <row r="172" spans="1:6">
      <c r="B172" s="695"/>
      <c r="D172" s="696"/>
      <c r="E172" s="691"/>
    </row>
    <row r="173" spans="1:6" ht="98">
      <c r="A173" s="1043">
        <f>COUNT($A$3:A172)+1</f>
        <v>39</v>
      </c>
      <c r="B173" s="645" t="s">
        <v>5085</v>
      </c>
      <c r="D173" s="696"/>
      <c r="E173" s="691"/>
    </row>
    <row r="174" spans="1:6" ht="28">
      <c r="B174" s="703" t="s">
        <v>5086</v>
      </c>
      <c r="D174" s="696"/>
      <c r="E174" s="691"/>
    </row>
    <row r="175" spans="1:6">
      <c r="B175" s="695" t="s">
        <v>5087</v>
      </c>
      <c r="C175" s="696" t="s">
        <v>66</v>
      </c>
      <c r="D175" s="696">
        <v>12</v>
      </c>
      <c r="E175" s="1260"/>
      <c r="F175" s="693">
        <f>D175*E175</f>
        <v>0</v>
      </c>
    </row>
    <row r="176" spans="1:6">
      <c r="B176" s="695"/>
      <c r="D176" s="696"/>
      <c r="E176" s="691"/>
    </row>
    <row r="177" spans="1:11" ht="84">
      <c r="A177" s="1043">
        <f>COUNT($A$3:A176)+1</f>
        <v>40</v>
      </c>
      <c r="B177" s="645" t="s">
        <v>5088</v>
      </c>
      <c r="D177" s="696"/>
      <c r="E177" s="691"/>
    </row>
    <row r="178" spans="1:11" ht="28">
      <c r="B178" s="703" t="s">
        <v>5086</v>
      </c>
      <c r="D178" s="696"/>
      <c r="E178" s="691"/>
    </row>
    <row r="179" spans="1:11">
      <c r="B179" s="695" t="s">
        <v>5089</v>
      </c>
      <c r="C179" s="696" t="s">
        <v>66</v>
      </c>
      <c r="D179" s="696">
        <v>2</v>
      </c>
      <c r="E179" s="1260"/>
      <c r="F179" s="693">
        <f>D179*E179</f>
        <v>0</v>
      </c>
    </row>
    <row r="180" spans="1:11">
      <c r="B180" s="645"/>
      <c r="D180" s="763"/>
      <c r="E180" s="691"/>
      <c r="K180" s="693"/>
    </row>
    <row r="181" spans="1:11" ht="42">
      <c r="A181" s="1043">
        <f>COUNT($A$3:A180)+1</f>
        <v>41</v>
      </c>
      <c r="B181" s="645" t="s">
        <v>5090</v>
      </c>
      <c r="D181" s="763"/>
      <c r="E181" s="691"/>
      <c r="K181" s="693"/>
    </row>
    <row r="182" spans="1:11">
      <c r="B182" s="695" t="s">
        <v>4748</v>
      </c>
      <c r="C182" s="696" t="s">
        <v>66</v>
      </c>
      <c r="D182" s="696">
        <v>1</v>
      </c>
      <c r="E182" s="1260"/>
      <c r="F182" s="693">
        <f>D182*E182</f>
        <v>0</v>
      </c>
      <c r="K182" s="693"/>
    </row>
    <row r="183" spans="1:11">
      <c r="B183" s="695" t="s">
        <v>4702</v>
      </c>
      <c r="C183" s="696" t="s">
        <v>66</v>
      </c>
      <c r="D183" s="696">
        <v>2</v>
      </c>
      <c r="E183" s="1260"/>
      <c r="F183" s="693">
        <f>D183*E183</f>
        <v>0</v>
      </c>
      <c r="K183" s="693"/>
    </row>
    <row r="184" spans="1:11">
      <c r="B184" s="695" t="s">
        <v>4640</v>
      </c>
      <c r="C184" s="696" t="s">
        <v>66</v>
      </c>
      <c r="D184" s="696">
        <v>2</v>
      </c>
      <c r="E184" s="1260"/>
      <c r="F184" s="693">
        <f>D184*E184</f>
        <v>0</v>
      </c>
      <c r="K184" s="693"/>
    </row>
    <row r="185" spans="1:11">
      <c r="B185" s="645"/>
      <c r="D185" s="763"/>
      <c r="E185" s="691"/>
      <c r="K185" s="693"/>
    </row>
    <row r="186" spans="1:11" ht="84">
      <c r="A186" s="1043">
        <f>COUNT($A$3:A185)+1</f>
        <v>42</v>
      </c>
      <c r="B186" s="645" t="s">
        <v>5091</v>
      </c>
      <c r="D186" s="763"/>
      <c r="E186" s="691"/>
      <c r="K186" s="693"/>
    </row>
    <row r="187" spans="1:11" ht="28">
      <c r="B187" s="703" t="s">
        <v>5092</v>
      </c>
      <c r="D187" s="763"/>
      <c r="E187" s="691"/>
      <c r="K187" s="693"/>
    </row>
    <row r="188" spans="1:11">
      <c r="B188" s="695" t="s">
        <v>5093</v>
      </c>
      <c r="C188" s="696" t="s">
        <v>66</v>
      </c>
      <c r="D188" s="696">
        <v>2</v>
      </c>
      <c r="E188" s="1260"/>
      <c r="F188" s="693">
        <f>D188*E188</f>
        <v>0</v>
      </c>
      <c r="K188" s="693"/>
    </row>
    <row r="189" spans="1:11">
      <c r="B189" s="645"/>
      <c r="D189" s="763"/>
      <c r="E189" s="691"/>
      <c r="K189" s="693"/>
    </row>
    <row r="190" spans="1:11" ht="70">
      <c r="A190" s="1043">
        <f>COUNT($A$3:A180)+1</f>
        <v>41</v>
      </c>
      <c r="B190" s="645" t="s">
        <v>5094</v>
      </c>
      <c r="D190" s="763"/>
      <c r="E190" s="691"/>
      <c r="K190" s="693"/>
    </row>
    <row r="191" spans="1:11" ht="42">
      <c r="A191" s="1043"/>
      <c r="B191" s="695" t="s">
        <v>5095</v>
      </c>
      <c r="D191" s="763"/>
      <c r="E191" s="691"/>
      <c r="K191" s="693"/>
    </row>
    <row r="192" spans="1:11">
      <c r="A192" s="1043"/>
      <c r="B192" s="695" t="s">
        <v>5096</v>
      </c>
      <c r="C192" s="696" t="s">
        <v>66</v>
      </c>
      <c r="D192" s="763">
        <v>14</v>
      </c>
      <c r="E192" s="1260"/>
      <c r="F192" s="693">
        <f>D192*E192</f>
        <v>0</v>
      </c>
      <c r="K192" s="693"/>
    </row>
    <row r="193" spans="1:12">
      <c r="A193" s="1043"/>
      <c r="B193" s="695"/>
      <c r="D193" s="763"/>
      <c r="E193" s="691"/>
      <c r="K193" s="693"/>
    </row>
    <row r="194" spans="1:12" ht="56">
      <c r="A194" s="1043">
        <f>COUNT($A$3:A192)+1</f>
        <v>44</v>
      </c>
      <c r="B194" s="645" t="s">
        <v>5097</v>
      </c>
      <c r="D194" s="763"/>
      <c r="E194" s="691"/>
      <c r="K194" s="693"/>
    </row>
    <row r="195" spans="1:12">
      <c r="A195" s="1043"/>
      <c r="B195" s="645" t="s">
        <v>4652</v>
      </c>
      <c r="D195" s="763"/>
      <c r="E195" s="691"/>
      <c r="K195" s="693"/>
    </row>
    <row r="196" spans="1:12" ht="84">
      <c r="A196" s="1043"/>
      <c r="B196" s="645" t="s">
        <v>4653</v>
      </c>
      <c r="D196" s="763"/>
      <c r="E196" s="691"/>
      <c r="K196" s="693"/>
    </row>
    <row r="197" spans="1:12" ht="28">
      <c r="A197" s="1043"/>
      <c r="B197" s="645" t="s">
        <v>4654</v>
      </c>
      <c r="D197" s="763"/>
      <c r="E197" s="691"/>
      <c r="K197" s="693"/>
    </row>
    <row r="198" spans="1:12">
      <c r="A198" s="1043"/>
      <c r="B198" s="722" t="s">
        <v>5098</v>
      </c>
      <c r="C198" s="696" t="s">
        <v>32</v>
      </c>
      <c r="D198" s="763">
        <v>6</v>
      </c>
      <c r="E198" s="1260"/>
      <c r="F198" s="693">
        <f>D198*E198</f>
        <v>0</v>
      </c>
      <c r="K198" s="693"/>
    </row>
    <row r="199" spans="1:12">
      <c r="A199" s="1043"/>
      <c r="B199" s="695"/>
      <c r="D199" s="763"/>
      <c r="E199" s="691"/>
      <c r="K199" s="693"/>
    </row>
    <row r="200" spans="1:12" ht="32.65" customHeight="1">
      <c r="A200" s="1043">
        <f>COUNT($A$3:A199)+1</f>
        <v>45</v>
      </c>
      <c r="B200" s="645" t="s">
        <v>5099</v>
      </c>
      <c r="D200" s="763"/>
      <c r="F200" s="1302"/>
      <c r="K200" s="693"/>
    </row>
    <row r="201" spans="1:12">
      <c r="A201" s="1043"/>
      <c r="B201" s="645" t="s">
        <v>4748</v>
      </c>
      <c r="C201" s="696" t="s">
        <v>66</v>
      </c>
      <c r="D201" s="763">
        <v>1</v>
      </c>
      <c r="E201" s="1260"/>
      <c r="F201" s="693">
        <f>D201*E201</f>
        <v>0</v>
      </c>
      <c r="K201" s="693"/>
    </row>
    <row r="202" spans="1:12">
      <c r="A202" s="1043"/>
      <c r="B202" s="645"/>
      <c r="D202" s="763"/>
      <c r="E202" s="827"/>
      <c r="F202" s="827"/>
      <c r="K202" s="693"/>
    </row>
    <row r="203" spans="1:12" ht="48.65" customHeight="1">
      <c r="A203" s="1043">
        <f>COUNT($A$3:A202)+1</f>
        <v>46</v>
      </c>
      <c r="B203" s="645" t="s">
        <v>5100</v>
      </c>
      <c r="C203" s="696" t="s">
        <v>43</v>
      </c>
      <c r="D203" s="763">
        <v>50</v>
      </c>
      <c r="E203" s="1260"/>
      <c r="F203" s="693">
        <f>D203*E203</f>
        <v>0</v>
      </c>
    </row>
    <row r="204" spans="1:12">
      <c r="A204" s="1043"/>
      <c r="D204" s="763"/>
      <c r="E204" s="810"/>
      <c r="F204" s="810"/>
    </row>
    <row r="205" spans="1:12" s="724" customFormat="1" ht="34" customHeight="1">
      <c r="A205" s="1043">
        <f>COUNT($A$3:A204)+1</f>
        <v>47</v>
      </c>
      <c r="B205" s="645" t="s">
        <v>5101</v>
      </c>
      <c r="C205" s="696" t="s">
        <v>3841</v>
      </c>
      <c r="D205" s="763">
        <v>15</v>
      </c>
      <c r="E205" s="1260"/>
      <c r="F205" s="693">
        <f>D205*E205</f>
        <v>0</v>
      </c>
      <c r="G205" s="787"/>
      <c r="H205" s="788"/>
      <c r="I205" s="788"/>
      <c r="J205" s="788"/>
    </row>
    <row r="206" spans="1:12">
      <c r="A206" s="1059"/>
      <c r="B206" s="740"/>
      <c r="D206" s="763"/>
      <c r="E206" s="788"/>
      <c r="F206" s="788"/>
    </row>
    <row r="207" spans="1:12" s="692" customFormat="1">
      <c r="A207" s="1073"/>
      <c r="B207" s="1076" t="s">
        <v>3021</v>
      </c>
      <c r="C207" s="723"/>
      <c r="D207" s="1077"/>
      <c r="E207" s="1321"/>
      <c r="F207" s="1312">
        <f>SUM(F10:F206)</f>
        <v>0</v>
      </c>
      <c r="H207" s="693"/>
      <c r="I207" s="693"/>
      <c r="J207" s="693"/>
      <c r="K207" s="694"/>
      <c r="L207" s="694"/>
    </row>
    <row r="208" spans="1:12" s="755" customFormat="1" ht="13">
      <c r="A208" s="1054"/>
      <c r="B208" s="734"/>
      <c r="C208" s="754"/>
      <c r="D208" s="754"/>
      <c r="E208" s="760"/>
      <c r="F208" s="760"/>
    </row>
    <row r="209" spans="1:12" s="755" customFormat="1" ht="13">
      <c r="A209" s="1054"/>
      <c r="B209" s="734"/>
      <c r="C209" s="754"/>
      <c r="D209" s="754"/>
      <c r="E209" s="760"/>
      <c r="F209" s="760"/>
    </row>
    <row r="210" spans="1:12" s="755" customFormat="1" ht="13">
      <c r="A210" s="1054"/>
      <c r="B210" s="725" t="s">
        <v>3890</v>
      </c>
      <c r="C210" s="672"/>
      <c r="D210" s="672"/>
      <c r="E210" s="1294"/>
      <c r="F210" s="1294"/>
    </row>
    <row r="211" spans="1:12" s="755" customFormat="1" ht="13">
      <c r="A211" s="1054"/>
      <c r="B211" s="726"/>
      <c r="C211" s="754"/>
      <c r="D211" s="754"/>
      <c r="E211" s="1306"/>
      <c r="F211" s="1306"/>
    </row>
    <row r="212" spans="1:12" s="755" customFormat="1" ht="26">
      <c r="A212" s="1054"/>
      <c r="B212" s="727" t="s">
        <v>3891</v>
      </c>
      <c r="C212" s="754"/>
      <c r="D212" s="754"/>
      <c r="E212" s="1306"/>
      <c r="F212" s="1306"/>
    </row>
    <row r="213" spans="1:12" s="755" customFormat="1" ht="91">
      <c r="A213" s="1054"/>
      <c r="B213" s="727" t="s">
        <v>5102</v>
      </c>
      <c r="C213" s="754"/>
      <c r="D213" s="754"/>
      <c r="E213" s="1306"/>
      <c r="F213" s="1306"/>
    </row>
    <row r="214" spans="1:12" s="792" customFormat="1" ht="13">
      <c r="A214" s="1054"/>
      <c r="B214" s="732" t="s">
        <v>4667</v>
      </c>
      <c r="C214" s="759"/>
      <c r="D214" s="791"/>
      <c r="E214" s="796"/>
      <c r="F214" s="796"/>
      <c r="G214" s="793"/>
      <c r="H214" s="794"/>
      <c r="I214" s="795"/>
      <c r="J214" s="796"/>
      <c r="K214" s="796"/>
      <c r="L214" s="796"/>
    </row>
    <row r="215" spans="1:12" s="792" customFormat="1" ht="13">
      <c r="A215" s="1054"/>
      <c r="B215" s="733" t="s">
        <v>4668</v>
      </c>
      <c r="C215" s="759"/>
      <c r="D215" s="791"/>
      <c r="E215" s="796"/>
      <c r="F215" s="796"/>
      <c r="G215" s="793"/>
      <c r="H215" s="794"/>
      <c r="I215" s="795"/>
      <c r="J215" s="796"/>
      <c r="K215" s="796"/>
      <c r="L215" s="796"/>
    </row>
    <row r="216" spans="1:12" s="792" customFormat="1" ht="13">
      <c r="A216" s="1054"/>
      <c r="B216" s="733" t="s">
        <v>4669</v>
      </c>
      <c r="C216" s="759"/>
      <c r="D216" s="791"/>
      <c r="E216" s="796"/>
      <c r="F216" s="796"/>
      <c r="G216" s="793"/>
      <c r="H216" s="794"/>
      <c r="I216" s="795"/>
      <c r="J216" s="796"/>
      <c r="K216" s="796"/>
      <c r="L216" s="796"/>
    </row>
    <row r="217" spans="1:12" s="792" customFormat="1" ht="13">
      <c r="A217" s="1054"/>
      <c r="B217" s="733" t="s">
        <v>4670</v>
      </c>
      <c r="C217" s="759"/>
      <c r="D217" s="791"/>
      <c r="E217" s="796"/>
      <c r="F217" s="796"/>
      <c r="G217" s="793"/>
      <c r="H217" s="794"/>
      <c r="I217" s="795"/>
      <c r="J217" s="796"/>
      <c r="K217" s="796"/>
      <c r="L217" s="796"/>
    </row>
    <row r="218" spans="1:12" s="792" customFormat="1" ht="13">
      <c r="A218" s="1054"/>
      <c r="B218" s="733" t="s">
        <v>4671</v>
      </c>
      <c r="C218" s="759"/>
      <c r="D218" s="791"/>
      <c r="E218" s="796"/>
      <c r="F218" s="796"/>
      <c r="G218" s="793"/>
      <c r="H218" s="794"/>
      <c r="I218" s="795"/>
      <c r="J218" s="796"/>
      <c r="K218" s="796"/>
      <c r="L218" s="796"/>
    </row>
    <row r="219" spans="1:12" s="792" customFormat="1" ht="13">
      <c r="A219" s="1054"/>
      <c r="B219" s="733" t="s">
        <v>5103</v>
      </c>
      <c r="C219" s="759"/>
      <c r="D219" s="791"/>
      <c r="E219" s="796"/>
      <c r="F219" s="796"/>
      <c r="G219" s="793"/>
      <c r="H219" s="794"/>
      <c r="I219" s="795"/>
      <c r="J219" s="796"/>
      <c r="K219" s="796"/>
      <c r="L219" s="796"/>
    </row>
    <row r="220" spans="1:12" s="792" customFormat="1" ht="13">
      <c r="A220" s="1054"/>
      <c r="B220" s="733" t="s">
        <v>4673</v>
      </c>
      <c r="C220" s="759"/>
      <c r="D220" s="791"/>
      <c r="E220" s="796"/>
      <c r="F220" s="796"/>
      <c r="G220" s="793"/>
      <c r="H220" s="794"/>
      <c r="I220" s="795"/>
      <c r="J220" s="796"/>
      <c r="K220" s="796"/>
      <c r="L220" s="796"/>
    </row>
    <row r="221" spans="1:12" s="755" customFormat="1" ht="26">
      <c r="A221" s="1054"/>
      <c r="B221" s="734" t="s">
        <v>5104</v>
      </c>
      <c r="C221" s="754"/>
      <c r="D221" s="754"/>
      <c r="E221" s="1306"/>
      <c r="F221" s="1306"/>
    </row>
    <row r="222" spans="1:12" s="755" customFormat="1" ht="13">
      <c r="A222" s="1054"/>
      <c r="B222" s="734" t="s">
        <v>6061</v>
      </c>
      <c r="C222" s="754"/>
      <c r="D222" s="754"/>
      <c r="E222" s="1306"/>
      <c r="F222" s="1306"/>
    </row>
    <row r="223" spans="1:12" s="755" customFormat="1" ht="26">
      <c r="A223" s="1054"/>
      <c r="B223" s="738" t="s">
        <v>5105</v>
      </c>
      <c r="C223" s="754"/>
      <c r="D223" s="754"/>
      <c r="E223" s="1306"/>
      <c r="F223" s="1306"/>
    </row>
    <row r="224" spans="1:12" s="755" customFormat="1" ht="52">
      <c r="A224" s="1054"/>
      <c r="B224" s="738" t="s">
        <v>5106</v>
      </c>
      <c r="C224" s="754"/>
      <c r="D224" s="754"/>
      <c r="E224" s="1306"/>
      <c r="F224" s="1306"/>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1" manualBreakCount="1">
    <brk id="193" max="5"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FE473-E8B3-4D1F-977B-55010EEA0DF2}">
  <sheetPr>
    <tabColor rgb="FF002060"/>
  </sheetPr>
  <dimension ref="A1:M384"/>
  <sheetViews>
    <sheetView view="pageBreakPreview" topLeftCell="A356" zoomScaleNormal="100" zoomScaleSheetLayoutView="100" workbookViewId="0">
      <selection activeCell="F367" sqref="F367"/>
    </sheetView>
  </sheetViews>
  <sheetFormatPr defaultColWidth="9.1796875" defaultRowHeight="14"/>
  <cols>
    <col min="1" max="1" width="4.54296875" style="1041" customWidth="1"/>
    <col min="2" max="2" width="50.54296875" style="700" customWidth="1"/>
    <col min="3" max="3" width="6.7265625" style="696" customWidth="1"/>
    <col min="4" max="4" width="8.7265625" style="691" customWidth="1"/>
    <col min="5" max="5" width="10.7265625" style="1302" customWidth="1"/>
    <col min="6" max="6" width="14.7265625" style="691" customWidth="1"/>
    <col min="7" max="7" width="22.1796875" style="692" customWidth="1"/>
    <col min="8" max="9" width="12.26953125" style="693" bestFit="1" customWidth="1"/>
    <col min="10" max="10" width="9.26953125" style="693" bestFit="1" customWidth="1"/>
    <col min="11" max="16384" width="9.1796875" style="694"/>
  </cols>
  <sheetData>
    <row r="1" spans="1:12" s="687" customFormat="1" ht="14.5" thickBot="1">
      <c r="A1" s="122"/>
      <c r="B1" s="187" t="s">
        <v>25</v>
      </c>
      <c r="C1" s="107" t="s">
        <v>26</v>
      </c>
      <c r="D1" s="107" t="s">
        <v>27</v>
      </c>
      <c r="E1" s="1171" t="s">
        <v>28</v>
      </c>
      <c r="F1" s="1171" t="s">
        <v>29</v>
      </c>
      <c r="G1" s="685"/>
      <c r="H1" s="686"/>
      <c r="I1" s="686"/>
      <c r="J1" s="686"/>
    </row>
    <row r="2" spans="1:12" ht="36.5" thickTop="1">
      <c r="A2" s="1050" t="s">
        <v>5107</v>
      </c>
      <c r="B2" s="743" t="s">
        <v>5108</v>
      </c>
    </row>
    <row r="3" spans="1:12">
      <c r="A3" s="1043"/>
      <c r="B3" s="762"/>
      <c r="D3" s="763"/>
      <c r="E3" s="691"/>
      <c r="G3" s="694"/>
      <c r="H3" s="694"/>
      <c r="I3" s="694"/>
      <c r="J3" s="694"/>
    </row>
    <row r="4" spans="1:12" ht="28">
      <c r="A4" s="1042"/>
      <c r="B4" s="695" t="s">
        <v>3682</v>
      </c>
      <c r="D4" s="696"/>
      <c r="E4" s="693"/>
      <c r="F4" s="693"/>
    </row>
    <row r="5" spans="1:12" ht="28">
      <c r="A5" s="1042"/>
      <c r="B5" s="695" t="s">
        <v>4973</v>
      </c>
      <c r="D5" s="696"/>
      <c r="E5" s="693"/>
      <c r="F5" s="693"/>
    </row>
    <row r="6" spans="1:12" ht="126">
      <c r="A6" s="1042"/>
      <c r="B6" s="695" t="s">
        <v>3683</v>
      </c>
      <c r="D6" s="696"/>
      <c r="E6" s="693"/>
      <c r="F6" s="693"/>
    </row>
    <row r="7" spans="1:12">
      <c r="A7" s="1042"/>
      <c r="B7" s="695"/>
      <c r="D7" s="696"/>
      <c r="E7" s="693"/>
      <c r="F7" s="693"/>
    </row>
    <row r="8" spans="1:12">
      <c r="A8" s="1042"/>
      <c r="B8" s="697" t="s">
        <v>3686</v>
      </c>
      <c r="C8" s="698"/>
      <c r="D8" s="698"/>
      <c r="E8" s="1285"/>
      <c r="F8" s="1285"/>
    </row>
    <row r="9" spans="1:12">
      <c r="A9" s="1042"/>
      <c r="B9" s="695"/>
      <c r="D9" s="696"/>
      <c r="E9" s="693"/>
      <c r="F9" s="693"/>
    </row>
    <row r="10" spans="1:12" ht="42">
      <c r="A10" s="1057">
        <f>COUNT(#REF!)+1</f>
        <v>1</v>
      </c>
      <c r="B10" s="645" t="s">
        <v>4974</v>
      </c>
      <c r="C10" s="696" t="s">
        <v>32</v>
      </c>
      <c r="D10" s="696">
        <v>1</v>
      </c>
      <c r="E10" s="1260"/>
      <c r="F10" s="693">
        <f>D10*E10</f>
        <v>0</v>
      </c>
    </row>
    <row r="11" spans="1:12">
      <c r="A11" s="1042"/>
      <c r="B11" s="695"/>
    </row>
    <row r="12" spans="1:12" ht="42">
      <c r="A12" s="1057">
        <f>COUNT($A$1:A10)+1</f>
        <v>2</v>
      </c>
      <c r="B12" s="700" t="s">
        <v>4975</v>
      </c>
      <c r="D12" s="696"/>
      <c r="E12" s="693"/>
      <c r="F12" s="693"/>
    </row>
    <row r="13" spans="1:12">
      <c r="A13" s="1042"/>
      <c r="B13" s="764" t="s">
        <v>4976</v>
      </c>
      <c r="C13" s="696" t="s">
        <v>32</v>
      </c>
      <c r="D13" s="696">
        <v>19</v>
      </c>
      <c r="E13" s="1260"/>
      <c r="F13" s="693">
        <f t="shared" ref="F13:F19" si="0">D13*E13</f>
        <v>0</v>
      </c>
    </row>
    <row r="14" spans="1:12">
      <c r="A14" s="1042"/>
      <c r="B14" s="764" t="s">
        <v>5109</v>
      </c>
      <c r="C14" s="696" t="s">
        <v>32</v>
      </c>
      <c r="D14" s="696">
        <v>14</v>
      </c>
      <c r="E14" s="1260"/>
      <c r="F14" s="693">
        <f t="shared" si="0"/>
        <v>0</v>
      </c>
    </row>
    <row r="15" spans="1:12">
      <c r="A15" s="1042"/>
      <c r="B15" s="764" t="s">
        <v>5110</v>
      </c>
      <c r="C15" s="696" t="s">
        <v>32</v>
      </c>
      <c r="D15" s="696">
        <v>6</v>
      </c>
      <c r="E15" s="1260"/>
      <c r="F15" s="693">
        <f t="shared" si="0"/>
        <v>0</v>
      </c>
    </row>
    <row r="16" spans="1:12" s="692" customFormat="1">
      <c r="A16" s="1042"/>
      <c r="B16" s="764" t="s">
        <v>5111</v>
      </c>
      <c r="C16" s="696" t="s">
        <v>32</v>
      </c>
      <c r="D16" s="696">
        <v>2</v>
      </c>
      <c r="E16" s="1260"/>
      <c r="F16" s="693">
        <f t="shared" si="0"/>
        <v>0</v>
      </c>
      <c r="H16" s="693"/>
      <c r="I16" s="693"/>
      <c r="J16" s="693"/>
      <c r="K16" s="694"/>
      <c r="L16" s="694"/>
    </row>
    <row r="17" spans="1:13" s="692" customFormat="1">
      <c r="A17" s="1042"/>
      <c r="B17" s="764" t="s">
        <v>4977</v>
      </c>
      <c r="C17" s="696" t="s">
        <v>32</v>
      </c>
      <c r="D17" s="696">
        <v>1</v>
      </c>
      <c r="E17" s="1260"/>
      <c r="F17" s="693">
        <f t="shared" si="0"/>
        <v>0</v>
      </c>
      <c r="H17" s="693"/>
      <c r="I17" s="693"/>
      <c r="J17" s="693"/>
      <c r="K17" s="694"/>
      <c r="L17" s="694"/>
    </row>
    <row r="18" spans="1:13" s="692" customFormat="1">
      <c r="A18" s="1042"/>
      <c r="B18" s="764" t="s">
        <v>5112</v>
      </c>
      <c r="C18" s="696" t="s">
        <v>32</v>
      </c>
      <c r="D18" s="696">
        <v>1</v>
      </c>
      <c r="E18" s="1260"/>
      <c r="F18" s="693">
        <f t="shared" si="0"/>
        <v>0</v>
      </c>
      <c r="H18" s="693"/>
      <c r="I18" s="693"/>
      <c r="J18" s="693"/>
      <c r="K18" s="694"/>
      <c r="L18" s="694"/>
    </row>
    <row r="19" spans="1:13" s="692" customFormat="1">
      <c r="A19" s="1042"/>
      <c r="B19" s="764" t="s">
        <v>5113</v>
      </c>
      <c r="C19" s="696" t="s">
        <v>32</v>
      </c>
      <c r="D19" s="696">
        <v>18</v>
      </c>
      <c r="E19" s="1260"/>
      <c r="F19" s="693">
        <f t="shared" si="0"/>
        <v>0</v>
      </c>
      <c r="H19" s="693"/>
      <c r="I19" s="693"/>
      <c r="J19" s="693"/>
      <c r="K19" s="694"/>
      <c r="L19" s="694"/>
    </row>
    <row r="20" spans="1:13" s="692" customFormat="1">
      <c r="A20" s="1042"/>
      <c r="B20" s="695"/>
      <c r="C20" s="696"/>
      <c r="D20" s="696"/>
      <c r="E20" s="693"/>
      <c r="F20" s="693"/>
      <c r="H20" s="693"/>
      <c r="I20" s="693"/>
      <c r="J20" s="693"/>
      <c r="K20" s="694"/>
      <c r="L20" s="694"/>
    </row>
    <row r="21" spans="1:13" s="692" customFormat="1" ht="28">
      <c r="A21" s="1057">
        <f>COUNT($A$1:A18)+1</f>
        <v>3</v>
      </c>
      <c r="B21" s="699" t="s">
        <v>4978</v>
      </c>
      <c r="C21" s="696" t="s">
        <v>1434</v>
      </c>
      <c r="D21" s="696">
        <v>72</v>
      </c>
      <c r="E21" s="1260"/>
      <c r="F21" s="693">
        <f>D21*E21</f>
        <v>0</v>
      </c>
      <c r="H21" s="693"/>
      <c r="I21" s="693"/>
      <c r="J21" s="693"/>
      <c r="K21" s="694"/>
      <c r="L21" s="694"/>
    </row>
    <row r="22" spans="1:13" s="692" customFormat="1">
      <c r="A22" s="1042"/>
      <c r="B22" s="699"/>
      <c r="C22" s="696"/>
      <c r="D22" s="696"/>
      <c r="E22" s="693"/>
      <c r="F22" s="693"/>
      <c r="H22" s="693"/>
      <c r="I22" s="693"/>
      <c r="J22" s="693"/>
      <c r="K22" s="694"/>
      <c r="L22" s="694"/>
    </row>
    <row r="23" spans="1:13" s="692" customFormat="1" ht="42">
      <c r="A23" s="1057">
        <f>COUNT($A$1:A21)+1</f>
        <v>4</v>
      </c>
      <c r="B23" s="699" t="s">
        <v>4979</v>
      </c>
      <c r="C23" s="696" t="s">
        <v>32</v>
      </c>
      <c r="D23" s="696">
        <v>1</v>
      </c>
      <c r="E23" s="1260"/>
      <c r="F23" s="693">
        <f>D23*E23</f>
        <v>0</v>
      </c>
      <c r="H23" s="693"/>
      <c r="I23" s="693"/>
      <c r="J23" s="693"/>
      <c r="K23" s="694"/>
      <c r="L23" s="694"/>
    </row>
    <row r="24" spans="1:13" s="692" customFormat="1">
      <c r="A24" s="1042"/>
      <c r="B24" s="695"/>
      <c r="C24" s="696"/>
      <c r="D24" s="696"/>
      <c r="E24" s="693"/>
      <c r="F24" s="693"/>
      <c r="H24" s="693"/>
      <c r="I24" s="693"/>
      <c r="J24" s="693"/>
      <c r="K24" s="694"/>
      <c r="L24" s="694"/>
    </row>
    <row r="25" spans="1:13" s="692" customFormat="1" ht="28">
      <c r="A25" s="1057">
        <f>COUNT($A$1:A23)+1</f>
        <v>5</v>
      </c>
      <c r="B25" s="699" t="s">
        <v>5114</v>
      </c>
      <c r="C25" s="696" t="s">
        <v>1434</v>
      </c>
      <c r="D25" s="696">
        <v>48</v>
      </c>
      <c r="E25" s="1260"/>
      <c r="F25" s="693">
        <f>D25*E25</f>
        <v>0</v>
      </c>
      <c r="H25" s="693"/>
      <c r="I25" s="693"/>
      <c r="J25" s="693"/>
      <c r="K25" s="694"/>
      <c r="L25" s="694"/>
    </row>
    <row r="26" spans="1:13" s="692" customFormat="1">
      <c r="A26" s="1042"/>
      <c r="B26" s="699"/>
      <c r="C26" s="696"/>
      <c r="D26" s="696"/>
      <c r="E26" s="693"/>
      <c r="F26" s="693"/>
      <c r="H26" s="693"/>
      <c r="I26" s="693"/>
      <c r="J26" s="693"/>
      <c r="K26" s="694"/>
      <c r="L26" s="694"/>
    </row>
    <row r="27" spans="1:13" ht="28">
      <c r="A27" s="1057">
        <f>COUNT($A$1:A25)+1</f>
        <v>6</v>
      </c>
      <c r="B27" s="699" t="s">
        <v>4980</v>
      </c>
      <c r="C27" s="696" t="s">
        <v>32</v>
      </c>
      <c r="D27" s="696">
        <v>1</v>
      </c>
      <c r="E27" s="1260"/>
      <c r="F27" s="693">
        <f>D27*E27</f>
        <v>0</v>
      </c>
      <c r="M27" s="692"/>
    </row>
    <row r="28" spans="1:13" s="692" customFormat="1">
      <c r="A28" s="1042"/>
      <c r="B28" s="695"/>
      <c r="C28" s="696"/>
      <c r="D28" s="696"/>
      <c r="E28" s="693"/>
      <c r="F28" s="693"/>
      <c r="H28" s="693"/>
      <c r="I28" s="693"/>
      <c r="J28" s="693"/>
      <c r="K28" s="694"/>
      <c r="L28" s="694"/>
    </row>
    <row r="29" spans="1:13">
      <c r="A29" s="1057">
        <f>COUNT($A$1:A28)+1</f>
        <v>7</v>
      </c>
      <c r="B29" s="699" t="s">
        <v>4981</v>
      </c>
      <c r="C29" s="696" t="s">
        <v>32</v>
      </c>
      <c r="D29" s="696">
        <v>1</v>
      </c>
      <c r="E29" s="1260"/>
      <c r="F29" s="693">
        <f>D29*E29</f>
        <v>0</v>
      </c>
      <c r="M29" s="692"/>
    </row>
    <row r="30" spans="1:13">
      <c r="A30" s="1042"/>
      <c r="B30" s="699"/>
      <c r="M30" s="692"/>
    </row>
    <row r="31" spans="1:13" s="692" customFormat="1">
      <c r="A31" s="1042"/>
      <c r="B31" s="697" t="s">
        <v>4982</v>
      </c>
      <c r="C31" s="698"/>
      <c r="D31" s="698"/>
      <c r="E31" s="1285"/>
      <c r="F31" s="1285"/>
      <c r="H31" s="693"/>
      <c r="I31" s="693"/>
      <c r="J31" s="693"/>
      <c r="K31" s="694"/>
      <c r="L31" s="694"/>
      <c r="M31" s="694"/>
    </row>
    <row r="32" spans="1:13">
      <c r="A32" s="1042"/>
      <c r="B32" s="695"/>
      <c r="D32" s="696"/>
      <c r="E32" s="693"/>
      <c r="F32" s="693"/>
    </row>
    <row r="33" spans="1:6">
      <c r="A33" s="1057">
        <f>COUNT($A$1:A30)+1</f>
        <v>8</v>
      </c>
      <c r="B33" s="765" t="s">
        <v>4983</v>
      </c>
      <c r="D33" s="696"/>
      <c r="E33" s="693"/>
      <c r="F33" s="693"/>
    </row>
    <row r="34" spans="1:6" ht="56">
      <c r="A34" s="1042"/>
      <c r="B34" s="700" t="s">
        <v>4984</v>
      </c>
      <c r="D34" s="696"/>
      <c r="E34" s="693"/>
      <c r="F34" s="693"/>
    </row>
    <row r="35" spans="1:6" ht="28">
      <c r="A35" s="1042"/>
      <c r="B35" s="766" t="s">
        <v>4985</v>
      </c>
      <c r="C35" s="696" t="s">
        <v>32</v>
      </c>
      <c r="D35" s="696">
        <v>25</v>
      </c>
      <c r="E35" s="1260"/>
      <c r="F35" s="693">
        <f>D35*E35</f>
        <v>0</v>
      </c>
    </row>
    <row r="36" spans="1:6">
      <c r="A36" s="1042"/>
      <c r="B36" s="695"/>
    </row>
    <row r="37" spans="1:6" ht="28">
      <c r="A37" s="1057">
        <f>COUNT($A$1:A35)+1</f>
        <v>9</v>
      </c>
      <c r="B37" s="695" t="s">
        <v>4986</v>
      </c>
      <c r="D37" s="696"/>
      <c r="E37" s="693"/>
      <c r="F37" s="693"/>
    </row>
    <row r="38" spans="1:6" ht="56">
      <c r="A38" s="1042"/>
      <c r="B38" s="700" t="s">
        <v>4987</v>
      </c>
      <c r="D38" s="696"/>
      <c r="E38" s="693"/>
      <c r="F38" s="693"/>
    </row>
    <row r="39" spans="1:6" ht="154">
      <c r="A39" s="1042"/>
      <c r="B39" s="700" t="s">
        <v>4988</v>
      </c>
      <c r="D39" s="696"/>
      <c r="E39" s="693"/>
      <c r="F39" s="693"/>
    </row>
    <row r="40" spans="1:6" ht="70">
      <c r="A40" s="1042"/>
      <c r="B40" s="700" t="s">
        <v>4989</v>
      </c>
      <c r="D40" s="696"/>
      <c r="E40" s="693"/>
      <c r="F40" s="693"/>
    </row>
    <row r="41" spans="1:6" ht="140">
      <c r="A41" s="1042"/>
      <c r="B41" s="700" t="s">
        <v>4990</v>
      </c>
      <c r="D41" s="696"/>
      <c r="E41" s="693"/>
      <c r="F41" s="693"/>
    </row>
    <row r="42" spans="1:6" ht="42">
      <c r="A42" s="1042"/>
      <c r="B42" s="695" t="s">
        <v>4991</v>
      </c>
      <c r="C42" s="696" t="s">
        <v>32</v>
      </c>
      <c r="D42" s="696">
        <v>24</v>
      </c>
      <c r="E42" s="1260"/>
      <c r="F42" s="693">
        <f>D42*E42</f>
        <v>0</v>
      </c>
    </row>
    <row r="43" spans="1:6">
      <c r="A43" s="1042"/>
      <c r="B43" s="695"/>
    </row>
    <row r="44" spans="1:6" ht="28">
      <c r="A44" s="1057">
        <f>COUNT($A$1:A42)+1</f>
        <v>10</v>
      </c>
      <c r="B44" s="695" t="s">
        <v>5115</v>
      </c>
      <c r="D44" s="696"/>
      <c r="E44" s="693"/>
      <c r="F44" s="693"/>
    </row>
    <row r="45" spans="1:6" ht="168">
      <c r="A45" s="1042"/>
      <c r="B45" s="700" t="s">
        <v>5116</v>
      </c>
      <c r="D45" s="696"/>
      <c r="E45" s="693"/>
      <c r="F45" s="693"/>
    </row>
    <row r="46" spans="1:6" ht="360" customHeight="1">
      <c r="A46" s="1042"/>
      <c r="B46" s="700" t="s">
        <v>5117</v>
      </c>
      <c r="D46" s="696"/>
      <c r="E46" s="693"/>
      <c r="F46" s="693"/>
    </row>
    <row r="47" spans="1:6">
      <c r="A47" s="1042"/>
      <c r="B47" s="700" t="s">
        <v>5118</v>
      </c>
      <c r="D47" s="696"/>
      <c r="E47" s="693"/>
      <c r="F47" s="693"/>
    </row>
    <row r="48" spans="1:6" ht="154">
      <c r="A48" s="1042"/>
      <c r="B48" s="700" t="s">
        <v>5119</v>
      </c>
      <c r="D48" s="696"/>
      <c r="E48" s="693"/>
      <c r="F48" s="693"/>
    </row>
    <row r="49" spans="1:6" ht="42">
      <c r="A49" s="1042"/>
      <c r="B49" s="695" t="s">
        <v>5120</v>
      </c>
      <c r="C49" s="696" t="s">
        <v>32</v>
      </c>
      <c r="D49" s="696">
        <v>1</v>
      </c>
      <c r="E49" s="1260"/>
      <c r="F49" s="693">
        <f>D49*E49</f>
        <v>0</v>
      </c>
    </row>
    <row r="50" spans="1:6">
      <c r="A50" s="1042"/>
      <c r="B50" s="695"/>
      <c r="D50" s="696"/>
      <c r="E50" s="693"/>
      <c r="F50" s="693"/>
    </row>
    <row r="51" spans="1:6" ht="42">
      <c r="A51" s="1057">
        <f>COUNT($A$1:A42)+1</f>
        <v>10</v>
      </c>
      <c r="B51" s="695" t="s">
        <v>4992</v>
      </c>
      <c r="C51" s="696" t="s">
        <v>32</v>
      </c>
      <c r="D51" s="696">
        <v>25</v>
      </c>
      <c r="E51" s="1260"/>
      <c r="F51" s="693">
        <f>D51*E51</f>
        <v>0</v>
      </c>
    </row>
    <row r="52" spans="1:6">
      <c r="A52" s="1042"/>
      <c r="B52" s="695"/>
      <c r="D52" s="696"/>
      <c r="E52" s="693"/>
      <c r="F52" s="693"/>
    </row>
    <row r="53" spans="1:6" ht="42">
      <c r="A53" s="1057">
        <f>COUNT($A$1:A51)+1</f>
        <v>12</v>
      </c>
      <c r="B53" s="767" t="s">
        <v>4993</v>
      </c>
      <c r="C53" s="696" t="s">
        <v>32</v>
      </c>
      <c r="D53" s="696">
        <v>25</v>
      </c>
      <c r="E53" s="1260"/>
      <c r="F53" s="693">
        <f>D53*E53</f>
        <v>0</v>
      </c>
    </row>
    <row r="54" spans="1:6">
      <c r="A54" s="1042"/>
      <c r="B54" s="695"/>
      <c r="D54" s="696"/>
      <c r="E54" s="693"/>
      <c r="F54" s="693"/>
    </row>
    <row r="55" spans="1:6" ht="42">
      <c r="A55" s="1057">
        <f>COUNT($A$1:A53)+1</f>
        <v>13</v>
      </c>
      <c r="B55" s="767" t="s">
        <v>4994</v>
      </c>
      <c r="C55" s="696" t="s">
        <v>32</v>
      </c>
      <c r="D55" s="696">
        <v>25</v>
      </c>
      <c r="E55" s="1260"/>
      <c r="F55" s="693">
        <f>D55*E55</f>
        <v>0</v>
      </c>
    </row>
    <row r="56" spans="1:6">
      <c r="A56" s="1042"/>
      <c r="B56" s="695"/>
      <c r="D56" s="696"/>
      <c r="E56" s="693"/>
      <c r="F56" s="693"/>
    </row>
    <row r="57" spans="1:6" ht="42">
      <c r="A57" s="1057">
        <f>COUNT($A$1:A55)+1</f>
        <v>14</v>
      </c>
      <c r="B57" s="767" t="s">
        <v>5121</v>
      </c>
      <c r="C57" s="696" t="s">
        <v>32</v>
      </c>
      <c r="D57" s="696">
        <v>1</v>
      </c>
      <c r="E57" s="1260"/>
      <c r="F57" s="693">
        <f>D57*E57</f>
        <v>0</v>
      </c>
    </row>
    <row r="58" spans="1:6">
      <c r="A58" s="1042"/>
      <c r="B58" s="695"/>
      <c r="D58" s="696"/>
      <c r="E58" s="693"/>
      <c r="F58" s="693"/>
    </row>
    <row r="59" spans="1:6">
      <c r="A59" s="1057">
        <f>COUNT($A$1:A55)+1</f>
        <v>14</v>
      </c>
      <c r="B59" s="768" t="s">
        <v>4995</v>
      </c>
      <c r="D59" s="696"/>
      <c r="E59" s="693"/>
      <c r="F59" s="693"/>
    </row>
    <row r="60" spans="1:6" ht="42">
      <c r="A60" s="1042"/>
      <c r="B60" s="769" t="s">
        <v>4996</v>
      </c>
      <c r="C60" s="696" t="s">
        <v>32</v>
      </c>
      <c r="D60" s="696">
        <v>12</v>
      </c>
      <c r="E60" s="1260"/>
      <c r="F60" s="693">
        <f>D60*E60</f>
        <v>0</v>
      </c>
    </row>
    <row r="61" spans="1:6">
      <c r="A61" s="1042"/>
      <c r="B61" s="695"/>
      <c r="D61" s="696"/>
      <c r="E61" s="693"/>
      <c r="F61" s="693"/>
    </row>
    <row r="62" spans="1:6" ht="28">
      <c r="A62" s="1057">
        <f>COUNT($A$1:A60)+1</f>
        <v>16</v>
      </c>
      <c r="B62" s="695" t="s">
        <v>4997</v>
      </c>
      <c r="D62" s="696"/>
      <c r="E62" s="693"/>
      <c r="F62" s="693"/>
    </row>
    <row r="63" spans="1:6" ht="28">
      <c r="A63" s="1042"/>
      <c r="B63" s="645" t="s">
        <v>4998</v>
      </c>
      <c r="D63" s="696"/>
      <c r="E63" s="693"/>
      <c r="F63" s="693"/>
    </row>
    <row r="64" spans="1:6">
      <c r="A64" s="1042"/>
      <c r="B64" s="645" t="s">
        <v>4999</v>
      </c>
      <c r="D64" s="696"/>
      <c r="E64" s="693"/>
      <c r="F64" s="693"/>
    </row>
    <row r="65" spans="1:6" ht="28">
      <c r="A65" s="1042"/>
      <c r="B65" s="722" t="s">
        <v>5000</v>
      </c>
      <c r="D65" s="696"/>
      <c r="E65" s="693"/>
      <c r="F65" s="693"/>
    </row>
    <row r="66" spans="1:6">
      <c r="A66" s="1042"/>
      <c r="B66" s="722" t="s">
        <v>5001</v>
      </c>
      <c r="D66" s="696"/>
      <c r="E66" s="693"/>
      <c r="F66" s="693"/>
    </row>
    <row r="67" spans="1:6">
      <c r="A67" s="1042"/>
      <c r="B67" s="722" t="s">
        <v>5002</v>
      </c>
      <c r="D67" s="696"/>
      <c r="E67" s="693"/>
      <c r="F67" s="693"/>
    </row>
    <row r="68" spans="1:6">
      <c r="A68" s="1042"/>
      <c r="B68" s="722" t="s">
        <v>5003</v>
      </c>
      <c r="D68" s="696"/>
      <c r="E68" s="693"/>
      <c r="F68" s="693"/>
    </row>
    <row r="69" spans="1:6">
      <c r="A69" s="1042"/>
      <c r="B69" s="722" t="s">
        <v>5004</v>
      </c>
      <c r="D69" s="696"/>
      <c r="E69" s="693"/>
      <c r="F69" s="693"/>
    </row>
    <row r="70" spans="1:6">
      <c r="A70" s="1042"/>
      <c r="B70" s="722" t="s">
        <v>5005</v>
      </c>
      <c r="D70" s="696"/>
      <c r="E70" s="693"/>
      <c r="F70" s="693"/>
    </row>
    <row r="71" spans="1:6">
      <c r="A71" s="1042"/>
      <c r="B71" s="722" t="s">
        <v>5006</v>
      </c>
      <c r="D71" s="696"/>
      <c r="E71" s="693"/>
      <c r="F71" s="693"/>
    </row>
    <row r="72" spans="1:6">
      <c r="A72" s="1042"/>
      <c r="B72" s="722" t="s">
        <v>5007</v>
      </c>
      <c r="D72" s="696"/>
      <c r="E72" s="693"/>
      <c r="F72" s="693"/>
    </row>
    <row r="73" spans="1:6">
      <c r="A73" s="1042"/>
      <c r="B73" s="722" t="s">
        <v>5008</v>
      </c>
      <c r="D73" s="696"/>
      <c r="E73" s="693"/>
      <c r="F73" s="693"/>
    </row>
    <row r="74" spans="1:6">
      <c r="A74" s="1042"/>
      <c r="B74" s="722" t="s">
        <v>5009</v>
      </c>
      <c r="D74" s="696"/>
      <c r="E74" s="693"/>
      <c r="F74" s="693"/>
    </row>
    <row r="75" spans="1:6">
      <c r="A75" s="1042"/>
      <c r="B75" s="722" t="s">
        <v>5010</v>
      </c>
      <c r="D75" s="696"/>
      <c r="E75" s="693"/>
      <c r="F75" s="693"/>
    </row>
    <row r="76" spans="1:6" ht="28">
      <c r="A76" s="1042"/>
      <c r="B76" s="695" t="s">
        <v>5011</v>
      </c>
      <c r="C76" s="696" t="s">
        <v>32</v>
      </c>
      <c r="D76" s="696">
        <v>12</v>
      </c>
      <c r="E76" s="1260"/>
      <c r="F76" s="693">
        <f>D76*E76</f>
        <v>0</v>
      </c>
    </row>
    <row r="77" spans="1:6">
      <c r="A77" s="1042"/>
      <c r="B77" s="695"/>
      <c r="D77" s="696"/>
      <c r="E77" s="693"/>
      <c r="F77" s="693"/>
    </row>
    <row r="78" spans="1:6" ht="42">
      <c r="A78" s="1057">
        <f>COUNT($A$1:A76)+1</f>
        <v>17</v>
      </c>
      <c r="B78" s="695" t="s">
        <v>5012</v>
      </c>
      <c r="C78" s="696" t="s">
        <v>32</v>
      </c>
      <c r="D78" s="696">
        <v>12</v>
      </c>
      <c r="E78" s="1260"/>
      <c r="F78" s="693">
        <f>D78*E78</f>
        <v>0</v>
      </c>
    </row>
    <row r="79" spans="1:6">
      <c r="A79" s="1042"/>
      <c r="B79" s="695"/>
    </row>
    <row r="80" spans="1:6">
      <c r="A80" s="1057">
        <f>COUNT($A$1:A78)+1</f>
        <v>18</v>
      </c>
      <c r="B80" s="770" t="s">
        <v>5013</v>
      </c>
      <c r="D80" s="696"/>
      <c r="E80" s="693"/>
      <c r="F80" s="693"/>
    </row>
    <row r="81" spans="1:6" ht="28">
      <c r="A81" s="1057"/>
      <c r="B81" s="695" t="s">
        <v>5122</v>
      </c>
      <c r="D81" s="696"/>
      <c r="E81" s="693"/>
      <c r="F81" s="693"/>
    </row>
    <row r="82" spans="1:6" ht="28">
      <c r="A82" s="1042"/>
      <c r="B82" s="772" t="s">
        <v>5015</v>
      </c>
      <c r="D82" s="696"/>
      <c r="E82" s="693"/>
      <c r="F82" s="693"/>
    </row>
    <row r="83" spans="1:6" ht="42">
      <c r="A83" s="1042"/>
      <c r="B83" s="772" t="s">
        <v>5016</v>
      </c>
      <c r="D83" s="696"/>
      <c r="E83" s="693"/>
      <c r="F83" s="693"/>
    </row>
    <row r="84" spans="1:6" ht="42">
      <c r="A84" s="1042"/>
      <c r="B84" s="772" t="s">
        <v>5017</v>
      </c>
      <c r="C84" s="696" t="s">
        <v>32</v>
      </c>
      <c r="D84" s="696">
        <v>7</v>
      </c>
      <c r="E84" s="1260"/>
      <c r="F84" s="693">
        <f>D84*E84</f>
        <v>0</v>
      </c>
    </row>
    <row r="85" spans="1:6">
      <c r="A85" s="1042"/>
      <c r="B85" s="695"/>
      <c r="D85" s="696"/>
      <c r="E85" s="693"/>
      <c r="F85" s="693"/>
    </row>
    <row r="86" spans="1:6">
      <c r="A86" s="1057">
        <f>COUNT($A$1:A84)+1</f>
        <v>19</v>
      </c>
      <c r="B86" s="770" t="s">
        <v>5018</v>
      </c>
      <c r="D86" s="696"/>
      <c r="E86" s="693"/>
      <c r="F86" s="693"/>
    </row>
    <row r="87" spans="1:6" ht="28">
      <c r="A87" s="1042"/>
      <c r="B87" s="695" t="s">
        <v>5123</v>
      </c>
      <c r="D87" s="696"/>
      <c r="E87" s="693"/>
      <c r="F87" s="693"/>
    </row>
    <row r="88" spans="1:6" ht="28">
      <c r="A88" s="1042"/>
      <c r="B88" s="772" t="s">
        <v>5015</v>
      </c>
      <c r="D88" s="696"/>
      <c r="E88" s="693"/>
      <c r="F88" s="693"/>
    </row>
    <row r="89" spans="1:6" ht="42">
      <c r="A89" s="1042"/>
      <c r="B89" s="772" t="s">
        <v>5016</v>
      </c>
      <c r="D89" s="696"/>
      <c r="E89" s="693"/>
      <c r="F89" s="693"/>
    </row>
    <row r="90" spans="1:6" ht="42">
      <c r="A90" s="1042"/>
      <c r="B90" s="772" t="s">
        <v>5017</v>
      </c>
      <c r="C90" s="696" t="s">
        <v>32</v>
      </c>
      <c r="D90" s="696">
        <v>5</v>
      </c>
      <c r="E90" s="1260"/>
      <c r="F90" s="693">
        <f>D90*E90</f>
        <v>0</v>
      </c>
    </row>
    <row r="91" spans="1:6">
      <c r="A91" s="1042"/>
      <c r="B91" s="695"/>
      <c r="D91" s="696"/>
      <c r="E91" s="693"/>
      <c r="F91" s="693"/>
    </row>
    <row r="92" spans="1:6">
      <c r="A92" s="1057">
        <f>COUNT($A$1:A90)+1</f>
        <v>20</v>
      </c>
      <c r="B92" s="770" t="s">
        <v>5124</v>
      </c>
      <c r="D92" s="696"/>
      <c r="E92" s="693"/>
      <c r="F92" s="693"/>
    </row>
    <row r="93" spans="1:6">
      <c r="A93" s="1042"/>
      <c r="B93" s="695" t="s">
        <v>5125</v>
      </c>
      <c r="D93" s="696"/>
      <c r="E93" s="693"/>
      <c r="F93" s="693"/>
    </row>
    <row r="94" spans="1:6" ht="28">
      <c r="A94" s="1042"/>
      <c r="B94" s="772" t="s">
        <v>5015</v>
      </c>
      <c r="D94" s="696"/>
      <c r="E94" s="693"/>
      <c r="F94" s="693"/>
    </row>
    <row r="95" spans="1:6" ht="42">
      <c r="A95" s="1042"/>
      <c r="B95" s="772" t="s">
        <v>5016</v>
      </c>
      <c r="D95" s="696"/>
      <c r="E95" s="693"/>
      <c r="F95" s="693"/>
    </row>
    <row r="96" spans="1:6" ht="42">
      <c r="A96" s="1042"/>
      <c r="B96" s="772" t="s">
        <v>5017</v>
      </c>
      <c r="C96" s="696" t="s">
        <v>32</v>
      </c>
      <c r="D96" s="696">
        <v>1</v>
      </c>
      <c r="E96" s="1260"/>
      <c r="F96" s="693">
        <f>D96*E96</f>
        <v>0</v>
      </c>
    </row>
    <row r="97" spans="1:6">
      <c r="A97" s="1042"/>
      <c r="B97" s="695"/>
      <c r="D97" s="696"/>
      <c r="E97" s="693"/>
      <c r="F97" s="693"/>
    </row>
    <row r="98" spans="1:6" ht="42">
      <c r="A98" s="1057">
        <f>COUNT($A$1:A96)+1</f>
        <v>21</v>
      </c>
      <c r="B98" s="767" t="s">
        <v>5126</v>
      </c>
      <c r="C98" s="696" t="s">
        <v>32</v>
      </c>
      <c r="D98" s="696">
        <v>1</v>
      </c>
      <c r="E98" s="1260"/>
      <c r="F98" s="693">
        <f>D98*E98</f>
        <v>0</v>
      </c>
    </row>
    <row r="99" spans="1:6">
      <c r="A99" s="1042"/>
      <c r="B99" s="695"/>
    </row>
    <row r="100" spans="1:6" ht="28">
      <c r="A100" s="1057">
        <f>COUNT($A$1:A90)+1</f>
        <v>20</v>
      </c>
      <c r="B100" s="645" t="s">
        <v>5127</v>
      </c>
      <c r="C100" s="706"/>
      <c r="D100" s="706"/>
      <c r="E100" s="693"/>
      <c r="F100" s="693"/>
    </row>
    <row r="101" spans="1:6" ht="28">
      <c r="A101" s="1058"/>
      <c r="B101" s="772" t="s">
        <v>5021</v>
      </c>
      <c r="C101" s="706"/>
      <c r="D101" s="706"/>
      <c r="E101" s="693"/>
      <c r="F101" s="693"/>
    </row>
    <row r="102" spans="1:6" ht="42">
      <c r="A102" s="1058"/>
      <c r="B102" s="772" t="s">
        <v>5022</v>
      </c>
      <c r="C102" s="706"/>
      <c r="D102" s="706"/>
      <c r="E102" s="693"/>
      <c r="F102" s="693"/>
    </row>
    <row r="103" spans="1:6" ht="42">
      <c r="A103" s="1058"/>
      <c r="B103" s="772" t="s">
        <v>5017</v>
      </c>
      <c r="C103" s="696" t="s">
        <v>32</v>
      </c>
      <c r="D103" s="696">
        <v>6</v>
      </c>
      <c r="E103" s="1260"/>
      <c r="F103" s="693">
        <f>D103*E103</f>
        <v>0</v>
      </c>
    </row>
    <row r="104" spans="1:6">
      <c r="A104" s="1058"/>
      <c r="B104" s="773"/>
      <c r="D104" s="696"/>
      <c r="E104" s="693"/>
      <c r="F104" s="693"/>
    </row>
    <row r="105" spans="1:6" ht="28">
      <c r="A105" s="1057">
        <f>COUNT($A$1:A103)+1</f>
        <v>23</v>
      </c>
      <c r="B105" s="645" t="s">
        <v>5128</v>
      </c>
      <c r="C105" s="706"/>
      <c r="D105" s="706"/>
      <c r="E105" s="693"/>
      <c r="F105" s="693"/>
    </row>
    <row r="106" spans="1:6" ht="28">
      <c r="A106" s="1058"/>
      <c r="B106" s="772" t="s">
        <v>5129</v>
      </c>
      <c r="C106" s="706"/>
      <c r="D106" s="706"/>
      <c r="E106" s="693"/>
      <c r="F106" s="693"/>
    </row>
    <row r="107" spans="1:6" ht="42">
      <c r="A107" s="1058"/>
      <c r="B107" s="772" t="s">
        <v>5130</v>
      </c>
      <c r="C107" s="706"/>
      <c r="D107" s="706"/>
      <c r="E107" s="693"/>
      <c r="F107" s="693"/>
    </row>
    <row r="108" spans="1:6" ht="42">
      <c r="A108" s="1058"/>
      <c r="B108" s="772" t="s">
        <v>5017</v>
      </c>
      <c r="C108" s="696" t="s">
        <v>32</v>
      </c>
      <c r="D108" s="696">
        <v>2</v>
      </c>
      <c r="E108" s="1260"/>
      <c r="F108" s="693">
        <f>D108*E108</f>
        <v>0</v>
      </c>
    </row>
    <row r="109" spans="1:6">
      <c r="A109" s="1058"/>
      <c r="B109" s="773"/>
      <c r="D109" s="696"/>
      <c r="E109" s="693"/>
      <c r="F109" s="693"/>
    </row>
    <row r="110" spans="1:6">
      <c r="A110" s="1057">
        <f>COUNT($A$1:A102)+1</f>
        <v>23</v>
      </c>
      <c r="B110" s="645" t="s">
        <v>5131</v>
      </c>
      <c r="C110" s="706"/>
      <c r="D110" s="706"/>
      <c r="E110" s="693"/>
      <c r="F110" s="693"/>
    </row>
    <row r="111" spans="1:6" ht="28">
      <c r="A111" s="1058"/>
      <c r="B111" s="772" t="s">
        <v>5021</v>
      </c>
      <c r="C111" s="706"/>
      <c r="D111" s="706"/>
      <c r="E111" s="693"/>
      <c r="F111" s="693"/>
    </row>
    <row r="112" spans="1:6" ht="42">
      <c r="A112" s="1058"/>
      <c r="B112" s="772" t="s">
        <v>5022</v>
      </c>
      <c r="C112" s="706"/>
      <c r="D112" s="706"/>
      <c r="E112" s="693"/>
      <c r="F112" s="693"/>
    </row>
    <row r="113" spans="1:6" ht="42">
      <c r="A113" s="1058"/>
      <c r="B113" s="772" t="s">
        <v>5017</v>
      </c>
      <c r="C113" s="696" t="s">
        <v>32</v>
      </c>
      <c r="D113" s="696">
        <v>1</v>
      </c>
      <c r="E113" s="1260"/>
      <c r="F113" s="693">
        <f>D113*E113</f>
        <v>0</v>
      </c>
    </row>
    <row r="114" spans="1:6">
      <c r="A114" s="1058"/>
      <c r="B114" s="773"/>
      <c r="D114" s="696"/>
      <c r="E114" s="693"/>
      <c r="F114" s="693"/>
    </row>
    <row r="115" spans="1:6" ht="56">
      <c r="A115" s="1057">
        <f>COUNT($A$1:A103)+1</f>
        <v>23</v>
      </c>
      <c r="B115" s="774" t="s">
        <v>5023</v>
      </c>
      <c r="D115" s="696"/>
      <c r="E115" s="693"/>
      <c r="F115" s="693"/>
    </row>
    <row r="116" spans="1:6">
      <c r="A116" s="1042"/>
      <c r="B116" s="775" t="s">
        <v>5024</v>
      </c>
      <c r="C116" s="696" t="s">
        <v>32</v>
      </c>
      <c r="D116" s="696">
        <v>38</v>
      </c>
      <c r="E116" s="1260"/>
      <c r="F116" s="693">
        <f>D116*E116</f>
        <v>0</v>
      </c>
    </row>
    <row r="117" spans="1:6">
      <c r="A117" s="1042"/>
      <c r="B117" s="695"/>
    </row>
    <row r="118" spans="1:6">
      <c r="A118" s="1057">
        <f>COUNT($A$1:A116)+1</f>
        <v>26</v>
      </c>
      <c r="B118" s="695" t="s">
        <v>5025</v>
      </c>
      <c r="D118" s="696"/>
      <c r="E118" s="693"/>
      <c r="F118" s="693"/>
    </row>
    <row r="119" spans="1:6" ht="140">
      <c r="A119" s="1042"/>
      <c r="B119" s="700" t="s">
        <v>5026</v>
      </c>
      <c r="D119" s="696"/>
      <c r="E119" s="693"/>
      <c r="F119" s="693"/>
    </row>
    <row r="120" spans="1:6" ht="224">
      <c r="A120" s="1042"/>
      <c r="B120" s="700" t="s">
        <v>5027</v>
      </c>
      <c r="D120" s="696"/>
      <c r="E120" s="693"/>
      <c r="F120" s="693"/>
    </row>
    <row r="121" spans="1:6">
      <c r="A121" s="1042"/>
      <c r="B121" s="700" t="s">
        <v>5028</v>
      </c>
      <c r="D121" s="696"/>
      <c r="E121" s="693"/>
      <c r="F121" s="693"/>
    </row>
    <row r="122" spans="1:6" ht="140">
      <c r="A122" s="1042"/>
      <c r="B122" s="700" t="s">
        <v>5029</v>
      </c>
      <c r="D122" s="696"/>
      <c r="E122" s="693"/>
      <c r="F122" s="693"/>
    </row>
    <row r="123" spans="1:6" ht="28">
      <c r="A123" s="1042"/>
      <c r="B123" s="695" t="s">
        <v>5030</v>
      </c>
      <c r="C123" s="696" t="s">
        <v>32</v>
      </c>
      <c r="D123" s="696">
        <v>38</v>
      </c>
      <c r="E123" s="1260"/>
      <c r="F123" s="693">
        <f>D123*E123</f>
        <v>0</v>
      </c>
    </row>
    <row r="124" spans="1:6">
      <c r="A124" s="1042"/>
      <c r="B124" s="695"/>
      <c r="D124" s="696"/>
      <c r="E124" s="693"/>
      <c r="F124" s="693"/>
    </row>
    <row r="125" spans="1:6" s="778" customFormat="1" ht="42">
      <c r="A125" s="1057">
        <f>COUNT($A$1:A124)+1</f>
        <v>27</v>
      </c>
      <c r="B125" s="767" t="s">
        <v>5031</v>
      </c>
      <c r="C125" s="696" t="s">
        <v>66</v>
      </c>
      <c r="D125" s="696">
        <v>28</v>
      </c>
      <c r="E125" s="1260"/>
      <c r="F125" s="693">
        <f>D125*E125</f>
        <v>0</v>
      </c>
    </row>
    <row r="126" spans="1:6" s="778" customFormat="1">
      <c r="A126" s="1058"/>
      <c r="B126" s="779"/>
      <c r="C126" s="696"/>
      <c r="D126" s="696"/>
      <c r="E126" s="693"/>
      <c r="F126" s="693"/>
    </row>
    <row r="127" spans="1:6" ht="42">
      <c r="A127" s="1057">
        <f>COUNT($A$1:A126)+1</f>
        <v>28</v>
      </c>
      <c r="B127" s="645" t="s">
        <v>5032</v>
      </c>
      <c r="C127" s="696" t="s">
        <v>66</v>
      </c>
      <c r="D127" s="696">
        <v>38</v>
      </c>
      <c r="E127" s="1260"/>
      <c r="F127" s="693">
        <f>D127*E127</f>
        <v>0</v>
      </c>
    </row>
    <row r="128" spans="1:6">
      <c r="A128" s="1042"/>
      <c r="B128" s="695"/>
      <c r="D128" s="696"/>
      <c r="E128" s="693"/>
      <c r="F128" s="693"/>
    </row>
    <row r="129" spans="1:6" ht="28">
      <c r="A129" s="1057">
        <f>COUNT($A$1:A128)+1</f>
        <v>29</v>
      </c>
      <c r="B129" s="645" t="s">
        <v>5033</v>
      </c>
      <c r="C129" s="696" t="s">
        <v>66</v>
      </c>
      <c r="D129" s="696">
        <v>12</v>
      </c>
      <c r="E129" s="1260"/>
      <c r="F129" s="693">
        <f>D129*E129</f>
        <v>0</v>
      </c>
    </row>
    <row r="130" spans="1:6">
      <c r="A130" s="1042"/>
      <c r="B130" s="695"/>
      <c r="D130" s="696"/>
      <c r="E130" s="693"/>
      <c r="F130" s="693"/>
    </row>
    <row r="131" spans="1:6" ht="56">
      <c r="A131" s="1057">
        <f>COUNT($A$1:A115)+1</f>
        <v>26</v>
      </c>
      <c r="B131" s="645" t="s">
        <v>5132</v>
      </c>
      <c r="C131" s="696" t="s">
        <v>32</v>
      </c>
      <c r="D131" s="696">
        <v>6</v>
      </c>
      <c r="E131" s="1260"/>
      <c r="F131" s="693">
        <f>D131*E131</f>
        <v>0</v>
      </c>
    </row>
    <row r="132" spans="1:6">
      <c r="A132" s="1042"/>
      <c r="B132" s="695"/>
      <c r="D132" s="696"/>
      <c r="E132" s="693"/>
      <c r="F132" s="693"/>
    </row>
    <row r="133" spans="1:6" ht="56">
      <c r="A133" s="1057">
        <f>COUNT($A$1:A117)+1</f>
        <v>26</v>
      </c>
      <c r="B133" s="645" t="s">
        <v>5133</v>
      </c>
      <c r="C133" s="696" t="s">
        <v>32</v>
      </c>
      <c r="D133" s="696">
        <v>2</v>
      </c>
      <c r="E133" s="1260"/>
      <c r="F133" s="693">
        <f>D133*E133</f>
        <v>0</v>
      </c>
    </row>
    <row r="134" spans="1:6">
      <c r="A134" s="1042"/>
      <c r="B134" s="695"/>
      <c r="D134" s="696"/>
      <c r="E134" s="693"/>
      <c r="F134" s="693"/>
    </row>
    <row r="135" spans="1:6" ht="56">
      <c r="A135" s="1057">
        <f>COUNT($A$1:A117)+1</f>
        <v>26</v>
      </c>
      <c r="B135" s="645" t="s">
        <v>5134</v>
      </c>
      <c r="C135" s="696" t="s">
        <v>32</v>
      </c>
      <c r="D135" s="696">
        <v>1</v>
      </c>
      <c r="E135" s="1260"/>
      <c r="F135" s="693">
        <f>D135*E135</f>
        <v>0</v>
      </c>
    </row>
    <row r="136" spans="1:6">
      <c r="A136" s="1042"/>
      <c r="B136" s="695"/>
    </row>
    <row r="137" spans="1:6" ht="56">
      <c r="A137" s="1057">
        <f>COUNT($A$1:A119)+1</f>
        <v>27</v>
      </c>
      <c r="B137" s="645" t="s">
        <v>5034</v>
      </c>
      <c r="C137" s="696" t="s">
        <v>32</v>
      </c>
      <c r="D137" s="696">
        <v>3</v>
      </c>
      <c r="E137" s="1260"/>
      <c r="F137" s="693">
        <f>D137*E137</f>
        <v>0</v>
      </c>
    </row>
    <row r="138" spans="1:6">
      <c r="A138" s="1042"/>
      <c r="B138" s="695"/>
      <c r="D138" s="696"/>
      <c r="E138" s="693"/>
      <c r="F138" s="693"/>
    </row>
    <row r="139" spans="1:6" ht="56">
      <c r="A139" s="1057">
        <f>COUNT($A$1:A122)+1</f>
        <v>27</v>
      </c>
      <c r="B139" s="645" t="s">
        <v>5135</v>
      </c>
      <c r="C139" s="696" t="s">
        <v>32</v>
      </c>
      <c r="D139" s="696">
        <v>1</v>
      </c>
      <c r="E139" s="1260"/>
      <c r="F139" s="693">
        <f>D139*E139</f>
        <v>0</v>
      </c>
    </row>
    <row r="140" spans="1:6">
      <c r="A140" s="1042"/>
      <c r="B140" s="695"/>
      <c r="D140" s="696"/>
      <c r="E140" s="693"/>
      <c r="F140" s="693"/>
    </row>
    <row r="141" spans="1:6" ht="56">
      <c r="A141" s="1057">
        <f>COUNT($A$1:A124)+1</f>
        <v>27</v>
      </c>
      <c r="B141" s="645" t="s">
        <v>5136</v>
      </c>
      <c r="C141" s="696" t="s">
        <v>32</v>
      </c>
      <c r="D141" s="696">
        <v>1</v>
      </c>
      <c r="E141" s="1260"/>
      <c r="F141" s="693">
        <f>D141*E141</f>
        <v>0</v>
      </c>
    </row>
    <row r="142" spans="1:6">
      <c r="A142" s="1042"/>
      <c r="B142" s="695"/>
      <c r="D142" s="696"/>
      <c r="E142" s="693"/>
      <c r="F142" s="693"/>
    </row>
    <row r="143" spans="1:6" ht="56">
      <c r="A143" s="1057">
        <f>COUNT($A$1:A126)+1</f>
        <v>28</v>
      </c>
      <c r="B143" s="645" t="s">
        <v>5137</v>
      </c>
      <c r="C143" s="696" t="s">
        <v>32</v>
      </c>
      <c r="D143" s="696">
        <v>1</v>
      </c>
      <c r="E143" s="1260"/>
      <c r="F143" s="693">
        <f>D143*E143</f>
        <v>0</v>
      </c>
    </row>
    <row r="144" spans="1:6">
      <c r="A144" s="1042"/>
      <c r="B144" s="695"/>
      <c r="D144" s="696"/>
      <c r="E144" s="693"/>
      <c r="F144" s="693"/>
    </row>
    <row r="145" spans="1:6" ht="42">
      <c r="A145" s="1057">
        <f>COUNT($A$1:A130)+1</f>
        <v>30</v>
      </c>
      <c r="B145" s="645" t="s">
        <v>5036</v>
      </c>
      <c r="D145" s="696"/>
      <c r="E145" s="693"/>
      <c r="F145" s="693"/>
    </row>
    <row r="146" spans="1:6">
      <c r="A146" s="1042"/>
      <c r="B146" s="695" t="s">
        <v>5037</v>
      </c>
      <c r="C146" s="696" t="s">
        <v>32</v>
      </c>
      <c r="D146" s="696">
        <v>1</v>
      </c>
      <c r="E146" s="1260"/>
      <c r="F146" s="693">
        <f>D146*E146</f>
        <v>0</v>
      </c>
    </row>
    <row r="147" spans="1:6">
      <c r="A147" s="1042"/>
      <c r="B147" s="695"/>
    </row>
    <row r="148" spans="1:6" ht="28">
      <c r="A148" s="1057">
        <f>COUNT($A$1:A133)+1</f>
        <v>32</v>
      </c>
      <c r="B148" s="780" t="s">
        <v>5138</v>
      </c>
      <c r="D148" s="696"/>
      <c r="E148" s="693"/>
      <c r="F148" s="693"/>
    </row>
    <row r="149" spans="1:6">
      <c r="A149" s="1042"/>
      <c r="B149" s="797" t="s">
        <v>5139</v>
      </c>
      <c r="D149" s="696"/>
      <c r="E149" s="693"/>
      <c r="F149" s="693"/>
    </row>
    <row r="150" spans="1:6" ht="56">
      <c r="A150" s="1042"/>
      <c r="B150" s="798" t="s">
        <v>5140</v>
      </c>
      <c r="D150" s="696"/>
      <c r="E150" s="693"/>
      <c r="F150" s="693"/>
    </row>
    <row r="151" spans="1:6" ht="28">
      <c r="A151" s="1042"/>
      <c r="B151" s="798" t="s">
        <v>5141</v>
      </c>
      <c r="D151" s="696"/>
      <c r="E151" s="693"/>
      <c r="F151" s="693"/>
    </row>
    <row r="152" spans="1:6" ht="28">
      <c r="A152" s="1042"/>
      <c r="B152" s="781" t="s">
        <v>5142</v>
      </c>
      <c r="D152" s="696"/>
      <c r="E152" s="693"/>
      <c r="F152" s="693"/>
    </row>
    <row r="153" spans="1:6" ht="28">
      <c r="A153" s="1042"/>
      <c r="B153" s="799" t="s">
        <v>5143</v>
      </c>
      <c r="C153" s="696" t="s">
        <v>32</v>
      </c>
      <c r="D153" s="696">
        <v>1</v>
      </c>
      <c r="E153" s="1260"/>
      <c r="F153" s="693">
        <f>D153*E153</f>
        <v>0</v>
      </c>
    </row>
    <row r="154" spans="1:6">
      <c r="A154" s="1042"/>
      <c r="B154" s="695"/>
      <c r="D154" s="696"/>
      <c r="E154" s="693"/>
      <c r="F154" s="693"/>
    </row>
    <row r="155" spans="1:6">
      <c r="A155" s="1057">
        <f>COUNT($A$1:A144)+1</f>
        <v>37</v>
      </c>
      <c r="B155" s="780" t="s">
        <v>5038</v>
      </c>
      <c r="D155" s="696"/>
      <c r="E155" s="693"/>
      <c r="F155" s="693"/>
    </row>
    <row r="156" spans="1:6" ht="28">
      <c r="A156" s="1042"/>
      <c r="B156" s="781" t="s">
        <v>5039</v>
      </c>
      <c r="D156" s="696"/>
      <c r="E156" s="693"/>
      <c r="F156" s="693"/>
    </row>
    <row r="157" spans="1:6">
      <c r="A157" s="1042"/>
      <c r="B157" s="781" t="s">
        <v>5040</v>
      </c>
      <c r="D157" s="696"/>
      <c r="E157" s="693"/>
      <c r="F157" s="693"/>
    </row>
    <row r="158" spans="1:6">
      <c r="A158" s="1057"/>
      <c r="B158" s="781" t="s">
        <v>5041</v>
      </c>
      <c r="D158" s="696"/>
      <c r="E158" s="693"/>
      <c r="F158" s="693"/>
    </row>
    <row r="159" spans="1:6">
      <c r="A159" s="1057"/>
      <c r="B159" s="781" t="s">
        <v>5042</v>
      </c>
      <c r="D159" s="696"/>
      <c r="E159" s="693"/>
      <c r="F159" s="693"/>
    </row>
    <row r="160" spans="1:6">
      <c r="A160" s="1057"/>
      <c r="B160" s="782" t="s">
        <v>5043</v>
      </c>
      <c r="C160" s="696" t="s">
        <v>32</v>
      </c>
      <c r="D160" s="696">
        <v>2</v>
      </c>
      <c r="E160" s="1260"/>
      <c r="F160" s="693">
        <f>D160*E160</f>
        <v>0</v>
      </c>
    </row>
    <row r="161" spans="1:6">
      <c r="A161" s="1057"/>
      <c r="B161" s="645"/>
    </row>
    <row r="162" spans="1:6" ht="42">
      <c r="A162" s="1057">
        <f>COUNT($A$1:A156)+1</f>
        <v>40</v>
      </c>
      <c r="B162" s="780" t="s">
        <v>5044</v>
      </c>
      <c r="D162" s="696"/>
      <c r="E162" s="693"/>
      <c r="F162" s="693"/>
    </row>
    <row r="163" spans="1:6" ht="182">
      <c r="A163" s="1057"/>
      <c r="B163" s="700" t="s">
        <v>5045</v>
      </c>
      <c r="D163" s="696"/>
      <c r="E163" s="693"/>
      <c r="F163" s="693"/>
    </row>
    <row r="164" spans="1:6" ht="323.5" customHeight="1">
      <c r="A164" s="1057"/>
      <c r="B164" s="700" t="s">
        <v>5046</v>
      </c>
      <c r="D164" s="696"/>
      <c r="E164" s="693"/>
      <c r="F164" s="693"/>
    </row>
    <row r="165" spans="1:6" ht="182">
      <c r="A165" s="1057"/>
      <c r="B165" s="700" t="s">
        <v>5047</v>
      </c>
      <c r="D165" s="696"/>
      <c r="E165" s="693"/>
      <c r="F165" s="693"/>
    </row>
    <row r="166" spans="1:6" ht="56">
      <c r="A166" s="1057"/>
      <c r="B166" s="695" t="s">
        <v>5048</v>
      </c>
      <c r="C166" s="696" t="s">
        <v>32</v>
      </c>
      <c r="D166" s="696">
        <v>2</v>
      </c>
      <c r="E166" s="1260"/>
      <c r="F166" s="693">
        <f>D166*E166</f>
        <v>0</v>
      </c>
    </row>
    <row r="167" spans="1:6">
      <c r="A167" s="1057"/>
      <c r="B167" s="645"/>
      <c r="C167" s="694"/>
      <c r="D167" s="694"/>
      <c r="E167" s="693"/>
      <c r="F167" s="693"/>
    </row>
    <row r="168" spans="1:6" ht="42">
      <c r="A168" s="1057">
        <f>COUNT($A$1:A165)+1</f>
        <v>41</v>
      </c>
      <c r="B168" s="695" t="s">
        <v>4992</v>
      </c>
      <c r="C168" s="696" t="s">
        <v>32</v>
      </c>
      <c r="D168" s="696">
        <v>2</v>
      </c>
      <c r="E168" s="1260"/>
      <c r="F168" s="693">
        <f>D168*E168</f>
        <v>0</v>
      </c>
    </row>
    <row r="169" spans="1:6">
      <c r="A169" s="1042"/>
      <c r="B169" s="695"/>
      <c r="D169" s="696"/>
      <c r="E169" s="693"/>
      <c r="F169" s="693"/>
    </row>
    <row r="170" spans="1:6" ht="56">
      <c r="A170" s="1057">
        <f>COUNT($A$1:A168)+1</f>
        <v>42</v>
      </c>
      <c r="B170" s="645" t="s">
        <v>5049</v>
      </c>
      <c r="C170" s="696" t="s">
        <v>32</v>
      </c>
      <c r="D170" s="696">
        <v>2</v>
      </c>
      <c r="E170" s="1260"/>
      <c r="F170" s="693">
        <f>D170*E170</f>
        <v>0</v>
      </c>
    </row>
    <row r="171" spans="1:6">
      <c r="A171" s="1057"/>
      <c r="B171" s="645"/>
    </row>
    <row r="172" spans="1:6" s="778" customFormat="1" ht="28">
      <c r="A172" s="1057">
        <f>COUNT($A$1:A170)+1</f>
        <v>43</v>
      </c>
      <c r="B172" s="695" t="s">
        <v>5144</v>
      </c>
      <c r="C172" s="706"/>
      <c r="D172" s="800"/>
      <c r="E172" s="801"/>
      <c r="F172" s="801"/>
    </row>
    <row r="173" spans="1:6" s="778" customFormat="1">
      <c r="A173" s="1066"/>
      <c r="B173" s="645" t="s">
        <v>5145</v>
      </c>
      <c r="C173" s="706"/>
      <c r="D173" s="800"/>
      <c r="E173" s="801"/>
      <c r="F173" s="801"/>
    </row>
    <row r="174" spans="1:6" s="778" customFormat="1" ht="28">
      <c r="A174" s="1066"/>
      <c r="B174" s="645" t="s">
        <v>5146</v>
      </c>
      <c r="C174" s="706"/>
      <c r="D174" s="800"/>
      <c r="E174" s="801"/>
      <c r="F174" s="801"/>
    </row>
    <row r="175" spans="1:6" s="778" customFormat="1" ht="42">
      <c r="A175" s="1066"/>
      <c r="B175" s="645" t="s">
        <v>5147</v>
      </c>
      <c r="C175" s="706"/>
      <c r="D175" s="800"/>
      <c r="E175" s="801"/>
      <c r="F175" s="801"/>
    </row>
    <row r="176" spans="1:6" s="778" customFormat="1" ht="28">
      <c r="A176" s="1066"/>
      <c r="B176" s="645" t="s">
        <v>5148</v>
      </c>
      <c r="C176" s="706"/>
      <c r="D176" s="800"/>
      <c r="E176" s="801"/>
      <c r="F176" s="801"/>
    </row>
    <row r="177" spans="1:13" s="778" customFormat="1" ht="28">
      <c r="A177" s="1066"/>
      <c r="B177" s="799" t="s">
        <v>5149</v>
      </c>
      <c r="C177" s="696" t="s">
        <v>32</v>
      </c>
      <c r="D177" s="696">
        <v>2</v>
      </c>
      <c r="E177" s="1260"/>
      <c r="F177" s="693">
        <f>D177*E177</f>
        <v>0</v>
      </c>
    </row>
    <row r="178" spans="1:13" s="778" customFormat="1">
      <c r="A178" s="1066"/>
      <c r="B178" s="779"/>
      <c r="C178" s="706"/>
      <c r="D178" s="776"/>
      <c r="E178" s="777"/>
      <c r="F178" s="777"/>
    </row>
    <row r="179" spans="1:13" ht="28">
      <c r="A179" s="1043">
        <f>COUNT($A$1:A178)+1</f>
        <v>44</v>
      </c>
      <c r="B179" s="645" t="s">
        <v>5050</v>
      </c>
      <c r="C179" s="696" t="s">
        <v>66</v>
      </c>
      <c r="D179" s="696">
        <v>12</v>
      </c>
      <c r="E179" s="1260"/>
      <c r="F179" s="693">
        <f>D179*E179</f>
        <v>0</v>
      </c>
      <c r="G179" s="694"/>
      <c r="H179" s="694"/>
      <c r="I179" s="694"/>
      <c r="J179" s="694"/>
      <c r="M179" s="778"/>
    </row>
    <row r="180" spans="1:13">
      <c r="A180" s="1043"/>
      <c r="B180" s="762"/>
      <c r="C180" s="706"/>
      <c r="D180" s="696"/>
      <c r="E180" s="1311"/>
      <c r="F180" s="1311"/>
      <c r="G180" s="694"/>
      <c r="H180" s="694"/>
      <c r="I180" s="694"/>
      <c r="J180" s="694"/>
      <c r="M180" s="778"/>
    </row>
    <row r="181" spans="1:13" ht="28">
      <c r="A181" s="1043">
        <f>COUNT($A$1:A180)+1</f>
        <v>45</v>
      </c>
      <c r="B181" s="645" t="s">
        <v>5150</v>
      </c>
      <c r="C181" s="696" t="s">
        <v>32</v>
      </c>
      <c r="D181" s="763">
        <v>3</v>
      </c>
      <c r="E181" s="1260"/>
      <c r="F181" s="693">
        <f>D181*E181</f>
        <v>0</v>
      </c>
      <c r="G181" s="694"/>
      <c r="H181" s="694"/>
      <c r="I181" s="694"/>
      <c r="J181" s="694"/>
      <c r="M181" s="802"/>
    </row>
    <row r="182" spans="1:13">
      <c r="A182" s="1043"/>
      <c r="B182" s="734"/>
      <c r="D182" s="763"/>
      <c r="E182" s="691"/>
      <c r="G182" s="694"/>
      <c r="H182" s="694"/>
      <c r="I182" s="694"/>
      <c r="J182" s="694"/>
      <c r="M182" s="802"/>
    </row>
    <row r="183" spans="1:13" ht="42">
      <c r="A183" s="1043">
        <f>COUNT($A$1:A182)+1</f>
        <v>46</v>
      </c>
      <c r="B183" s="645" t="s">
        <v>5151</v>
      </c>
      <c r="C183" s="696" t="s">
        <v>32</v>
      </c>
      <c r="D183" s="763">
        <v>3</v>
      </c>
      <c r="E183" s="1260"/>
      <c r="F183" s="693">
        <f>D183*E183</f>
        <v>0</v>
      </c>
      <c r="G183" s="694"/>
      <c r="H183" s="694"/>
      <c r="I183" s="694"/>
      <c r="J183" s="694"/>
      <c r="M183" s="708"/>
    </row>
    <row r="184" spans="1:13">
      <c r="A184" s="1043"/>
      <c r="B184" s="803"/>
      <c r="G184" s="694"/>
      <c r="H184" s="694"/>
      <c r="I184" s="694"/>
      <c r="J184" s="694"/>
      <c r="M184" s="708"/>
    </row>
    <row r="185" spans="1:13" s="692" customFormat="1" ht="154">
      <c r="A185" s="1043">
        <f>COUNT($A$3:A184)+1</f>
        <v>47</v>
      </c>
      <c r="B185" s="700" t="s">
        <v>5051</v>
      </c>
      <c r="C185" s="696"/>
      <c r="D185" s="763"/>
      <c r="E185" s="691"/>
      <c r="F185" s="691"/>
      <c r="H185" s="693"/>
      <c r="I185" s="693"/>
      <c r="J185" s="693"/>
      <c r="K185" s="694"/>
      <c r="L185" s="694"/>
      <c r="M185" s="802"/>
    </row>
    <row r="186" spans="1:13" s="692" customFormat="1" ht="28">
      <c r="A186" s="1041"/>
      <c r="B186" s="695" t="s">
        <v>5052</v>
      </c>
      <c r="C186" s="696"/>
      <c r="D186" s="763"/>
      <c r="E186" s="691"/>
      <c r="F186" s="691"/>
      <c r="H186" s="693"/>
      <c r="I186" s="693"/>
      <c r="J186" s="693"/>
      <c r="K186" s="694"/>
      <c r="L186" s="694"/>
      <c r="M186" s="802"/>
    </row>
    <row r="187" spans="1:13" s="692" customFormat="1">
      <c r="A187" s="1041"/>
      <c r="B187" s="695" t="s">
        <v>5053</v>
      </c>
      <c r="C187" s="696" t="s">
        <v>1434</v>
      </c>
      <c r="D187" s="763">
        <v>280</v>
      </c>
      <c r="E187" s="1260"/>
      <c r="F187" s="693">
        <f>D187*E187</f>
        <v>0</v>
      </c>
      <c r="H187" s="693"/>
      <c r="I187" s="693"/>
      <c r="J187" s="693"/>
      <c r="K187" s="694"/>
      <c r="L187" s="694"/>
      <c r="M187" s="802"/>
    </row>
    <row r="188" spans="1:13" s="692" customFormat="1">
      <c r="A188" s="1041"/>
      <c r="B188" s="695" t="s">
        <v>5054</v>
      </c>
      <c r="C188" s="696" t="s">
        <v>1434</v>
      </c>
      <c r="D188" s="763">
        <v>146</v>
      </c>
      <c r="E188" s="1260"/>
      <c r="F188" s="693">
        <f>D188*E188</f>
        <v>0</v>
      </c>
      <c r="H188" s="693"/>
      <c r="I188" s="693"/>
      <c r="J188" s="693"/>
      <c r="K188" s="694"/>
      <c r="L188" s="694"/>
      <c r="M188" s="802"/>
    </row>
    <row r="189" spans="1:13">
      <c r="B189" s="695"/>
      <c r="D189" s="763"/>
      <c r="E189" s="691"/>
      <c r="M189" s="708"/>
    </row>
    <row r="190" spans="1:13" ht="112">
      <c r="A190" s="1043">
        <f>COUNT($A$3:A189)+1</f>
        <v>48</v>
      </c>
      <c r="B190" s="645" t="s">
        <v>5055</v>
      </c>
      <c r="D190" s="763"/>
      <c r="E190" s="691"/>
      <c r="M190" s="692"/>
    </row>
    <row r="191" spans="1:13" s="692" customFormat="1" ht="28">
      <c r="A191" s="1041"/>
      <c r="B191" s="695" t="s">
        <v>5052</v>
      </c>
      <c r="C191" s="696"/>
      <c r="D191" s="763"/>
      <c r="E191" s="691"/>
      <c r="F191" s="691"/>
      <c r="H191" s="693"/>
      <c r="I191" s="693"/>
      <c r="J191" s="693"/>
      <c r="K191" s="694"/>
      <c r="L191" s="694"/>
    </row>
    <row r="192" spans="1:13">
      <c r="B192" s="695" t="s">
        <v>5056</v>
      </c>
      <c r="C192" s="696" t="s">
        <v>1434</v>
      </c>
      <c r="D192" s="763">
        <v>46</v>
      </c>
      <c r="E192" s="1260"/>
      <c r="F192" s="693">
        <f>D192*E192</f>
        <v>0</v>
      </c>
      <c r="M192" s="692"/>
    </row>
    <row r="193" spans="1:13">
      <c r="B193" s="695" t="s">
        <v>5057</v>
      </c>
      <c r="C193" s="696" t="s">
        <v>1434</v>
      </c>
      <c r="D193" s="763">
        <v>100</v>
      </c>
      <c r="E193" s="1260"/>
      <c r="F193" s="693">
        <f>D193*E193</f>
        <v>0</v>
      </c>
      <c r="M193" s="692"/>
    </row>
    <row r="194" spans="1:13">
      <c r="B194" s="695" t="s">
        <v>5058</v>
      </c>
      <c r="C194" s="696" t="s">
        <v>1434</v>
      </c>
      <c r="D194" s="763">
        <v>20</v>
      </c>
      <c r="E194" s="1260"/>
      <c r="F194" s="693">
        <f>D194*E194</f>
        <v>0</v>
      </c>
    </row>
    <row r="195" spans="1:13">
      <c r="B195" s="695"/>
      <c r="D195" s="696"/>
      <c r="E195" s="691"/>
    </row>
    <row r="196" spans="1:13" ht="70">
      <c r="A196" s="1043">
        <f>COUNT($A$3:A195)+1</f>
        <v>49</v>
      </c>
      <c r="B196" s="649" t="s">
        <v>4613</v>
      </c>
      <c r="D196" s="696"/>
      <c r="E196" s="691"/>
      <c r="M196" s="692"/>
    </row>
    <row r="197" spans="1:13">
      <c r="B197" s="649" t="s">
        <v>4614</v>
      </c>
      <c r="D197" s="696"/>
      <c r="E197" s="691"/>
    </row>
    <row r="198" spans="1:13" ht="28">
      <c r="B198" s="649" t="s">
        <v>5059</v>
      </c>
      <c r="D198" s="696"/>
      <c r="E198" s="691"/>
    </row>
    <row r="199" spans="1:13" ht="56">
      <c r="B199" s="649" t="s">
        <v>4616</v>
      </c>
      <c r="D199" s="696"/>
      <c r="E199" s="691"/>
    </row>
    <row r="200" spans="1:13">
      <c r="B200" s="695" t="s">
        <v>5060</v>
      </c>
      <c r="C200" s="696" t="s">
        <v>1434</v>
      </c>
      <c r="D200" s="763">
        <v>80</v>
      </c>
      <c r="E200" s="1260"/>
      <c r="F200" s="693">
        <f>D200*E200</f>
        <v>0</v>
      </c>
    </row>
    <row r="201" spans="1:13">
      <c r="B201" s="695" t="s">
        <v>5061</v>
      </c>
      <c r="C201" s="696" t="s">
        <v>1434</v>
      </c>
      <c r="D201" s="763">
        <v>16</v>
      </c>
      <c r="E201" s="1260"/>
      <c r="F201" s="693">
        <f>D201*E201</f>
        <v>0</v>
      </c>
    </row>
    <row r="202" spans="1:13">
      <c r="B202" s="695" t="s">
        <v>5152</v>
      </c>
      <c r="C202" s="696" t="s">
        <v>1434</v>
      </c>
      <c r="D202" s="763">
        <v>110</v>
      </c>
      <c r="E202" s="1260"/>
      <c r="F202" s="693">
        <f>D202*E202</f>
        <v>0</v>
      </c>
    </row>
    <row r="203" spans="1:13">
      <c r="B203" s="695" t="s">
        <v>5153</v>
      </c>
      <c r="C203" s="696" t="s">
        <v>1434</v>
      </c>
      <c r="D203" s="763">
        <v>6</v>
      </c>
      <c r="E203" s="1260"/>
      <c r="F203" s="693">
        <f>D203*E203</f>
        <v>0</v>
      </c>
    </row>
    <row r="204" spans="1:13">
      <c r="B204" s="695"/>
      <c r="D204" s="763"/>
      <c r="E204" s="691"/>
    </row>
    <row r="205" spans="1:13" ht="28">
      <c r="A205" s="1043">
        <f>COUNT($A$3:A202)+1</f>
        <v>50</v>
      </c>
      <c r="B205" s="645" t="s">
        <v>5063</v>
      </c>
      <c r="D205" s="763"/>
      <c r="E205" s="691"/>
    </row>
    <row r="206" spans="1:13" s="692" customFormat="1" ht="168">
      <c r="A206" s="1041"/>
      <c r="B206" s="645" t="s">
        <v>5064</v>
      </c>
      <c r="C206" s="696"/>
      <c r="D206" s="763"/>
      <c r="E206" s="691"/>
      <c r="F206" s="691"/>
      <c r="H206" s="693"/>
      <c r="I206" s="693"/>
      <c r="J206" s="693"/>
      <c r="K206" s="694"/>
      <c r="L206" s="694"/>
      <c r="M206" s="694"/>
    </row>
    <row r="207" spans="1:13" s="692" customFormat="1" ht="42">
      <c r="A207" s="1041"/>
      <c r="B207" s="784" t="s">
        <v>5065</v>
      </c>
      <c r="C207" s="696"/>
      <c r="D207" s="763"/>
      <c r="E207" s="691"/>
      <c r="F207" s="691"/>
      <c r="H207" s="693"/>
      <c r="I207" s="693"/>
      <c r="J207" s="693"/>
      <c r="K207" s="694"/>
      <c r="L207" s="694"/>
      <c r="M207" s="694"/>
    </row>
    <row r="208" spans="1:13" s="692" customFormat="1">
      <c r="A208" s="1041"/>
      <c r="B208" s="695" t="s">
        <v>5066</v>
      </c>
      <c r="C208" s="696" t="s">
        <v>1434</v>
      </c>
      <c r="D208" s="763">
        <v>40</v>
      </c>
      <c r="E208" s="1260"/>
      <c r="F208" s="693">
        <f t="shared" ref="F208:F214" si="1">D208*E208</f>
        <v>0</v>
      </c>
      <c r="H208" s="693"/>
      <c r="I208" s="693"/>
      <c r="J208" s="693"/>
      <c r="K208" s="694"/>
      <c r="L208" s="694"/>
      <c r="M208" s="694"/>
    </row>
    <row r="209" spans="1:13" s="692" customFormat="1">
      <c r="A209" s="1041"/>
      <c r="B209" s="695" t="s">
        <v>5067</v>
      </c>
      <c r="C209" s="696" t="s">
        <v>1434</v>
      </c>
      <c r="D209" s="763">
        <v>10</v>
      </c>
      <c r="E209" s="1260"/>
      <c r="F209" s="693">
        <f t="shared" si="1"/>
        <v>0</v>
      </c>
      <c r="H209" s="693"/>
      <c r="I209" s="693"/>
      <c r="J209" s="693"/>
      <c r="K209" s="694"/>
      <c r="L209" s="694"/>
      <c r="M209" s="694"/>
    </row>
    <row r="210" spans="1:13" s="692" customFormat="1">
      <c r="A210" s="1041"/>
      <c r="B210" s="695" t="s">
        <v>5069</v>
      </c>
      <c r="C210" s="696" t="s">
        <v>1434</v>
      </c>
      <c r="D210" s="763">
        <v>30</v>
      </c>
      <c r="E210" s="1260"/>
      <c r="F210" s="693">
        <f t="shared" si="1"/>
        <v>0</v>
      </c>
      <c r="H210" s="693"/>
      <c r="I210" s="693"/>
      <c r="J210" s="693"/>
      <c r="K210" s="694"/>
      <c r="L210" s="694"/>
      <c r="M210" s="694"/>
    </row>
    <row r="211" spans="1:13" s="692" customFormat="1">
      <c r="A211" s="1041"/>
      <c r="B211" s="695" t="s">
        <v>5154</v>
      </c>
      <c r="C211" s="696" t="s">
        <v>1434</v>
      </c>
      <c r="D211" s="763">
        <v>104</v>
      </c>
      <c r="E211" s="1260"/>
      <c r="F211" s="693">
        <f t="shared" si="1"/>
        <v>0</v>
      </c>
      <c r="H211" s="693"/>
      <c r="I211" s="693"/>
      <c r="J211" s="693"/>
      <c r="K211" s="694"/>
      <c r="L211" s="694"/>
    </row>
    <row r="212" spans="1:13" s="692" customFormat="1">
      <c r="A212" s="1041"/>
      <c r="B212" s="695" t="s">
        <v>5155</v>
      </c>
      <c r="C212" s="696" t="s">
        <v>1434</v>
      </c>
      <c r="D212" s="763">
        <v>40</v>
      </c>
      <c r="E212" s="1260"/>
      <c r="F212" s="693">
        <f t="shared" si="1"/>
        <v>0</v>
      </c>
      <c r="H212" s="693"/>
      <c r="I212" s="693"/>
      <c r="J212" s="693"/>
      <c r="K212" s="694"/>
      <c r="L212" s="694"/>
    </row>
    <row r="213" spans="1:13" s="692" customFormat="1">
      <c r="A213" s="1041"/>
      <c r="B213" s="695" t="s">
        <v>5156</v>
      </c>
      <c r="C213" s="696" t="s">
        <v>1434</v>
      </c>
      <c r="D213" s="763">
        <v>6</v>
      </c>
      <c r="E213" s="1260"/>
      <c r="F213" s="693">
        <f t="shared" si="1"/>
        <v>0</v>
      </c>
      <c r="H213" s="693"/>
      <c r="I213" s="693"/>
      <c r="J213" s="693"/>
      <c r="K213" s="694"/>
      <c r="L213" s="694"/>
    </row>
    <row r="214" spans="1:13" s="692" customFormat="1">
      <c r="A214" s="1041"/>
      <c r="B214" s="695" t="s">
        <v>5070</v>
      </c>
      <c r="C214" s="696" t="s">
        <v>1434</v>
      </c>
      <c r="D214" s="763">
        <v>20</v>
      </c>
      <c r="E214" s="1260"/>
      <c r="F214" s="693">
        <f t="shared" si="1"/>
        <v>0</v>
      </c>
      <c r="H214" s="693"/>
      <c r="I214" s="693"/>
      <c r="J214" s="693"/>
      <c r="K214" s="694"/>
      <c r="L214" s="694"/>
    </row>
    <row r="215" spans="1:13" s="692" customFormat="1">
      <c r="A215" s="1041"/>
      <c r="B215" s="695"/>
      <c r="C215" s="696"/>
      <c r="D215" s="696"/>
      <c r="E215" s="691"/>
      <c r="F215" s="691"/>
      <c r="H215" s="693"/>
      <c r="I215" s="693"/>
      <c r="J215" s="693"/>
      <c r="K215" s="694"/>
      <c r="L215" s="694"/>
    </row>
    <row r="216" spans="1:13" s="692" customFormat="1" ht="28">
      <c r="A216" s="1043">
        <f>COUNT($A$3:A215)+1</f>
        <v>51</v>
      </c>
      <c r="B216" s="645" t="s">
        <v>5071</v>
      </c>
      <c r="C216" s="696"/>
      <c r="D216" s="696"/>
      <c r="E216" s="691"/>
      <c r="F216" s="691"/>
      <c r="H216" s="693"/>
      <c r="I216" s="693"/>
      <c r="J216" s="693"/>
      <c r="K216" s="694"/>
      <c r="L216" s="694"/>
    </row>
    <row r="217" spans="1:13" s="692" customFormat="1" ht="196">
      <c r="A217" s="1041"/>
      <c r="B217" s="645" t="s">
        <v>5072</v>
      </c>
      <c r="C217" s="696"/>
      <c r="D217" s="696"/>
      <c r="E217" s="691"/>
      <c r="F217" s="691"/>
      <c r="H217" s="693"/>
      <c r="I217" s="693"/>
      <c r="J217" s="693"/>
      <c r="K217" s="694"/>
      <c r="L217" s="694"/>
    </row>
    <row r="218" spans="1:13" s="692" customFormat="1" ht="42">
      <c r="A218" s="1041"/>
      <c r="B218" s="645" t="s">
        <v>5065</v>
      </c>
      <c r="C218" s="696"/>
      <c r="D218" s="696"/>
      <c r="E218" s="691"/>
      <c r="F218" s="691"/>
      <c r="H218" s="693"/>
      <c r="I218" s="693"/>
      <c r="J218" s="693"/>
      <c r="K218" s="694"/>
      <c r="L218" s="694"/>
    </row>
    <row r="219" spans="1:13" s="692" customFormat="1">
      <c r="A219" s="1041"/>
      <c r="B219" s="695" t="s">
        <v>5073</v>
      </c>
      <c r="C219" s="696" t="s">
        <v>1434</v>
      </c>
      <c r="D219" s="763">
        <v>40</v>
      </c>
      <c r="E219" s="1260"/>
      <c r="F219" s="693">
        <f>D219*E219</f>
        <v>0</v>
      </c>
      <c r="H219" s="693"/>
      <c r="I219" s="693"/>
      <c r="J219" s="693"/>
      <c r="K219" s="694"/>
      <c r="L219" s="694"/>
    </row>
    <row r="220" spans="1:13" s="692" customFormat="1">
      <c r="A220" s="1041"/>
      <c r="B220" s="695" t="s">
        <v>5074</v>
      </c>
      <c r="C220" s="696" t="s">
        <v>1434</v>
      </c>
      <c r="D220" s="763">
        <v>6</v>
      </c>
      <c r="E220" s="1260"/>
      <c r="F220" s="693">
        <f>D220*E220</f>
        <v>0</v>
      </c>
      <c r="H220" s="693"/>
      <c r="I220" s="693"/>
      <c r="J220" s="693"/>
      <c r="K220" s="694"/>
      <c r="L220" s="694"/>
    </row>
    <row r="221" spans="1:13" s="692" customFormat="1">
      <c r="A221" s="1041"/>
      <c r="B221" s="695" t="s">
        <v>5076</v>
      </c>
      <c r="C221" s="696" t="s">
        <v>1434</v>
      </c>
      <c r="D221" s="763">
        <v>16</v>
      </c>
      <c r="E221" s="1260"/>
      <c r="F221" s="693">
        <f>D221*E221</f>
        <v>0</v>
      </c>
      <c r="H221" s="693"/>
      <c r="I221" s="693"/>
      <c r="J221" s="693"/>
      <c r="K221" s="694"/>
      <c r="L221" s="694"/>
    </row>
    <row r="222" spans="1:13" s="692" customFormat="1">
      <c r="A222" s="1041"/>
      <c r="B222" s="695" t="s">
        <v>5157</v>
      </c>
      <c r="C222" s="696" t="s">
        <v>1434</v>
      </c>
      <c r="D222" s="763">
        <v>6</v>
      </c>
      <c r="E222" s="1260"/>
      <c r="F222" s="693">
        <f>D222*E222</f>
        <v>0</v>
      </c>
      <c r="H222" s="693"/>
      <c r="I222" s="693"/>
      <c r="J222" s="693"/>
      <c r="K222" s="694"/>
      <c r="L222" s="694"/>
    </row>
    <row r="223" spans="1:13" s="692" customFormat="1">
      <c r="A223" s="1041"/>
      <c r="B223" s="695" t="s">
        <v>5077</v>
      </c>
      <c r="C223" s="696" t="s">
        <v>1434</v>
      </c>
      <c r="D223" s="763">
        <v>60</v>
      </c>
      <c r="E223" s="1260"/>
      <c r="F223" s="693">
        <f>D223*E223</f>
        <v>0</v>
      </c>
      <c r="H223" s="693"/>
      <c r="I223" s="693"/>
      <c r="J223" s="693"/>
      <c r="K223" s="694"/>
      <c r="L223" s="694"/>
    </row>
    <row r="224" spans="1:13" s="692" customFormat="1">
      <c r="A224" s="1041"/>
      <c r="B224" s="695"/>
      <c r="C224" s="696"/>
      <c r="D224" s="696"/>
      <c r="E224" s="691"/>
      <c r="F224" s="691"/>
      <c r="H224" s="693"/>
      <c r="I224" s="693"/>
      <c r="J224" s="693"/>
      <c r="K224" s="694"/>
      <c r="L224" s="694"/>
    </row>
    <row r="225" spans="1:13" s="692" customFormat="1" ht="42">
      <c r="A225" s="1043">
        <f>COUNT($A$3:A224)+1</f>
        <v>52</v>
      </c>
      <c r="B225" s="645" t="s">
        <v>5078</v>
      </c>
      <c r="C225" s="696"/>
      <c r="D225" s="696"/>
      <c r="E225" s="1311"/>
      <c r="F225" s="1311"/>
      <c r="H225" s="693"/>
      <c r="I225" s="693"/>
      <c r="J225" s="693"/>
      <c r="K225" s="694"/>
      <c r="L225" s="694"/>
    </row>
    <row r="226" spans="1:13" s="692" customFormat="1">
      <c r="A226" s="1063"/>
      <c r="B226" s="645" t="s">
        <v>5079</v>
      </c>
      <c r="C226" s="696" t="s">
        <v>1434</v>
      </c>
      <c r="D226" s="763">
        <v>360</v>
      </c>
      <c r="E226" s="1260"/>
      <c r="F226" s="693">
        <f>D226*E226</f>
        <v>0</v>
      </c>
      <c r="H226" s="693"/>
      <c r="I226" s="693"/>
      <c r="J226" s="693"/>
      <c r="K226" s="694"/>
      <c r="L226" s="694"/>
    </row>
    <row r="227" spans="1:13" s="692" customFormat="1">
      <c r="A227" s="1063"/>
      <c r="B227" s="645" t="s">
        <v>5080</v>
      </c>
      <c r="C227" s="696" t="s">
        <v>1434</v>
      </c>
      <c r="D227" s="763">
        <v>110</v>
      </c>
      <c r="E227" s="1260"/>
      <c r="F227" s="693">
        <f>D227*E227</f>
        <v>0</v>
      </c>
      <c r="H227" s="693"/>
      <c r="I227" s="693"/>
      <c r="J227" s="693"/>
      <c r="K227" s="694"/>
      <c r="L227" s="694"/>
    </row>
    <row r="228" spans="1:13" s="692" customFormat="1">
      <c r="A228" s="1063"/>
      <c r="B228" s="645" t="s">
        <v>5081</v>
      </c>
      <c r="C228" s="696" t="s">
        <v>1434</v>
      </c>
      <c r="D228" s="763">
        <v>60</v>
      </c>
      <c r="E228" s="1260"/>
      <c r="F228" s="693">
        <f>D228*E228</f>
        <v>0</v>
      </c>
      <c r="H228" s="693"/>
      <c r="I228" s="693"/>
      <c r="J228" s="693"/>
      <c r="K228" s="694"/>
      <c r="L228" s="694"/>
    </row>
    <row r="229" spans="1:13" s="692" customFormat="1">
      <c r="A229" s="1063"/>
      <c r="B229" s="773"/>
      <c r="C229" s="706"/>
      <c r="D229" s="706"/>
      <c r="E229" s="1311"/>
      <c r="F229" s="1311"/>
      <c r="H229" s="693"/>
      <c r="I229" s="693"/>
      <c r="J229" s="693"/>
      <c r="K229" s="694"/>
      <c r="L229" s="694"/>
    </row>
    <row r="230" spans="1:13" s="692" customFormat="1">
      <c r="A230" s="1043">
        <f>COUNT($A$3:A229)+1</f>
        <v>53</v>
      </c>
      <c r="B230" s="645" t="s">
        <v>5082</v>
      </c>
      <c r="C230" s="785"/>
      <c r="D230" s="696"/>
      <c r="E230" s="1311"/>
      <c r="F230" s="1311"/>
      <c r="H230" s="693"/>
      <c r="I230" s="693"/>
      <c r="J230" s="693"/>
      <c r="K230" s="694"/>
      <c r="L230" s="694"/>
    </row>
    <row r="231" spans="1:13" s="692" customFormat="1">
      <c r="A231" s="1041"/>
      <c r="B231" s="645" t="s">
        <v>5081</v>
      </c>
      <c r="C231" s="785" t="s">
        <v>66</v>
      </c>
      <c r="D231" s="696">
        <v>3</v>
      </c>
      <c r="E231" s="1260"/>
      <c r="F231" s="693">
        <f>D231*E231</f>
        <v>0</v>
      </c>
      <c r="H231" s="693"/>
      <c r="I231" s="693"/>
      <c r="J231" s="693"/>
      <c r="K231" s="694"/>
      <c r="L231" s="694"/>
    </row>
    <row r="232" spans="1:13" s="692" customFormat="1">
      <c r="A232" s="1041"/>
      <c r="B232" s="695"/>
      <c r="C232" s="696"/>
      <c r="D232" s="696"/>
      <c r="E232" s="1311"/>
      <c r="F232" s="1311"/>
      <c r="H232" s="693"/>
      <c r="I232" s="693"/>
      <c r="J232" s="693"/>
      <c r="K232" s="694"/>
      <c r="L232" s="694"/>
    </row>
    <row r="233" spans="1:13" s="692" customFormat="1" ht="28">
      <c r="A233" s="1043">
        <f>COUNT($A$3:A232)+1</f>
        <v>54</v>
      </c>
      <c r="B233" s="645" t="s">
        <v>5083</v>
      </c>
      <c r="C233" s="696"/>
      <c r="D233" s="696"/>
      <c r="E233" s="1311"/>
      <c r="F233" s="1311"/>
      <c r="H233" s="693"/>
      <c r="I233" s="693"/>
      <c r="J233" s="693"/>
      <c r="K233" s="694"/>
      <c r="L233" s="694"/>
    </row>
    <row r="234" spans="1:13" ht="196">
      <c r="B234" s="645" t="s">
        <v>5072</v>
      </c>
      <c r="D234" s="696"/>
      <c r="E234" s="1311"/>
      <c r="F234" s="1311"/>
      <c r="M234" s="692"/>
    </row>
    <row r="235" spans="1:13" ht="42">
      <c r="B235" s="645" t="s">
        <v>5065</v>
      </c>
      <c r="D235" s="696"/>
      <c r="E235" s="1311"/>
      <c r="F235" s="1311"/>
      <c r="M235" s="692"/>
    </row>
    <row r="236" spans="1:13">
      <c r="B236" s="695" t="s">
        <v>5084</v>
      </c>
      <c r="C236" s="696" t="s">
        <v>1434</v>
      </c>
      <c r="D236" s="763">
        <v>360</v>
      </c>
      <c r="E236" s="1260"/>
      <c r="F236" s="693">
        <f>D236*E236</f>
        <v>0</v>
      </c>
      <c r="M236" s="692"/>
    </row>
    <row r="237" spans="1:13">
      <c r="A237" s="1063"/>
      <c r="B237" s="773"/>
      <c r="C237" s="706"/>
      <c r="D237" s="706"/>
      <c r="E237" s="1311"/>
      <c r="F237" s="1311"/>
      <c r="M237" s="692"/>
    </row>
    <row r="238" spans="1:13" ht="84">
      <c r="A238" s="1043">
        <f>COUNT($A$3:A237)+1</f>
        <v>55</v>
      </c>
      <c r="B238" s="781" t="s">
        <v>5158</v>
      </c>
      <c r="D238" s="763"/>
      <c r="E238" s="1311"/>
      <c r="F238" s="1311"/>
      <c r="M238" s="692"/>
    </row>
    <row r="239" spans="1:13">
      <c r="A239" s="1063"/>
      <c r="B239" s="781" t="s">
        <v>5159</v>
      </c>
      <c r="C239" s="696" t="s">
        <v>1434</v>
      </c>
      <c r="D239" s="763">
        <v>30</v>
      </c>
      <c r="E239" s="1260"/>
      <c r="F239" s="693">
        <f>D239*E239</f>
        <v>0</v>
      </c>
    </row>
    <row r="240" spans="1:13">
      <c r="A240" s="1063"/>
      <c r="B240" s="781" t="s">
        <v>5160</v>
      </c>
      <c r="C240" s="696" t="s">
        <v>1434</v>
      </c>
      <c r="D240" s="763">
        <v>20</v>
      </c>
      <c r="E240" s="1260"/>
      <c r="F240" s="693">
        <f>D240*E240</f>
        <v>0</v>
      </c>
    </row>
    <row r="241" spans="1:11">
      <c r="A241" s="1063"/>
      <c r="B241" s="781" t="s">
        <v>4744</v>
      </c>
      <c r="C241" s="696" t="s">
        <v>1434</v>
      </c>
      <c r="D241" s="763">
        <v>16</v>
      </c>
      <c r="E241" s="1260"/>
      <c r="F241" s="693">
        <f>D241*E241</f>
        <v>0</v>
      </c>
    </row>
    <row r="242" spans="1:11">
      <c r="A242" s="1063"/>
      <c r="B242" s="781" t="s">
        <v>5161</v>
      </c>
      <c r="C242" s="696" t="s">
        <v>1434</v>
      </c>
      <c r="D242" s="763">
        <v>4</v>
      </c>
      <c r="E242" s="1260"/>
      <c r="F242" s="693">
        <f>D242*E242</f>
        <v>0</v>
      </c>
    </row>
    <row r="243" spans="1:11">
      <c r="A243" s="1063"/>
      <c r="B243" s="773"/>
      <c r="C243" s="706"/>
      <c r="D243" s="706"/>
      <c r="E243" s="1311"/>
      <c r="F243" s="1311"/>
    </row>
    <row r="244" spans="1:11" ht="98">
      <c r="A244" s="1043">
        <f>COUNT($A$3:A237)+1</f>
        <v>55</v>
      </c>
      <c r="B244" s="645" t="s">
        <v>5085</v>
      </c>
      <c r="D244" s="696"/>
      <c r="E244" s="691"/>
    </row>
    <row r="245" spans="1:11" ht="28">
      <c r="B245" s="703" t="s">
        <v>5086</v>
      </c>
      <c r="D245" s="696"/>
      <c r="E245" s="691"/>
    </row>
    <row r="246" spans="1:11">
      <c r="B246" s="695" t="s">
        <v>5087</v>
      </c>
      <c r="C246" s="696" t="s">
        <v>66</v>
      </c>
      <c r="D246" s="696">
        <v>12</v>
      </c>
      <c r="E246" s="1260"/>
      <c r="F246" s="693">
        <f>D246*E246</f>
        <v>0</v>
      </c>
    </row>
    <row r="247" spans="1:11">
      <c r="A247" s="1063"/>
      <c r="B247" s="773"/>
      <c r="C247" s="706"/>
      <c r="D247" s="706"/>
      <c r="E247" s="1311"/>
      <c r="F247" s="1311"/>
    </row>
    <row r="248" spans="1:11" ht="84">
      <c r="A248" s="1043">
        <f>COUNT($A$3:A247)+1</f>
        <v>57</v>
      </c>
      <c r="B248" s="645" t="s">
        <v>5088</v>
      </c>
      <c r="D248" s="696"/>
      <c r="E248" s="691"/>
    </row>
    <row r="249" spans="1:11" ht="28">
      <c r="B249" s="703" t="s">
        <v>5086</v>
      </c>
      <c r="D249" s="696"/>
      <c r="E249" s="691"/>
    </row>
    <row r="250" spans="1:11">
      <c r="B250" s="695" t="s">
        <v>5089</v>
      </c>
      <c r="C250" s="696" t="s">
        <v>66</v>
      </c>
      <c r="D250" s="696">
        <v>4</v>
      </c>
      <c r="E250" s="1260"/>
      <c r="F250" s="693">
        <f>D250*E250</f>
        <v>0</v>
      </c>
    </row>
    <row r="251" spans="1:11">
      <c r="B251" s="645"/>
      <c r="D251" s="763"/>
      <c r="E251" s="691"/>
      <c r="K251" s="693"/>
    </row>
    <row r="252" spans="1:11" ht="28">
      <c r="A252" s="1043">
        <f>COUNT($A$3:A251)+1</f>
        <v>58</v>
      </c>
      <c r="B252" s="645" t="s">
        <v>5162</v>
      </c>
      <c r="D252" s="763"/>
      <c r="E252" s="691"/>
      <c r="K252" s="693"/>
    </row>
    <row r="253" spans="1:11">
      <c r="B253" s="645" t="s">
        <v>5081</v>
      </c>
      <c r="C253" s="785" t="s">
        <v>66</v>
      </c>
      <c r="D253" s="696">
        <v>4</v>
      </c>
      <c r="E253" s="1260"/>
      <c r="F253" s="693">
        <f>D253*E253</f>
        <v>0</v>
      </c>
    </row>
    <row r="254" spans="1:11">
      <c r="B254" s="645"/>
      <c r="D254" s="763"/>
      <c r="E254" s="691"/>
      <c r="K254" s="693"/>
    </row>
    <row r="255" spans="1:11" ht="42">
      <c r="A255" s="1043">
        <f>COUNT($A$3:A254)+1</f>
        <v>59</v>
      </c>
      <c r="B255" s="645" t="s">
        <v>5090</v>
      </c>
      <c r="D255" s="763"/>
      <c r="E255" s="691"/>
      <c r="K255" s="693"/>
    </row>
    <row r="256" spans="1:11">
      <c r="B256" s="695" t="s">
        <v>4748</v>
      </c>
      <c r="C256" s="696" t="s">
        <v>66</v>
      </c>
      <c r="D256" s="696">
        <v>4</v>
      </c>
      <c r="E256" s="1260"/>
      <c r="F256" s="693">
        <f>D256*E256</f>
        <v>0</v>
      </c>
      <c r="K256" s="693"/>
    </row>
    <row r="257" spans="1:11">
      <c r="B257" s="695" t="s">
        <v>4702</v>
      </c>
      <c r="C257" s="696" t="s">
        <v>66</v>
      </c>
      <c r="D257" s="696">
        <v>1</v>
      </c>
      <c r="E257" s="1260"/>
      <c r="F257" s="693">
        <f>D257*E257</f>
        <v>0</v>
      </c>
      <c r="K257" s="693"/>
    </row>
    <row r="258" spans="1:11">
      <c r="B258" s="695" t="s">
        <v>4777</v>
      </c>
      <c r="C258" s="696" t="s">
        <v>66</v>
      </c>
      <c r="D258" s="696">
        <v>3</v>
      </c>
      <c r="E258" s="1260"/>
      <c r="F258" s="693">
        <f>D258*E258</f>
        <v>0</v>
      </c>
      <c r="K258" s="693"/>
    </row>
    <row r="259" spans="1:11">
      <c r="B259" s="695" t="s">
        <v>4778</v>
      </c>
      <c r="C259" s="696" t="s">
        <v>66</v>
      </c>
      <c r="D259" s="696">
        <v>1</v>
      </c>
      <c r="E259" s="1260"/>
      <c r="F259" s="693">
        <f>D259*E259</f>
        <v>0</v>
      </c>
      <c r="K259" s="693"/>
    </row>
    <row r="260" spans="1:11">
      <c r="B260" s="695" t="s">
        <v>5159</v>
      </c>
      <c r="C260" s="696" t="s">
        <v>66</v>
      </c>
      <c r="D260" s="696">
        <v>3</v>
      </c>
      <c r="E260" s="1260"/>
      <c r="F260" s="693">
        <f>D260*E260</f>
        <v>0</v>
      </c>
      <c r="K260" s="693"/>
    </row>
    <row r="261" spans="1:11">
      <c r="B261" s="645"/>
      <c r="D261" s="763"/>
      <c r="E261" s="691"/>
      <c r="K261" s="693"/>
    </row>
    <row r="262" spans="1:11" ht="112">
      <c r="A262" s="1043">
        <f>COUNT($A$3:A261)+1</f>
        <v>60</v>
      </c>
      <c r="B262" s="645" t="s">
        <v>5163</v>
      </c>
      <c r="D262" s="763"/>
      <c r="E262" s="691"/>
      <c r="K262" s="693"/>
    </row>
    <row r="263" spans="1:11" ht="28">
      <c r="B263" s="703" t="s">
        <v>5092</v>
      </c>
      <c r="D263" s="763"/>
      <c r="E263" s="691"/>
      <c r="K263" s="693"/>
    </row>
    <row r="264" spans="1:11">
      <c r="B264" s="695" t="s">
        <v>5164</v>
      </c>
      <c r="C264" s="696" t="s">
        <v>66</v>
      </c>
      <c r="D264" s="696">
        <v>1</v>
      </c>
      <c r="E264" s="1260"/>
      <c r="F264" s="693">
        <f>D264*E264</f>
        <v>0</v>
      </c>
      <c r="K264" s="693"/>
    </row>
    <row r="265" spans="1:11">
      <c r="B265" s="695" t="s">
        <v>5165</v>
      </c>
      <c r="C265" s="696" t="s">
        <v>66</v>
      </c>
      <c r="D265" s="696">
        <v>3</v>
      </c>
      <c r="E265" s="1260"/>
      <c r="F265" s="693">
        <f>D265*E265</f>
        <v>0</v>
      </c>
      <c r="K265" s="693"/>
    </row>
    <row r="266" spans="1:11">
      <c r="B266" s="695"/>
      <c r="D266" s="696"/>
      <c r="E266" s="691"/>
      <c r="K266" s="693"/>
    </row>
    <row r="267" spans="1:11" ht="56">
      <c r="A267" s="1043">
        <f>COUNT($A$3:A266)+1</f>
        <v>61</v>
      </c>
      <c r="B267" s="645" t="s">
        <v>5166</v>
      </c>
      <c r="D267" s="696"/>
      <c r="E267" s="691"/>
      <c r="K267" s="693"/>
    </row>
    <row r="268" spans="1:11" ht="28">
      <c r="B268" s="703" t="s">
        <v>5092</v>
      </c>
      <c r="D268" s="696"/>
      <c r="E268" s="691"/>
      <c r="K268" s="693"/>
    </row>
    <row r="269" spans="1:11">
      <c r="B269" s="695" t="s">
        <v>5167</v>
      </c>
      <c r="C269" s="696" t="s">
        <v>66</v>
      </c>
      <c r="D269" s="696">
        <v>1</v>
      </c>
      <c r="E269" s="1260"/>
      <c r="F269" s="693">
        <f>D269*E269</f>
        <v>0</v>
      </c>
      <c r="K269" s="693"/>
    </row>
    <row r="270" spans="1:11">
      <c r="B270" s="645"/>
      <c r="D270" s="763"/>
      <c r="E270" s="691"/>
      <c r="K270" s="693"/>
    </row>
    <row r="271" spans="1:11">
      <c r="A271" s="1043">
        <f>COUNT($A$3:A270)+1</f>
        <v>62</v>
      </c>
      <c r="B271" s="645" t="s">
        <v>5168</v>
      </c>
      <c r="D271" s="763"/>
      <c r="E271" s="691"/>
      <c r="K271" s="693"/>
    </row>
    <row r="272" spans="1:11">
      <c r="B272" s="645" t="s">
        <v>5169</v>
      </c>
      <c r="D272" s="763"/>
      <c r="E272" s="691"/>
      <c r="K272" s="693"/>
    </row>
    <row r="273" spans="1:11">
      <c r="B273" s="645" t="s">
        <v>5170</v>
      </c>
      <c r="D273" s="763"/>
      <c r="E273" s="691"/>
      <c r="K273" s="693"/>
    </row>
    <row r="274" spans="1:11">
      <c r="B274" s="645" t="s">
        <v>5171</v>
      </c>
      <c r="D274" s="763"/>
      <c r="E274" s="691"/>
      <c r="K274" s="693"/>
    </row>
    <row r="275" spans="1:11">
      <c r="B275" s="645" t="s">
        <v>5172</v>
      </c>
      <c r="D275" s="763"/>
      <c r="E275" s="691"/>
      <c r="K275" s="693"/>
    </row>
    <row r="276" spans="1:11">
      <c r="B276" s="645" t="s">
        <v>5173</v>
      </c>
      <c r="D276" s="763"/>
      <c r="E276" s="691"/>
      <c r="K276" s="693"/>
    </row>
    <row r="277" spans="1:11">
      <c r="B277" s="645" t="s">
        <v>5174</v>
      </c>
      <c r="D277" s="763"/>
      <c r="E277" s="691"/>
      <c r="K277" s="693"/>
    </row>
    <row r="278" spans="1:11" ht="28">
      <c r="B278" s="703" t="s">
        <v>5175</v>
      </c>
      <c r="D278" s="763"/>
      <c r="E278" s="691"/>
      <c r="K278" s="693"/>
    </row>
    <row r="279" spans="1:11">
      <c r="B279" s="695" t="s">
        <v>5176</v>
      </c>
      <c r="C279" s="696" t="s">
        <v>66</v>
      </c>
      <c r="D279" s="696">
        <v>1</v>
      </c>
      <c r="E279" s="1260"/>
      <c r="F279" s="693">
        <f>D279*E279</f>
        <v>0</v>
      </c>
      <c r="K279" s="693"/>
    </row>
    <row r="280" spans="1:11">
      <c r="B280" s="645"/>
      <c r="D280" s="763"/>
      <c r="E280" s="691"/>
      <c r="K280" s="693"/>
    </row>
    <row r="281" spans="1:11" ht="28">
      <c r="A281" s="1043">
        <f>COUNT($A$3:A280)+1</f>
        <v>63</v>
      </c>
      <c r="B281" s="645" t="s">
        <v>5177</v>
      </c>
      <c r="D281" s="763"/>
      <c r="E281" s="691"/>
      <c r="K281" s="693"/>
    </row>
    <row r="282" spans="1:11">
      <c r="B282" s="645" t="s">
        <v>5178</v>
      </c>
      <c r="D282" s="763"/>
      <c r="E282" s="691"/>
      <c r="K282" s="693"/>
    </row>
    <row r="283" spans="1:11">
      <c r="B283" s="645" t="s">
        <v>5179</v>
      </c>
      <c r="D283" s="763"/>
      <c r="E283" s="691"/>
      <c r="K283" s="693"/>
    </row>
    <row r="284" spans="1:11">
      <c r="B284" s="645" t="s">
        <v>5180</v>
      </c>
      <c r="D284" s="763"/>
      <c r="E284" s="691"/>
      <c r="K284" s="693"/>
    </row>
    <row r="285" spans="1:11">
      <c r="B285" s="645" t="s">
        <v>5181</v>
      </c>
      <c r="D285" s="763"/>
      <c r="E285" s="691"/>
      <c r="K285" s="693"/>
    </row>
    <row r="286" spans="1:11">
      <c r="B286" s="645" t="s">
        <v>5182</v>
      </c>
      <c r="D286" s="763"/>
      <c r="E286" s="691"/>
      <c r="K286" s="693"/>
    </row>
    <row r="287" spans="1:11">
      <c r="B287" s="645" t="s">
        <v>5183</v>
      </c>
      <c r="D287" s="763"/>
      <c r="E287" s="691"/>
      <c r="K287" s="693"/>
    </row>
    <row r="288" spans="1:11" ht="28">
      <c r="B288" s="703" t="s">
        <v>5175</v>
      </c>
      <c r="D288" s="763"/>
      <c r="E288" s="691"/>
      <c r="K288" s="693"/>
    </row>
    <row r="289" spans="1:11">
      <c r="B289" s="695" t="s">
        <v>5184</v>
      </c>
      <c r="C289" s="696" t="s">
        <v>66</v>
      </c>
      <c r="D289" s="696">
        <v>1</v>
      </c>
      <c r="E289" s="1260"/>
      <c r="F289" s="693">
        <f>D289*E289</f>
        <v>0</v>
      </c>
      <c r="K289" s="693"/>
    </row>
    <row r="290" spans="1:11">
      <c r="B290" s="645"/>
      <c r="D290" s="763"/>
      <c r="E290" s="691"/>
      <c r="K290" s="693"/>
    </row>
    <row r="291" spans="1:11" ht="28">
      <c r="A291" s="1043">
        <f>COUNT($A$3:A290)+1</f>
        <v>64</v>
      </c>
      <c r="B291" s="645" t="s">
        <v>5185</v>
      </c>
      <c r="D291" s="763"/>
      <c r="E291" s="691"/>
      <c r="K291" s="693"/>
    </row>
    <row r="292" spans="1:11">
      <c r="B292" s="645" t="s">
        <v>5186</v>
      </c>
      <c r="D292" s="763"/>
      <c r="E292" s="691"/>
      <c r="K292" s="693"/>
    </row>
    <row r="293" spans="1:11">
      <c r="B293" s="645" t="s">
        <v>5187</v>
      </c>
      <c r="D293" s="763"/>
      <c r="E293" s="691"/>
      <c r="K293" s="693"/>
    </row>
    <row r="294" spans="1:11">
      <c r="B294" s="645" t="s">
        <v>5188</v>
      </c>
      <c r="D294" s="763"/>
      <c r="E294" s="691"/>
      <c r="K294" s="693"/>
    </row>
    <row r="295" spans="1:11">
      <c r="B295" s="645" t="s">
        <v>5189</v>
      </c>
      <c r="D295" s="763"/>
      <c r="E295" s="691"/>
      <c r="K295" s="693"/>
    </row>
    <row r="296" spans="1:11">
      <c r="B296" s="645" t="s">
        <v>5190</v>
      </c>
      <c r="D296" s="763"/>
      <c r="E296" s="691"/>
      <c r="K296" s="693"/>
    </row>
    <row r="297" spans="1:11">
      <c r="B297" s="645" t="s">
        <v>5191</v>
      </c>
      <c r="D297" s="763"/>
      <c r="E297" s="691"/>
      <c r="K297" s="693"/>
    </row>
    <row r="298" spans="1:11">
      <c r="B298" s="645" t="s">
        <v>5192</v>
      </c>
      <c r="D298" s="763"/>
      <c r="E298" s="691"/>
      <c r="K298" s="693"/>
    </row>
    <row r="299" spans="1:11">
      <c r="B299" s="645" t="s">
        <v>5193</v>
      </c>
      <c r="D299" s="763"/>
      <c r="E299" s="691"/>
      <c r="K299" s="693"/>
    </row>
    <row r="300" spans="1:11">
      <c r="B300" s="645" t="s">
        <v>5194</v>
      </c>
      <c r="D300" s="763"/>
      <c r="E300" s="691"/>
      <c r="K300" s="693"/>
    </row>
    <row r="301" spans="1:11" ht="28">
      <c r="B301" s="703" t="s">
        <v>5175</v>
      </c>
      <c r="D301" s="763"/>
      <c r="E301" s="691"/>
      <c r="K301" s="693"/>
    </row>
    <row r="302" spans="1:11">
      <c r="B302" s="695" t="s">
        <v>5195</v>
      </c>
      <c r="C302" s="696" t="s">
        <v>66</v>
      </c>
      <c r="D302" s="696">
        <v>1</v>
      </c>
      <c r="E302" s="1260"/>
      <c r="F302" s="693">
        <f>D302*E302</f>
        <v>0</v>
      </c>
      <c r="K302" s="693"/>
    </row>
    <row r="303" spans="1:11">
      <c r="B303" s="645"/>
      <c r="D303" s="763"/>
      <c r="E303" s="691"/>
      <c r="K303" s="693"/>
    </row>
    <row r="304" spans="1:11" ht="28">
      <c r="A304" s="1043">
        <f>COUNT($A$3:A303)+1</f>
        <v>65</v>
      </c>
      <c r="B304" s="645" t="s">
        <v>5177</v>
      </c>
      <c r="D304" s="763"/>
      <c r="E304" s="691"/>
      <c r="K304" s="693"/>
    </row>
    <row r="305" spans="1:11">
      <c r="B305" s="645" t="s">
        <v>5178</v>
      </c>
      <c r="D305" s="763"/>
      <c r="E305" s="691"/>
      <c r="K305" s="693"/>
    </row>
    <row r="306" spans="1:11">
      <c r="B306" s="645" t="s">
        <v>5179</v>
      </c>
      <c r="D306" s="763"/>
      <c r="E306" s="691"/>
      <c r="K306" s="693"/>
    </row>
    <row r="307" spans="1:11">
      <c r="B307" s="645" t="s">
        <v>5196</v>
      </c>
      <c r="D307" s="763"/>
      <c r="E307" s="691"/>
      <c r="K307" s="693"/>
    </row>
    <row r="308" spans="1:11">
      <c r="B308" s="645" t="s">
        <v>5181</v>
      </c>
      <c r="D308" s="763"/>
      <c r="E308" s="691"/>
      <c r="K308" s="693"/>
    </row>
    <row r="309" spans="1:11">
      <c r="B309" s="645" t="s">
        <v>5182</v>
      </c>
      <c r="D309" s="763"/>
      <c r="E309" s="691"/>
      <c r="K309" s="693"/>
    </row>
    <row r="310" spans="1:11">
      <c r="B310" s="645" t="s">
        <v>5183</v>
      </c>
      <c r="D310" s="763"/>
      <c r="E310" s="691"/>
      <c r="K310" s="693"/>
    </row>
    <row r="311" spans="1:11" ht="28">
      <c r="B311" s="703" t="s">
        <v>5175</v>
      </c>
      <c r="D311" s="763"/>
      <c r="E311" s="691"/>
      <c r="K311" s="693"/>
    </row>
    <row r="312" spans="1:11">
      <c r="B312" s="695" t="s">
        <v>5197</v>
      </c>
      <c r="C312" s="696" t="s">
        <v>66</v>
      </c>
      <c r="D312" s="696">
        <v>1</v>
      </c>
      <c r="E312" s="1260"/>
      <c r="F312" s="693">
        <f>D312*E312</f>
        <v>0</v>
      </c>
      <c r="K312" s="693"/>
    </row>
    <row r="313" spans="1:11">
      <c r="B313" s="645"/>
      <c r="D313" s="763"/>
      <c r="E313" s="691"/>
      <c r="K313" s="693"/>
    </row>
    <row r="314" spans="1:11">
      <c r="A314" s="1043">
        <f>COUNT($A$3:A313)+1</f>
        <v>66</v>
      </c>
      <c r="B314" s="645" t="s">
        <v>5198</v>
      </c>
      <c r="D314" s="763"/>
      <c r="E314" s="691"/>
      <c r="K314" s="693"/>
    </row>
    <row r="315" spans="1:11">
      <c r="B315" s="645" t="s">
        <v>5199</v>
      </c>
      <c r="D315" s="763"/>
      <c r="E315" s="691"/>
      <c r="K315" s="693"/>
    </row>
    <row r="316" spans="1:11">
      <c r="B316" s="645" t="s">
        <v>5200</v>
      </c>
      <c r="D316" s="763"/>
      <c r="E316" s="691"/>
      <c r="K316" s="693"/>
    </row>
    <row r="317" spans="1:11">
      <c r="B317" s="645" t="s">
        <v>5201</v>
      </c>
      <c r="D317" s="763"/>
      <c r="E317" s="691"/>
      <c r="K317" s="693"/>
    </row>
    <row r="318" spans="1:11">
      <c r="B318" s="645" t="s">
        <v>5202</v>
      </c>
      <c r="D318" s="763"/>
      <c r="E318" s="691"/>
      <c r="K318" s="693"/>
    </row>
    <row r="319" spans="1:11">
      <c r="B319" s="645" t="s">
        <v>5203</v>
      </c>
      <c r="D319" s="763"/>
      <c r="E319" s="691"/>
      <c r="K319" s="693"/>
    </row>
    <row r="320" spans="1:11">
      <c r="B320" s="645" t="s">
        <v>5204</v>
      </c>
      <c r="D320" s="763"/>
      <c r="E320" s="691"/>
      <c r="K320" s="693"/>
    </row>
    <row r="321" spans="1:11">
      <c r="B321" s="645" t="s">
        <v>5205</v>
      </c>
      <c r="D321" s="763"/>
      <c r="E321" s="691"/>
      <c r="K321" s="693"/>
    </row>
    <row r="322" spans="1:11" ht="28">
      <c r="B322" s="703" t="s">
        <v>5175</v>
      </c>
      <c r="D322" s="763"/>
      <c r="E322" s="691"/>
      <c r="K322" s="693"/>
    </row>
    <row r="323" spans="1:11">
      <c r="B323" s="695" t="s">
        <v>5206</v>
      </c>
      <c r="C323" s="696" t="s">
        <v>66</v>
      </c>
      <c r="D323" s="696">
        <v>1</v>
      </c>
      <c r="E323" s="1260"/>
      <c r="F323" s="693">
        <f>D323*E323</f>
        <v>0</v>
      </c>
      <c r="K323" s="693"/>
    </row>
    <row r="324" spans="1:11">
      <c r="B324" s="645"/>
      <c r="D324" s="763"/>
      <c r="E324" s="691"/>
      <c r="K324" s="693"/>
    </row>
    <row r="325" spans="1:11" ht="70">
      <c r="A325" s="1043">
        <f>COUNT($A$3:A270)+1</f>
        <v>62</v>
      </c>
      <c r="B325" s="645" t="s">
        <v>5094</v>
      </c>
      <c r="D325" s="763"/>
      <c r="E325" s="691"/>
      <c r="K325" s="693"/>
    </row>
    <row r="326" spans="1:11" ht="42">
      <c r="A326" s="1043"/>
      <c r="B326" s="695" t="s">
        <v>5095</v>
      </c>
      <c r="D326" s="763"/>
      <c r="E326" s="691"/>
      <c r="K326" s="693"/>
    </row>
    <row r="327" spans="1:11">
      <c r="A327" s="1043"/>
      <c r="B327" s="695" t="s">
        <v>5096</v>
      </c>
      <c r="C327" s="696" t="s">
        <v>66</v>
      </c>
      <c r="D327" s="763">
        <v>16</v>
      </c>
      <c r="E327" s="1260"/>
      <c r="F327" s="693">
        <f>D327*E327</f>
        <v>0</v>
      </c>
      <c r="K327" s="693"/>
    </row>
    <row r="328" spans="1:11">
      <c r="A328" s="1043"/>
      <c r="B328" s="695"/>
      <c r="D328" s="763"/>
      <c r="E328" s="691"/>
      <c r="K328" s="693"/>
    </row>
    <row r="329" spans="1:11" ht="56">
      <c r="A329" s="1043">
        <f>COUNT($A$3:A254)+1</f>
        <v>59</v>
      </c>
      <c r="B329" s="645" t="s">
        <v>5207</v>
      </c>
      <c r="D329" s="763"/>
      <c r="E329" s="1320"/>
      <c r="F329" s="1320"/>
      <c r="K329" s="693"/>
    </row>
    <row r="330" spans="1:11">
      <c r="A330" s="1043"/>
      <c r="B330" s="695" t="s">
        <v>5208</v>
      </c>
      <c r="D330" s="763"/>
      <c r="E330" s="1320"/>
      <c r="F330" s="1320"/>
      <c r="K330" s="693"/>
    </row>
    <row r="331" spans="1:11" ht="42">
      <c r="A331" s="1043"/>
      <c r="B331" s="695" t="s">
        <v>5209</v>
      </c>
      <c r="D331" s="763"/>
      <c r="E331" s="1320"/>
      <c r="F331" s="1320"/>
      <c r="K331" s="693"/>
    </row>
    <row r="332" spans="1:11" ht="42">
      <c r="A332" s="1043"/>
      <c r="B332" s="695" t="s">
        <v>5210</v>
      </c>
      <c r="C332" s="696" t="s">
        <v>66</v>
      </c>
      <c r="D332" s="763">
        <v>3</v>
      </c>
      <c r="E332" s="1260"/>
      <c r="F332" s="693">
        <f>D332*E332</f>
        <v>0</v>
      </c>
      <c r="K332" s="693"/>
    </row>
    <row r="333" spans="1:11">
      <c r="A333" s="1043"/>
      <c r="B333" s="695"/>
      <c r="D333" s="763"/>
      <c r="E333" s="691"/>
      <c r="K333" s="693"/>
    </row>
    <row r="334" spans="1:11" ht="56">
      <c r="A334" s="1043">
        <f>COUNT($A$3:A333)+1</f>
        <v>69</v>
      </c>
      <c r="B334" s="645" t="s">
        <v>5207</v>
      </c>
      <c r="D334" s="763"/>
      <c r="E334" s="1320"/>
      <c r="F334" s="1320"/>
      <c r="K334" s="693"/>
    </row>
    <row r="335" spans="1:11">
      <c r="A335" s="1043"/>
      <c r="B335" s="695" t="s">
        <v>5208</v>
      </c>
      <c r="D335" s="763"/>
      <c r="E335" s="1320"/>
      <c r="F335" s="1320"/>
      <c r="K335" s="693"/>
    </row>
    <row r="336" spans="1:11" ht="42">
      <c r="A336" s="1043"/>
      <c r="B336" s="695" t="s">
        <v>5211</v>
      </c>
      <c r="C336" s="696" t="s">
        <v>66</v>
      </c>
      <c r="D336" s="763">
        <v>3</v>
      </c>
      <c r="E336" s="1260"/>
      <c r="F336" s="693">
        <f>D336*E336</f>
        <v>0</v>
      </c>
      <c r="K336" s="693"/>
    </row>
    <row r="337" spans="1:11">
      <c r="A337" s="1043"/>
      <c r="B337" s="695"/>
      <c r="D337" s="763"/>
      <c r="E337" s="691"/>
      <c r="K337" s="693"/>
    </row>
    <row r="338" spans="1:11" ht="42">
      <c r="A338" s="1052">
        <f>COUNT($A$1:A337)+1</f>
        <v>70</v>
      </c>
      <c r="B338" s="804" t="s">
        <v>5212</v>
      </c>
      <c r="D338" s="763"/>
      <c r="E338" s="691"/>
      <c r="K338" s="693"/>
    </row>
    <row r="339" spans="1:11">
      <c r="A339" s="1043"/>
      <c r="B339" s="645" t="s">
        <v>4748</v>
      </c>
      <c r="C339" s="696" t="s">
        <v>66</v>
      </c>
      <c r="D339" s="763">
        <v>49</v>
      </c>
      <c r="E339" s="1260"/>
      <c r="F339" s="693">
        <f>D339*E339</f>
        <v>0</v>
      </c>
      <c r="K339" s="693"/>
    </row>
    <row r="340" spans="1:11">
      <c r="A340" s="1043"/>
      <c r="B340" s="645" t="s">
        <v>4702</v>
      </c>
      <c r="C340" s="696" t="s">
        <v>66</v>
      </c>
      <c r="D340" s="763">
        <v>7</v>
      </c>
      <c r="E340" s="1260"/>
      <c r="F340" s="693">
        <f>D340*E340</f>
        <v>0</v>
      </c>
      <c r="K340" s="693"/>
    </row>
    <row r="341" spans="1:11">
      <c r="A341" s="1043"/>
      <c r="B341" s="695"/>
      <c r="D341" s="763"/>
      <c r="E341" s="691"/>
      <c r="K341" s="693"/>
    </row>
    <row r="342" spans="1:11" ht="28">
      <c r="A342" s="1052">
        <f>COUNT($A$1:A341)+1</f>
        <v>71</v>
      </c>
      <c r="B342" s="645" t="s">
        <v>5213</v>
      </c>
      <c r="D342" s="763"/>
      <c r="E342" s="691"/>
      <c r="K342" s="693"/>
    </row>
    <row r="343" spans="1:11" ht="28">
      <c r="A343" s="1043"/>
      <c r="B343" s="805" t="s">
        <v>5214</v>
      </c>
      <c r="D343" s="763"/>
      <c r="E343" s="691"/>
      <c r="K343" s="693"/>
    </row>
    <row r="344" spans="1:11">
      <c r="A344" s="1043"/>
      <c r="B344" s="645" t="s">
        <v>5215</v>
      </c>
      <c r="C344" s="696" t="s">
        <v>66</v>
      </c>
      <c r="D344" s="763">
        <v>7</v>
      </c>
      <c r="E344" s="1260"/>
      <c r="F344" s="693">
        <f>D344*E344</f>
        <v>0</v>
      </c>
      <c r="K344" s="693"/>
    </row>
    <row r="345" spans="1:11">
      <c r="A345" s="1043"/>
      <c r="B345" s="645" t="s">
        <v>5216</v>
      </c>
      <c r="C345" s="696" t="s">
        <v>66</v>
      </c>
      <c r="D345" s="763">
        <v>4</v>
      </c>
      <c r="E345" s="1260"/>
      <c r="F345" s="693">
        <f>D345*E345</f>
        <v>0</v>
      </c>
      <c r="K345" s="693"/>
    </row>
    <row r="346" spans="1:11">
      <c r="A346" s="1043"/>
      <c r="B346" s="645" t="s">
        <v>5217</v>
      </c>
      <c r="C346" s="696" t="s">
        <v>66</v>
      </c>
      <c r="D346" s="763">
        <v>1</v>
      </c>
      <c r="E346" s="1260"/>
      <c r="F346" s="693">
        <f>D346*E346</f>
        <v>0</v>
      </c>
      <c r="K346" s="693"/>
    </row>
    <row r="347" spans="1:11">
      <c r="A347" s="1043"/>
      <c r="B347" s="645" t="s">
        <v>5218</v>
      </c>
      <c r="C347" s="696" t="s">
        <v>66</v>
      </c>
      <c r="D347" s="763">
        <v>2</v>
      </c>
      <c r="E347" s="1260"/>
      <c r="F347" s="693">
        <f>D347*E347</f>
        <v>0</v>
      </c>
      <c r="K347" s="693"/>
    </row>
    <row r="348" spans="1:11">
      <c r="A348" s="1043"/>
      <c r="B348" s="645" t="s">
        <v>5219</v>
      </c>
      <c r="C348" s="696" t="s">
        <v>66</v>
      </c>
      <c r="D348" s="763">
        <v>3</v>
      </c>
      <c r="E348" s="1260"/>
      <c r="F348" s="693">
        <f>D348*E348</f>
        <v>0</v>
      </c>
      <c r="K348" s="693"/>
    </row>
    <row r="349" spans="1:11">
      <c r="A349" s="1043"/>
      <c r="B349" s="695"/>
      <c r="D349" s="763"/>
      <c r="E349" s="691"/>
      <c r="K349" s="693"/>
    </row>
    <row r="350" spans="1:11" ht="56">
      <c r="A350" s="1043">
        <f>COUNT($A$3:A327)+1</f>
        <v>68</v>
      </c>
      <c r="B350" s="645" t="s">
        <v>5097</v>
      </c>
      <c r="D350" s="763"/>
      <c r="E350" s="691"/>
      <c r="K350" s="693"/>
    </row>
    <row r="351" spans="1:11">
      <c r="A351" s="1043"/>
      <c r="B351" s="645" t="s">
        <v>4652</v>
      </c>
      <c r="D351" s="763"/>
      <c r="E351" s="691"/>
      <c r="K351" s="693"/>
    </row>
    <row r="352" spans="1:11" ht="84">
      <c r="A352" s="1043"/>
      <c r="B352" s="645" t="s">
        <v>4653</v>
      </c>
      <c r="D352" s="763"/>
      <c r="E352" s="691"/>
      <c r="K352" s="693"/>
    </row>
    <row r="353" spans="1:13" ht="28">
      <c r="A353" s="1043"/>
      <c r="B353" s="645" t="s">
        <v>4654</v>
      </c>
      <c r="D353" s="763"/>
      <c r="E353" s="691"/>
      <c r="K353" s="693"/>
    </row>
    <row r="354" spans="1:13">
      <c r="A354" s="1043"/>
      <c r="B354" s="722" t="s">
        <v>5098</v>
      </c>
      <c r="C354" s="696" t="s">
        <v>32</v>
      </c>
      <c r="D354" s="763">
        <v>10</v>
      </c>
      <c r="E354" s="1260"/>
      <c r="F354" s="693">
        <f>D354*E354</f>
        <v>0</v>
      </c>
      <c r="K354" s="693"/>
    </row>
    <row r="355" spans="1:13">
      <c r="A355" s="1043"/>
      <c r="B355" s="695"/>
      <c r="D355" s="763"/>
      <c r="E355" s="691"/>
      <c r="K355" s="693"/>
    </row>
    <row r="356" spans="1:13" ht="42">
      <c r="A356" s="1043">
        <f>COUNT($A$3:A355)+1</f>
        <v>73</v>
      </c>
      <c r="B356" s="645" t="s">
        <v>5100</v>
      </c>
      <c r="C356" s="696" t="s">
        <v>43</v>
      </c>
      <c r="D356" s="763">
        <v>95</v>
      </c>
      <c r="E356" s="1260"/>
      <c r="F356" s="693">
        <f>D356*E356</f>
        <v>0</v>
      </c>
    </row>
    <row r="357" spans="1:13">
      <c r="A357" s="1043"/>
      <c r="D357" s="763"/>
      <c r="E357" s="810"/>
      <c r="F357" s="810"/>
    </row>
    <row r="358" spans="1:13" s="724" customFormat="1" ht="28">
      <c r="A358" s="1043">
        <f>COUNT($A$3:A357)+1</f>
        <v>74</v>
      </c>
      <c r="B358" s="645" t="s">
        <v>5101</v>
      </c>
      <c r="C358" s="696" t="s">
        <v>3841</v>
      </c>
      <c r="D358" s="763">
        <v>25</v>
      </c>
      <c r="E358" s="1260"/>
      <c r="F358" s="693">
        <f>D358*E358</f>
        <v>0</v>
      </c>
      <c r="G358" s="787"/>
      <c r="H358" s="788"/>
      <c r="I358" s="788"/>
      <c r="J358" s="788"/>
      <c r="M358" s="694"/>
    </row>
    <row r="359" spans="1:13" s="724" customFormat="1">
      <c r="A359" s="1059"/>
      <c r="B359" s="645"/>
      <c r="C359" s="696"/>
      <c r="D359" s="763"/>
      <c r="E359" s="810"/>
      <c r="F359" s="810"/>
      <c r="G359" s="787"/>
      <c r="H359" s="788"/>
      <c r="I359" s="788"/>
      <c r="J359" s="788"/>
      <c r="M359" s="694"/>
    </row>
    <row r="360" spans="1:13" s="724" customFormat="1" ht="28">
      <c r="A360" s="1043">
        <f>COUNT($A$3:A359)+1</f>
        <v>75</v>
      </c>
      <c r="B360" s="645" t="s">
        <v>5220</v>
      </c>
      <c r="C360" s="696" t="s">
        <v>32</v>
      </c>
      <c r="D360" s="763">
        <v>1</v>
      </c>
      <c r="E360" s="1260"/>
      <c r="F360" s="693">
        <f>D360*E360</f>
        <v>0</v>
      </c>
      <c r="G360" s="787"/>
      <c r="H360" s="788"/>
      <c r="I360" s="788"/>
      <c r="J360" s="788"/>
    </row>
    <row r="361" spans="1:13" s="724" customFormat="1">
      <c r="A361" s="1059"/>
      <c r="B361" s="645"/>
      <c r="C361" s="696"/>
      <c r="D361" s="763"/>
      <c r="E361" s="810"/>
      <c r="F361" s="810"/>
      <c r="G361" s="787"/>
      <c r="H361" s="788"/>
      <c r="I361" s="788"/>
      <c r="J361" s="788"/>
    </row>
    <row r="362" spans="1:13" s="724" customFormat="1">
      <c r="A362" s="1043">
        <f>COUNT($A$3:A361)+1</f>
        <v>76</v>
      </c>
      <c r="B362" s="645" t="s">
        <v>5221</v>
      </c>
      <c r="C362" s="696" t="s">
        <v>32</v>
      </c>
      <c r="D362" s="763">
        <v>1</v>
      </c>
      <c r="E362" s="1260"/>
      <c r="F362" s="693">
        <f>D362*E362</f>
        <v>0</v>
      </c>
      <c r="G362" s="787"/>
      <c r="H362" s="788"/>
      <c r="I362" s="788"/>
      <c r="J362" s="788"/>
    </row>
    <row r="363" spans="1:13" s="724" customFormat="1">
      <c r="A363" s="1059"/>
      <c r="B363" s="645"/>
      <c r="C363" s="696"/>
      <c r="D363" s="763"/>
      <c r="E363" s="810"/>
      <c r="F363" s="810"/>
      <c r="G363" s="787"/>
      <c r="H363" s="788"/>
      <c r="I363" s="788"/>
      <c r="J363" s="788"/>
    </row>
    <row r="364" spans="1:13" s="724" customFormat="1" ht="28">
      <c r="A364" s="1043">
        <f>COUNT($A$3:A363)+1</f>
        <v>77</v>
      </c>
      <c r="B364" s="645" t="s">
        <v>5222</v>
      </c>
      <c r="C364" s="696" t="s">
        <v>32</v>
      </c>
      <c r="D364" s="763">
        <v>1</v>
      </c>
      <c r="E364" s="1260"/>
      <c r="F364" s="693">
        <f>D364*E364</f>
        <v>0</v>
      </c>
      <c r="G364" s="787"/>
      <c r="H364" s="788"/>
      <c r="I364" s="788"/>
      <c r="J364" s="788"/>
    </row>
    <row r="365" spans="1:13" s="724" customFormat="1">
      <c r="A365" s="1059"/>
      <c r="B365" s="645"/>
      <c r="E365" s="788"/>
      <c r="F365" s="788"/>
      <c r="G365" s="787"/>
      <c r="H365" s="788"/>
      <c r="I365" s="788"/>
      <c r="J365" s="788"/>
    </row>
    <row r="366" spans="1:13" s="692" customFormat="1">
      <c r="A366" s="1073"/>
      <c r="B366" s="1076" t="s">
        <v>3021</v>
      </c>
      <c r="C366" s="723"/>
      <c r="D366" s="1077"/>
      <c r="E366" s="1321"/>
      <c r="F366" s="1312">
        <f>SUM(F9:F365)</f>
        <v>0</v>
      </c>
      <c r="H366" s="693"/>
      <c r="I366" s="693"/>
      <c r="J366" s="693"/>
      <c r="K366" s="694"/>
      <c r="L366" s="694"/>
      <c r="M366" s="724"/>
    </row>
    <row r="367" spans="1:13" s="755" customFormat="1" ht="13">
      <c r="A367" s="1054"/>
      <c r="B367" s="734"/>
      <c r="C367" s="754"/>
      <c r="D367" s="754"/>
      <c r="E367" s="760"/>
      <c r="F367" s="760"/>
    </row>
    <row r="368" spans="1:13" s="755" customFormat="1" ht="13">
      <c r="A368" s="1054"/>
      <c r="B368" s="734"/>
      <c r="C368" s="754"/>
      <c r="D368" s="754"/>
      <c r="E368" s="760"/>
      <c r="F368" s="760"/>
    </row>
    <row r="369" spans="1:12" s="755" customFormat="1" ht="13">
      <c r="A369" s="1054"/>
      <c r="B369" s="725" t="s">
        <v>3890</v>
      </c>
      <c r="C369" s="672"/>
      <c r="D369" s="672"/>
      <c r="E369" s="1294"/>
      <c r="F369" s="1294"/>
    </row>
    <row r="370" spans="1:12" s="755" customFormat="1" ht="13">
      <c r="A370" s="1054"/>
      <c r="B370" s="726"/>
      <c r="C370" s="754"/>
      <c r="D370" s="754"/>
      <c r="E370" s="1306"/>
      <c r="F370" s="1306"/>
    </row>
    <row r="371" spans="1:12" s="755" customFormat="1" ht="26">
      <c r="A371" s="1054"/>
      <c r="B371" s="727" t="s">
        <v>3891</v>
      </c>
      <c r="C371" s="754"/>
      <c r="D371" s="754"/>
      <c r="E371" s="1306"/>
      <c r="F371" s="1306"/>
    </row>
    <row r="372" spans="1:12" s="755" customFormat="1" ht="91">
      <c r="A372" s="1054"/>
      <c r="B372" s="727" t="s">
        <v>5102</v>
      </c>
      <c r="C372" s="754"/>
      <c r="D372" s="754"/>
      <c r="E372" s="1306"/>
      <c r="F372" s="1306"/>
    </row>
    <row r="373" spans="1:12" s="792" customFormat="1" ht="13">
      <c r="A373" s="1054"/>
      <c r="B373" s="732" t="s">
        <v>4667</v>
      </c>
      <c r="C373" s="759"/>
      <c r="D373" s="791"/>
      <c r="E373" s="796"/>
      <c r="F373" s="796"/>
      <c r="G373" s="793"/>
      <c r="H373" s="794"/>
      <c r="I373" s="795"/>
      <c r="J373" s="796"/>
      <c r="K373" s="796"/>
      <c r="L373" s="796"/>
    </row>
    <row r="374" spans="1:12" s="792" customFormat="1" ht="13">
      <c r="A374" s="1054"/>
      <c r="B374" s="733" t="s">
        <v>4668</v>
      </c>
      <c r="C374" s="759"/>
      <c r="D374" s="791"/>
      <c r="E374" s="796"/>
      <c r="F374" s="796"/>
      <c r="G374" s="793"/>
      <c r="H374" s="794"/>
      <c r="I374" s="795"/>
      <c r="J374" s="796"/>
      <c r="K374" s="796"/>
      <c r="L374" s="796"/>
    </row>
    <row r="375" spans="1:12" s="792" customFormat="1" ht="13">
      <c r="A375" s="1054"/>
      <c r="B375" s="733" t="s">
        <v>4669</v>
      </c>
      <c r="C375" s="759"/>
      <c r="D375" s="791"/>
      <c r="E375" s="796"/>
      <c r="F375" s="796"/>
      <c r="G375" s="793"/>
      <c r="H375" s="794"/>
      <c r="I375" s="795"/>
      <c r="J375" s="796"/>
      <c r="K375" s="796"/>
      <c r="L375" s="796"/>
    </row>
    <row r="376" spans="1:12" s="792" customFormat="1" ht="13">
      <c r="A376" s="1054"/>
      <c r="B376" s="733" t="s">
        <v>4670</v>
      </c>
      <c r="C376" s="759"/>
      <c r="D376" s="791"/>
      <c r="E376" s="796"/>
      <c r="F376" s="796"/>
      <c r="G376" s="793"/>
      <c r="H376" s="794"/>
      <c r="I376" s="795"/>
      <c r="J376" s="796"/>
      <c r="K376" s="796"/>
      <c r="L376" s="796"/>
    </row>
    <row r="377" spans="1:12" s="792" customFormat="1" ht="13">
      <c r="A377" s="1054"/>
      <c r="B377" s="733" t="s">
        <v>4671</v>
      </c>
      <c r="C377" s="759"/>
      <c r="D377" s="791"/>
      <c r="E377" s="796"/>
      <c r="F377" s="796"/>
      <c r="G377" s="793"/>
      <c r="H377" s="794"/>
      <c r="I377" s="795"/>
      <c r="J377" s="796"/>
      <c r="K377" s="796"/>
      <c r="L377" s="796"/>
    </row>
    <row r="378" spans="1:12" s="792" customFormat="1" ht="13">
      <c r="A378" s="1054"/>
      <c r="B378" s="733" t="s">
        <v>5103</v>
      </c>
      <c r="C378" s="759"/>
      <c r="D378" s="791"/>
      <c r="E378" s="796"/>
      <c r="F378" s="796"/>
      <c r="G378" s="793"/>
      <c r="H378" s="794"/>
      <c r="I378" s="795"/>
      <c r="J378" s="796"/>
      <c r="K378" s="796"/>
      <c r="L378" s="796"/>
    </row>
    <row r="379" spans="1:12" s="792" customFormat="1" ht="13">
      <c r="A379" s="1054"/>
      <c r="B379" s="733" t="s">
        <v>4673</v>
      </c>
      <c r="C379" s="759"/>
      <c r="D379" s="791"/>
      <c r="E379" s="796"/>
      <c r="F379" s="796"/>
      <c r="G379" s="793"/>
      <c r="H379" s="794"/>
      <c r="I379" s="795"/>
      <c r="J379" s="796"/>
      <c r="K379" s="796"/>
      <c r="L379" s="796"/>
    </row>
    <row r="380" spans="1:12" s="792" customFormat="1" ht="13">
      <c r="A380" s="1054"/>
      <c r="B380" s="734" t="s">
        <v>6061</v>
      </c>
      <c r="C380" s="759"/>
      <c r="D380" s="791"/>
      <c r="E380" s="796"/>
      <c r="F380" s="796"/>
      <c r="G380" s="793"/>
      <c r="H380" s="794"/>
      <c r="I380" s="795"/>
      <c r="J380" s="796"/>
      <c r="K380" s="796"/>
      <c r="L380" s="796"/>
    </row>
    <row r="381" spans="1:12" s="755" customFormat="1" ht="26">
      <c r="A381" s="1054"/>
      <c r="B381" s="734" t="s">
        <v>5104</v>
      </c>
      <c r="C381" s="754"/>
      <c r="D381" s="754"/>
      <c r="E381" s="1306"/>
      <c r="F381" s="1306"/>
    </row>
    <row r="382" spans="1:12" s="755" customFormat="1" ht="26">
      <c r="A382" s="1054"/>
      <c r="B382" s="738" t="s">
        <v>5105</v>
      </c>
      <c r="C382" s="754"/>
      <c r="D382" s="754"/>
      <c r="E382" s="1306"/>
      <c r="F382" s="1306"/>
    </row>
    <row r="383" spans="1:12" s="755" customFormat="1" ht="52">
      <c r="A383" s="1054"/>
      <c r="B383" s="738" t="s">
        <v>5106</v>
      </c>
      <c r="C383" s="754"/>
      <c r="D383" s="754"/>
      <c r="E383" s="1306"/>
      <c r="F383" s="1306"/>
    </row>
    <row r="384" spans="1:12">
      <c r="B384" s="694"/>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2" manualBreakCount="2">
    <brk id="330" max="5" man="1"/>
    <brk id="355" max="5"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1A433-5625-4A91-8988-97CE3060A362}">
  <sheetPr>
    <tabColor rgb="FF002060"/>
  </sheetPr>
  <dimension ref="A1:L279"/>
  <sheetViews>
    <sheetView view="pageBreakPreview" topLeftCell="A252" zoomScaleNormal="100" zoomScaleSheetLayoutView="100" workbookViewId="0">
      <selection activeCell="F263" sqref="F263"/>
    </sheetView>
  </sheetViews>
  <sheetFormatPr defaultColWidth="9.1796875" defaultRowHeight="14"/>
  <cols>
    <col min="1" max="1" width="4.54296875" style="1041" customWidth="1"/>
    <col min="2" max="2" width="50.54296875" style="700" customWidth="1"/>
    <col min="3" max="3" width="6.7265625" style="696" customWidth="1"/>
    <col min="4" max="4" width="8.7265625" style="691" customWidth="1"/>
    <col min="5" max="5" width="10.7265625" style="1302" customWidth="1"/>
    <col min="6" max="6" width="14.7265625" style="691" customWidth="1"/>
    <col min="7" max="7" width="22.1796875" style="692" customWidth="1"/>
    <col min="8" max="9" width="12.26953125" style="693" bestFit="1" customWidth="1"/>
    <col min="10" max="10" width="9.26953125" style="693" bestFit="1" customWidth="1"/>
    <col min="11" max="16384" width="9.1796875" style="694"/>
  </cols>
  <sheetData>
    <row r="1" spans="1:10" s="687" customFormat="1" ht="14.5" thickBot="1">
      <c r="A1" s="122"/>
      <c r="B1" s="187" t="s">
        <v>25</v>
      </c>
      <c r="C1" s="107" t="s">
        <v>26</v>
      </c>
      <c r="D1" s="107" t="s">
        <v>27</v>
      </c>
      <c r="E1" s="1171" t="s">
        <v>28</v>
      </c>
      <c r="F1" s="1171" t="s">
        <v>29</v>
      </c>
      <c r="G1" s="685"/>
      <c r="H1" s="686"/>
      <c r="I1" s="686"/>
      <c r="J1" s="686"/>
    </row>
    <row r="2" spans="1:10" ht="36.5" thickTop="1">
      <c r="A2" s="1050" t="s">
        <v>5223</v>
      </c>
      <c r="B2" s="743" t="s">
        <v>5224</v>
      </c>
    </row>
    <row r="3" spans="1:10">
      <c r="A3" s="1043"/>
      <c r="B3" s="762"/>
      <c r="D3" s="763"/>
      <c r="E3" s="691"/>
      <c r="G3" s="694"/>
      <c r="H3" s="694"/>
      <c r="I3" s="694"/>
      <c r="J3" s="694"/>
    </row>
    <row r="4" spans="1:10" ht="28">
      <c r="A4" s="1042"/>
      <c r="B4" s="695" t="s">
        <v>3682</v>
      </c>
      <c r="D4" s="696"/>
      <c r="E4" s="693"/>
      <c r="F4" s="693"/>
    </row>
    <row r="5" spans="1:10" ht="28">
      <c r="A5" s="1042"/>
      <c r="B5" s="695" t="s">
        <v>4973</v>
      </c>
      <c r="D5" s="696"/>
      <c r="E5" s="693"/>
      <c r="F5" s="693"/>
    </row>
    <row r="6" spans="1:10" ht="126">
      <c r="A6" s="1042"/>
      <c r="B6" s="695" t="s">
        <v>3683</v>
      </c>
      <c r="D6" s="696"/>
      <c r="E6" s="693"/>
      <c r="F6" s="693"/>
    </row>
    <row r="7" spans="1:10">
      <c r="A7" s="1042"/>
      <c r="B7" s="695"/>
      <c r="D7" s="696"/>
      <c r="E7" s="693"/>
      <c r="F7" s="693"/>
    </row>
    <row r="8" spans="1:10">
      <c r="A8" s="1042"/>
      <c r="B8" s="697" t="s">
        <v>3686</v>
      </c>
      <c r="C8" s="698"/>
      <c r="D8" s="698"/>
      <c r="E8" s="1285"/>
      <c r="F8" s="1285"/>
    </row>
    <row r="9" spans="1:10">
      <c r="A9" s="1042"/>
      <c r="B9" s="695"/>
      <c r="D9" s="696"/>
      <c r="E9" s="693"/>
      <c r="F9" s="693"/>
    </row>
    <row r="10" spans="1:10" ht="42">
      <c r="A10" s="1057">
        <f>COUNT(#REF!)+1</f>
        <v>1</v>
      </c>
      <c r="B10" s="645" t="s">
        <v>4974</v>
      </c>
      <c r="C10" s="696" t="s">
        <v>32</v>
      </c>
      <c r="D10" s="696">
        <v>1</v>
      </c>
      <c r="E10" s="1260"/>
      <c r="F10" s="693">
        <f>D10*E10</f>
        <v>0</v>
      </c>
    </row>
    <row r="11" spans="1:10">
      <c r="A11" s="1042"/>
      <c r="B11" s="695"/>
    </row>
    <row r="12" spans="1:10" ht="42">
      <c r="A12" s="1057">
        <f>COUNT($A$1:A10)+1</f>
        <v>2</v>
      </c>
      <c r="B12" s="700" t="s">
        <v>4975</v>
      </c>
      <c r="D12" s="696"/>
      <c r="E12" s="693"/>
      <c r="F12" s="693"/>
    </row>
    <row r="13" spans="1:10">
      <c r="A13" s="1042"/>
      <c r="B13" s="764" t="s">
        <v>4976</v>
      </c>
      <c r="C13" s="696" t="s">
        <v>32</v>
      </c>
      <c r="D13" s="696">
        <v>21</v>
      </c>
      <c r="E13" s="1260"/>
      <c r="F13" s="693">
        <f>D13*E13</f>
        <v>0</v>
      </c>
    </row>
    <row r="14" spans="1:10">
      <c r="A14" s="1042"/>
      <c r="B14" s="764" t="s">
        <v>5109</v>
      </c>
      <c r="C14" s="696" t="s">
        <v>32</v>
      </c>
      <c r="D14" s="696">
        <v>18</v>
      </c>
      <c r="E14" s="1260"/>
      <c r="F14" s="693">
        <f>D14*E14</f>
        <v>0</v>
      </c>
    </row>
    <row r="15" spans="1:10">
      <c r="A15" s="1042"/>
      <c r="B15" s="764" t="s">
        <v>5110</v>
      </c>
      <c r="C15" s="696" t="s">
        <v>32</v>
      </c>
      <c r="D15" s="696">
        <v>15</v>
      </c>
      <c r="E15" s="1260"/>
      <c r="F15" s="693">
        <f>D15*E15</f>
        <v>0</v>
      </c>
    </row>
    <row r="16" spans="1:10">
      <c r="A16" s="1042"/>
      <c r="B16" s="764" t="s">
        <v>5111</v>
      </c>
      <c r="C16" s="696" t="s">
        <v>32</v>
      </c>
      <c r="D16" s="696">
        <v>3</v>
      </c>
      <c r="E16" s="1260"/>
      <c r="F16" s="693">
        <f>D16*E16</f>
        <v>0</v>
      </c>
    </row>
    <row r="17" spans="1:6">
      <c r="A17" s="1042"/>
      <c r="B17" s="764" t="s">
        <v>4977</v>
      </c>
      <c r="C17" s="696" t="s">
        <v>32</v>
      </c>
      <c r="D17" s="696">
        <v>3</v>
      </c>
      <c r="E17" s="1260"/>
      <c r="F17" s="693">
        <f>D17*E17</f>
        <v>0</v>
      </c>
    </row>
    <row r="18" spans="1:6">
      <c r="A18" s="1042"/>
      <c r="B18" s="695"/>
      <c r="D18" s="696"/>
      <c r="E18" s="693"/>
      <c r="F18" s="693"/>
    </row>
    <row r="19" spans="1:6" ht="28">
      <c r="A19" s="1057">
        <f>COUNT($A$1:A13)+1</f>
        <v>3</v>
      </c>
      <c r="B19" s="699" t="s">
        <v>4978</v>
      </c>
      <c r="C19" s="696" t="s">
        <v>1434</v>
      </c>
      <c r="D19" s="696">
        <v>32</v>
      </c>
      <c r="E19" s="1260"/>
      <c r="F19" s="693">
        <f>D19*E19</f>
        <v>0</v>
      </c>
    </row>
    <row r="20" spans="1:6">
      <c r="A20" s="1042"/>
      <c r="B20" s="699"/>
      <c r="D20" s="696"/>
      <c r="E20" s="693"/>
      <c r="F20" s="693"/>
    </row>
    <row r="21" spans="1:6" ht="42">
      <c r="A21" s="1057">
        <f>COUNT($A$1:A19)+1</f>
        <v>4</v>
      </c>
      <c r="B21" s="699" t="s">
        <v>4979</v>
      </c>
      <c r="C21" s="696" t="s">
        <v>32</v>
      </c>
      <c r="D21" s="696">
        <v>1</v>
      </c>
      <c r="E21" s="1260"/>
      <c r="F21" s="693">
        <f>D21*E21</f>
        <v>0</v>
      </c>
    </row>
    <row r="22" spans="1:6">
      <c r="A22" s="1042"/>
      <c r="B22" s="695"/>
      <c r="D22" s="696"/>
      <c r="E22" s="693"/>
      <c r="F22" s="693"/>
    </row>
    <row r="23" spans="1:6">
      <c r="A23" s="1042"/>
      <c r="B23" s="699" t="s">
        <v>4981</v>
      </c>
      <c r="C23" s="696" t="s">
        <v>32</v>
      </c>
      <c r="D23" s="696">
        <v>1</v>
      </c>
      <c r="E23" s="1260"/>
      <c r="F23" s="693">
        <f>D23*E23</f>
        <v>0</v>
      </c>
    </row>
    <row r="24" spans="1:6">
      <c r="A24" s="1042"/>
      <c r="B24" s="699"/>
      <c r="D24" s="696"/>
      <c r="E24" s="693"/>
      <c r="F24" s="693"/>
    </row>
    <row r="25" spans="1:6">
      <c r="A25" s="1042"/>
      <c r="B25" s="697" t="s">
        <v>4982</v>
      </c>
      <c r="C25" s="698"/>
      <c r="D25" s="698"/>
      <c r="E25" s="1285"/>
      <c r="F25" s="1285"/>
    </row>
    <row r="26" spans="1:6">
      <c r="A26" s="1042"/>
      <c r="B26" s="695"/>
      <c r="D26" s="696"/>
      <c r="E26" s="693"/>
      <c r="F26" s="693"/>
    </row>
    <row r="27" spans="1:6">
      <c r="A27" s="1057">
        <f>COUNT($A$1:A24)+1</f>
        <v>5</v>
      </c>
      <c r="B27" s="765" t="s">
        <v>4983</v>
      </c>
      <c r="D27" s="696"/>
      <c r="E27" s="693"/>
      <c r="F27" s="693"/>
    </row>
    <row r="28" spans="1:6" ht="56">
      <c r="A28" s="1042"/>
      <c r="B28" s="700" t="s">
        <v>4984</v>
      </c>
      <c r="D28" s="696"/>
      <c r="E28" s="693"/>
      <c r="F28" s="693"/>
    </row>
    <row r="29" spans="1:6" ht="28">
      <c r="A29" s="1042"/>
      <c r="B29" s="766" t="s">
        <v>4985</v>
      </c>
      <c r="C29" s="696" t="s">
        <v>32</v>
      </c>
      <c r="D29" s="696">
        <v>24</v>
      </c>
      <c r="E29" s="1260"/>
      <c r="F29" s="693">
        <f>D29*E29</f>
        <v>0</v>
      </c>
    </row>
    <row r="30" spans="1:6">
      <c r="A30" s="1042"/>
      <c r="B30" s="695"/>
      <c r="C30" s="694"/>
      <c r="D30" s="694"/>
      <c r="E30" s="693"/>
      <c r="F30" s="693"/>
    </row>
    <row r="31" spans="1:6" ht="28">
      <c r="A31" s="1057">
        <f>COUNT($A$1:A29)+1</f>
        <v>6</v>
      </c>
      <c r="B31" s="695" t="s">
        <v>4986</v>
      </c>
      <c r="D31" s="696"/>
      <c r="E31" s="693"/>
      <c r="F31" s="693"/>
    </row>
    <row r="32" spans="1:6" ht="56">
      <c r="A32" s="1042"/>
      <c r="B32" s="700" t="s">
        <v>4987</v>
      </c>
      <c r="D32" s="696"/>
      <c r="E32" s="693"/>
      <c r="F32" s="693"/>
    </row>
    <row r="33" spans="1:6" ht="154">
      <c r="A33" s="1042"/>
      <c r="B33" s="700" t="s">
        <v>4988</v>
      </c>
      <c r="D33" s="696"/>
      <c r="E33" s="693"/>
      <c r="F33" s="693"/>
    </row>
    <row r="34" spans="1:6" ht="70">
      <c r="A34" s="1042"/>
      <c r="B34" s="700" t="s">
        <v>4989</v>
      </c>
      <c r="D34" s="696"/>
      <c r="E34" s="693"/>
      <c r="F34" s="693"/>
    </row>
    <row r="35" spans="1:6" ht="140">
      <c r="A35" s="1042"/>
      <c r="B35" s="700" t="s">
        <v>4990</v>
      </c>
      <c r="D35" s="696"/>
      <c r="E35" s="693"/>
      <c r="F35" s="693"/>
    </row>
    <row r="36" spans="1:6" ht="42">
      <c r="A36" s="1042"/>
      <c r="B36" s="695" t="s">
        <v>4991</v>
      </c>
      <c r="C36" s="696" t="s">
        <v>32</v>
      </c>
      <c r="D36" s="696">
        <v>23</v>
      </c>
      <c r="E36" s="1260"/>
      <c r="F36" s="693">
        <f>D36*E36</f>
        <v>0</v>
      </c>
    </row>
    <row r="37" spans="1:6">
      <c r="A37" s="1042"/>
      <c r="B37" s="695"/>
      <c r="C37" s="694"/>
      <c r="D37" s="694"/>
      <c r="E37" s="693"/>
      <c r="F37" s="693"/>
    </row>
    <row r="38" spans="1:6" ht="28">
      <c r="A38" s="1057">
        <f>COUNT($A$1:A36)+1</f>
        <v>7</v>
      </c>
      <c r="B38" s="695" t="s">
        <v>5115</v>
      </c>
      <c r="D38" s="696"/>
      <c r="E38" s="693"/>
      <c r="F38" s="693"/>
    </row>
    <row r="39" spans="1:6" ht="178.75" customHeight="1">
      <c r="A39" s="1042"/>
      <c r="B39" s="700" t="s">
        <v>5116</v>
      </c>
      <c r="D39" s="696"/>
      <c r="E39" s="693"/>
      <c r="F39" s="693"/>
    </row>
    <row r="40" spans="1:6" ht="365.5" customHeight="1">
      <c r="A40" s="1042"/>
      <c r="B40" s="700" t="s">
        <v>5117</v>
      </c>
      <c r="D40" s="696"/>
      <c r="E40" s="693"/>
      <c r="F40" s="693"/>
    </row>
    <row r="41" spans="1:6">
      <c r="A41" s="1042"/>
      <c r="B41" s="700" t="s">
        <v>5118</v>
      </c>
      <c r="D41" s="696"/>
      <c r="E41" s="693"/>
      <c r="F41" s="693"/>
    </row>
    <row r="42" spans="1:6" ht="154">
      <c r="A42" s="1042"/>
      <c r="B42" s="700" t="s">
        <v>5119</v>
      </c>
      <c r="D42" s="696"/>
      <c r="E42" s="693"/>
      <c r="F42" s="693"/>
    </row>
    <row r="43" spans="1:6" ht="42">
      <c r="A43" s="1042"/>
      <c r="B43" s="695" t="s">
        <v>5120</v>
      </c>
      <c r="C43" s="696" t="s">
        <v>32</v>
      </c>
      <c r="D43" s="696">
        <v>1</v>
      </c>
      <c r="E43" s="1260"/>
      <c r="F43" s="693">
        <f>D43*E43</f>
        <v>0</v>
      </c>
    </row>
    <row r="44" spans="1:6">
      <c r="A44" s="1042"/>
      <c r="B44" s="695"/>
      <c r="D44" s="696"/>
      <c r="E44" s="693"/>
      <c r="F44" s="693"/>
    </row>
    <row r="45" spans="1:6" ht="42">
      <c r="A45" s="1057">
        <f>COUNT($A$1:A36)+1</f>
        <v>7</v>
      </c>
      <c r="B45" s="695" t="s">
        <v>4992</v>
      </c>
      <c r="C45" s="696" t="s">
        <v>32</v>
      </c>
      <c r="D45" s="696">
        <v>24</v>
      </c>
      <c r="E45" s="1260"/>
      <c r="F45" s="693">
        <f>D45*E45</f>
        <v>0</v>
      </c>
    </row>
    <row r="46" spans="1:6">
      <c r="A46" s="1042"/>
      <c r="B46" s="695"/>
      <c r="D46" s="696"/>
      <c r="E46" s="693"/>
      <c r="F46" s="693"/>
    </row>
    <row r="47" spans="1:6" ht="42">
      <c r="A47" s="1057">
        <f>COUNT($A$1:A45)+1</f>
        <v>9</v>
      </c>
      <c r="B47" s="767" t="s">
        <v>4993</v>
      </c>
      <c r="C47" s="696" t="s">
        <v>32</v>
      </c>
      <c r="D47" s="696">
        <v>24</v>
      </c>
      <c r="E47" s="1260"/>
      <c r="F47" s="693">
        <f>D47*E47</f>
        <v>0</v>
      </c>
    </row>
    <row r="48" spans="1:6">
      <c r="A48" s="1042"/>
      <c r="B48" s="695"/>
      <c r="D48" s="696"/>
      <c r="E48" s="693"/>
      <c r="F48" s="693"/>
    </row>
    <row r="49" spans="1:6" ht="42">
      <c r="A49" s="1057">
        <f>COUNT($A$1:A47)+1</f>
        <v>10</v>
      </c>
      <c r="B49" s="767" t="s">
        <v>4994</v>
      </c>
      <c r="C49" s="696" t="s">
        <v>32</v>
      </c>
      <c r="D49" s="696">
        <v>24</v>
      </c>
      <c r="E49" s="1260"/>
      <c r="F49" s="693">
        <f>D49*E49</f>
        <v>0</v>
      </c>
    </row>
    <row r="50" spans="1:6">
      <c r="A50" s="1042"/>
      <c r="B50" s="695"/>
      <c r="D50" s="696"/>
      <c r="E50" s="693"/>
      <c r="F50" s="693"/>
    </row>
    <row r="51" spans="1:6" ht="42">
      <c r="A51" s="1057">
        <f>COUNT($A$1:A49)+1</f>
        <v>11</v>
      </c>
      <c r="B51" s="767" t="s">
        <v>5121</v>
      </c>
      <c r="C51" s="696" t="s">
        <v>32</v>
      </c>
      <c r="D51" s="696">
        <v>1</v>
      </c>
      <c r="E51" s="1260"/>
      <c r="F51" s="693">
        <f>D51*E51</f>
        <v>0</v>
      </c>
    </row>
    <row r="52" spans="1:6">
      <c r="A52" s="1042"/>
      <c r="B52" s="695"/>
      <c r="D52" s="696"/>
      <c r="E52" s="693"/>
      <c r="F52" s="693"/>
    </row>
    <row r="53" spans="1:6">
      <c r="A53" s="1057">
        <f>COUNT($A$1:A51)+1</f>
        <v>12</v>
      </c>
      <c r="B53" s="768" t="s">
        <v>4995</v>
      </c>
      <c r="D53" s="696"/>
      <c r="E53" s="693"/>
      <c r="F53" s="693"/>
    </row>
    <row r="54" spans="1:6" ht="42">
      <c r="A54" s="1042"/>
      <c r="B54" s="769" t="s">
        <v>4996</v>
      </c>
      <c r="C54" s="696" t="s">
        <v>32</v>
      </c>
      <c r="D54" s="696">
        <v>14</v>
      </c>
      <c r="E54" s="1260"/>
      <c r="F54" s="693">
        <f>D54*E54</f>
        <v>0</v>
      </c>
    </row>
    <row r="55" spans="1:6">
      <c r="A55" s="1042"/>
      <c r="B55" s="695"/>
      <c r="C55" s="694"/>
      <c r="D55" s="694"/>
      <c r="E55" s="693"/>
      <c r="F55" s="693"/>
    </row>
    <row r="56" spans="1:6">
      <c r="A56" s="1042"/>
      <c r="B56" s="695"/>
      <c r="D56" s="696"/>
      <c r="E56" s="693"/>
      <c r="F56" s="693"/>
    </row>
    <row r="57" spans="1:6" ht="28">
      <c r="A57" s="1057">
        <f>COUNT($A$1:A54)+1</f>
        <v>13</v>
      </c>
      <c r="B57" s="695" t="s">
        <v>4997</v>
      </c>
      <c r="D57" s="696"/>
      <c r="E57" s="693"/>
      <c r="F57" s="693"/>
    </row>
    <row r="58" spans="1:6" ht="28">
      <c r="A58" s="1042"/>
      <c r="B58" s="645" t="s">
        <v>4998</v>
      </c>
      <c r="D58" s="696"/>
      <c r="E58" s="693"/>
      <c r="F58" s="693"/>
    </row>
    <row r="59" spans="1:6">
      <c r="A59" s="1042"/>
      <c r="B59" s="645" t="s">
        <v>4999</v>
      </c>
      <c r="D59" s="696"/>
      <c r="E59" s="693"/>
      <c r="F59" s="693"/>
    </row>
    <row r="60" spans="1:6" ht="28">
      <c r="A60" s="1042"/>
      <c r="B60" s="722" t="s">
        <v>5000</v>
      </c>
      <c r="D60" s="696"/>
      <c r="E60" s="693"/>
      <c r="F60" s="693"/>
    </row>
    <row r="61" spans="1:6">
      <c r="A61" s="1042"/>
      <c r="B61" s="722" t="s">
        <v>5001</v>
      </c>
      <c r="D61" s="696"/>
      <c r="E61" s="693"/>
      <c r="F61" s="693"/>
    </row>
    <row r="62" spans="1:6">
      <c r="A62" s="1042"/>
      <c r="B62" s="722" t="s">
        <v>5002</v>
      </c>
      <c r="D62" s="696"/>
      <c r="E62" s="693"/>
      <c r="F62" s="693"/>
    </row>
    <row r="63" spans="1:6">
      <c r="A63" s="1042"/>
      <c r="B63" s="722" t="s">
        <v>5003</v>
      </c>
      <c r="D63" s="696"/>
      <c r="E63" s="693"/>
      <c r="F63" s="693"/>
    </row>
    <row r="64" spans="1:6">
      <c r="A64" s="1042"/>
      <c r="B64" s="722" t="s">
        <v>5004</v>
      </c>
      <c r="D64" s="696"/>
      <c r="E64" s="693"/>
      <c r="F64" s="693"/>
    </row>
    <row r="65" spans="1:6">
      <c r="A65" s="1042"/>
      <c r="B65" s="722" t="s">
        <v>5005</v>
      </c>
      <c r="D65" s="696"/>
      <c r="E65" s="693"/>
      <c r="F65" s="693"/>
    </row>
    <row r="66" spans="1:6">
      <c r="A66" s="1042"/>
      <c r="B66" s="722" t="s">
        <v>5006</v>
      </c>
      <c r="D66" s="696"/>
      <c r="E66" s="693"/>
      <c r="F66" s="693"/>
    </row>
    <row r="67" spans="1:6">
      <c r="A67" s="1042"/>
      <c r="B67" s="722" t="s">
        <v>5007</v>
      </c>
      <c r="D67" s="696"/>
      <c r="E67" s="693"/>
      <c r="F67" s="693"/>
    </row>
    <row r="68" spans="1:6">
      <c r="A68" s="1042"/>
      <c r="B68" s="722" t="s">
        <v>5008</v>
      </c>
      <c r="D68" s="696"/>
      <c r="E68" s="693"/>
      <c r="F68" s="693"/>
    </row>
    <row r="69" spans="1:6">
      <c r="A69" s="1042"/>
      <c r="B69" s="722" t="s">
        <v>5009</v>
      </c>
      <c r="D69" s="696"/>
      <c r="E69" s="693"/>
      <c r="F69" s="693"/>
    </row>
    <row r="70" spans="1:6">
      <c r="A70" s="1042"/>
      <c r="B70" s="722" t="s">
        <v>5010</v>
      </c>
      <c r="D70" s="696"/>
      <c r="E70" s="693"/>
      <c r="F70" s="693"/>
    </row>
    <row r="71" spans="1:6" ht="28">
      <c r="A71" s="1042"/>
      <c r="B71" s="695" t="s">
        <v>5011</v>
      </c>
      <c r="C71" s="696" t="s">
        <v>32</v>
      </c>
      <c r="D71" s="696">
        <v>14</v>
      </c>
      <c r="E71" s="1260"/>
      <c r="F71" s="693">
        <f>D71*E71</f>
        <v>0</v>
      </c>
    </row>
    <row r="72" spans="1:6">
      <c r="A72" s="1042"/>
      <c r="B72" s="695"/>
      <c r="D72" s="696"/>
      <c r="E72" s="693"/>
      <c r="F72" s="693"/>
    </row>
    <row r="73" spans="1:6" ht="42">
      <c r="A73" s="1057">
        <f>COUNT($A$1:A71)+1</f>
        <v>14</v>
      </c>
      <c r="B73" s="695" t="s">
        <v>5012</v>
      </c>
      <c r="C73" s="696" t="s">
        <v>32</v>
      </c>
      <c r="D73" s="696">
        <v>14</v>
      </c>
      <c r="E73" s="1260"/>
      <c r="F73" s="693">
        <f>D73*E73</f>
        <v>0</v>
      </c>
    </row>
    <row r="74" spans="1:6">
      <c r="A74" s="1042"/>
      <c r="B74" s="695"/>
      <c r="D74" s="696"/>
      <c r="E74" s="693"/>
      <c r="F74" s="693"/>
    </row>
    <row r="75" spans="1:6">
      <c r="A75" s="1057">
        <f>COUNT($A$1:A73)+1</f>
        <v>15</v>
      </c>
      <c r="B75" s="770" t="s">
        <v>5013</v>
      </c>
      <c r="D75" s="696"/>
      <c r="E75" s="693"/>
      <c r="F75" s="693"/>
    </row>
    <row r="76" spans="1:6" ht="28">
      <c r="A76" s="1057"/>
      <c r="B76" s="695" t="s">
        <v>5122</v>
      </c>
      <c r="D76" s="696"/>
      <c r="E76" s="693"/>
      <c r="F76" s="693"/>
    </row>
    <row r="77" spans="1:6" ht="28">
      <c r="A77" s="1042"/>
      <c r="B77" s="772" t="s">
        <v>5015</v>
      </c>
      <c r="D77" s="696"/>
      <c r="E77" s="693"/>
      <c r="F77" s="693"/>
    </row>
    <row r="78" spans="1:6" ht="42">
      <c r="A78" s="1042"/>
      <c r="B78" s="772" t="s">
        <v>5016</v>
      </c>
      <c r="D78" s="696"/>
      <c r="E78" s="693"/>
      <c r="F78" s="693"/>
    </row>
    <row r="79" spans="1:6" ht="42">
      <c r="A79" s="1042"/>
      <c r="B79" s="772" t="s">
        <v>5017</v>
      </c>
      <c r="C79" s="696" t="s">
        <v>32</v>
      </c>
      <c r="D79" s="696">
        <v>22</v>
      </c>
      <c r="E79" s="1260"/>
      <c r="F79" s="693">
        <f>D79*E79</f>
        <v>0</v>
      </c>
    </row>
    <row r="80" spans="1:6">
      <c r="A80" s="1042"/>
      <c r="B80" s="695"/>
      <c r="D80" s="696"/>
      <c r="E80" s="693"/>
      <c r="F80" s="693"/>
    </row>
    <row r="81" spans="1:6">
      <c r="A81" s="1057">
        <f>COUNT($A$1:A79)+1</f>
        <v>16</v>
      </c>
      <c r="B81" s="770" t="s">
        <v>5018</v>
      </c>
      <c r="D81" s="696"/>
      <c r="E81" s="693"/>
      <c r="F81" s="693"/>
    </row>
    <row r="82" spans="1:6" ht="28">
      <c r="A82" s="1042"/>
      <c r="B82" s="695" t="s">
        <v>5123</v>
      </c>
      <c r="D82" s="696"/>
      <c r="E82" s="693"/>
      <c r="F82" s="693"/>
    </row>
    <row r="83" spans="1:6" ht="28">
      <c r="A83" s="1042"/>
      <c r="B83" s="772" t="s">
        <v>5015</v>
      </c>
      <c r="D83" s="696"/>
      <c r="E83" s="693"/>
      <c r="F83" s="693"/>
    </row>
    <row r="84" spans="1:6" ht="42">
      <c r="A84" s="1042"/>
      <c r="B84" s="772" t="s">
        <v>5016</v>
      </c>
      <c r="D84" s="696"/>
      <c r="E84" s="693"/>
      <c r="F84" s="693"/>
    </row>
    <row r="85" spans="1:6" ht="42">
      <c r="A85" s="1042"/>
      <c r="B85" s="772" t="s">
        <v>5017</v>
      </c>
      <c r="C85" s="696" t="s">
        <v>32</v>
      </c>
      <c r="D85" s="696">
        <v>6</v>
      </c>
      <c r="E85" s="1260"/>
      <c r="F85" s="693">
        <f>D85*E85</f>
        <v>0</v>
      </c>
    </row>
    <row r="86" spans="1:6">
      <c r="A86" s="1042"/>
      <c r="B86" s="695"/>
      <c r="C86" s="694"/>
      <c r="D86" s="694"/>
      <c r="E86" s="693"/>
      <c r="F86" s="693"/>
    </row>
    <row r="87" spans="1:6">
      <c r="A87" s="1057">
        <f>COUNT($A$1:A85)+1</f>
        <v>17</v>
      </c>
      <c r="B87" s="770" t="s">
        <v>5124</v>
      </c>
      <c r="D87" s="696"/>
      <c r="E87" s="693"/>
      <c r="F87" s="693"/>
    </row>
    <row r="88" spans="1:6" ht="16.5" customHeight="1">
      <c r="A88" s="1042"/>
      <c r="B88" s="695" t="s">
        <v>5125</v>
      </c>
      <c r="D88" s="696"/>
      <c r="E88" s="693"/>
      <c r="F88" s="693"/>
    </row>
    <row r="89" spans="1:6" ht="28">
      <c r="A89" s="1042"/>
      <c r="B89" s="772" t="s">
        <v>5015</v>
      </c>
      <c r="D89" s="696"/>
      <c r="E89" s="693"/>
      <c r="F89" s="693"/>
    </row>
    <row r="90" spans="1:6" ht="42">
      <c r="A90" s="1042"/>
      <c r="B90" s="772" t="s">
        <v>5016</v>
      </c>
      <c r="D90" s="696"/>
      <c r="E90" s="693"/>
      <c r="F90" s="693"/>
    </row>
    <row r="91" spans="1:6" ht="42">
      <c r="A91" s="1042"/>
      <c r="B91" s="772" t="s">
        <v>5017</v>
      </c>
      <c r="C91" s="696" t="s">
        <v>32</v>
      </c>
      <c r="D91" s="696">
        <v>1</v>
      </c>
      <c r="E91" s="1260"/>
      <c r="F91" s="693">
        <f>D91*E91</f>
        <v>0</v>
      </c>
    </row>
    <row r="92" spans="1:6">
      <c r="A92" s="1042"/>
      <c r="B92" s="695"/>
      <c r="D92" s="696"/>
      <c r="E92" s="693"/>
      <c r="F92" s="693"/>
    </row>
    <row r="93" spans="1:6" ht="42">
      <c r="A93" s="1057">
        <f>COUNT($A$1:A91)+1</f>
        <v>18</v>
      </c>
      <c r="B93" s="767" t="s">
        <v>5126</v>
      </c>
      <c r="C93" s="696" t="s">
        <v>32</v>
      </c>
      <c r="D93" s="696">
        <v>1</v>
      </c>
      <c r="E93" s="1260"/>
      <c r="F93" s="693">
        <f>D93*E93</f>
        <v>0</v>
      </c>
    </row>
    <row r="94" spans="1:6">
      <c r="A94" s="1042"/>
      <c r="B94" s="695"/>
      <c r="D94" s="696"/>
      <c r="E94" s="693"/>
      <c r="F94" s="693"/>
    </row>
    <row r="95" spans="1:6" ht="28">
      <c r="A95" s="1057">
        <f>COUNT($A$1:A93)+1</f>
        <v>19</v>
      </c>
      <c r="B95" s="645" t="s">
        <v>5225</v>
      </c>
      <c r="C95" s="706"/>
      <c r="D95" s="706"/>
      <c r="E95" s="693"/>
      <c r="F95" s="693"/>
    </row>
    <row r="96" spans="1:6" ht="28">
      <c r="A96" s="1058"/>
      <c r="B96" s="772" t="s">
        <v>5129</v>
      </c>
      <c r="C96" s="706"/>
      <c r="D96" s="706"/>
      <c r="E96" s="693"/>
      <c r="F96" s="693"/>
    </row>
    <row r="97" spans="1:6" ht="42">
      <c r="A97" s="1058"/>
      <c r="B97" s="772" t="s">
        <v>5130</v>
      </c>
      <c r="C97" s="706"/>
      <c r="D97" s="706"/>
      <c r="E97" s="693"/>
      <c r="F97" s="693"/>
    </row>
    <row r="98" spans="1:6" ht="42">
      <c r="A98" s="1058"/>
      <c r="B98" s="772" t="s">
        <v>5017</v>
      </c>
      <c r="C98" s="696" t="s">
        <v>32</v>
      </c>
      <c r="D98" s="696">
        <v>1</v>
      </c>
      <c r="E98" s="1260"/>
      <c r="F98" s="693">
        <f>D98*E98</f>
        <v>0</v>
      </c>
    </row>
    <row r="99" spans="1:6">
      <c r="A99" s="1058"/>
      <c r="B99" s="773"/>
      <c r="D99" s="696"/>
      <c r="E99" s="693"/>
      <c r="F99" s="693"/>
    </row>
    <row r="100" spans="1:6" ht="28">
      <c r="A100" s="1057">
        <f>COUNT($A$1:A98)+1</f>
        <v>20</v>
      </c>
      <c r="B100" s="645" t="s">
        <v>5226</v>
      </c>
      <c r="C100" s="706"/>
      <c r="D100" s="706"/>
      <c r="E100" s="693"/>
      <c r="F100" s="693"/>
    </row>
    <row r="101" spans="1:6" ht="28">
      <c r="A101" s="1058"/>
      <c r="B101" s="772" t="s">
        <v>5129</v>
      </c>
      <c r="C101" s="706"/>
      <c r="D101" s="706"/>
      <c r="E101" s="693"/>
      <c r="F101" s="693"/>
    </row>
    <row r="102" spans="1:6" ht="42">
      <c r="A102" s="1058"/>
      <c r="B102" s="772" t="s">
        <v>5130</v>
      </c>
      <c r="C102" s="706"/>
      <c r="D102" s="706"/>
      <c r="E102" s="693"/>
      <c r="F102" s="693"/>
    </row>
    <row r="103" spans="1:6" ht="42">
      <c r="A103" s="1058"/>
      <c r="B103" s="772" t="s">
        <v>5017</v>
      </c>
      <c r="C103" s="696" t="s">
        <v>32</v>
      </c>
      <c r="D103" s="696">
        <v>1</v>
      </c>
      <c r="E103" s="1260"/>
      <c r="F103" s="693">
        <f>D103*E103</f>
        <v>0</v>
      </c>
    </row>
    <row r="104" spans="1:6">
      <c r="A104" s="1058"/>
      <c r="B104" s="773"/>
      <c r="C104" s="694"/>
      <c r="D104" s="694"/>
      <c r="E104" s="693"/>
      <c r="F104" s="693"/>
    </row>
    <row r="105" spans="1:6">
      <c r="A105" s="1057">
        <f>COUNT($A$1:A103)+1</f>
        <v>21</v>
      </c>
      <c r="B105" s="645" t="s">
        <v>5227</v>
      </c>
      <c r="C105" s="706"/>
      <c r="D105" s="706"/>
      <c r="E105" s="693"/>
      <c r="F105" s="693"/>
    </row>
    <row r="106" spans="1:6" ht="28">
      <c r="A106" s="1058"/>
      <c r="B106" s="772" t="s">
        <v>5021</v>
      </c>
      <c r="C106" s="706"/>
      <c r="D106" s="706"/>
      <c r="E106" s="693"/>
      <c r="F106" s="693"/>
    </row>
    <row r="107" spans="1:6" ht="42">
      <c r="A107" s="1058"/>
      <c r="B107" s="772" t="s">
        <v>5022</v>
      </c>
      <c r="C107" s="706"/>
      <c r="D107" s="706"/>
      <c r="E107" s="693"/>
      <c r="F107" s="693"/>
    </row>
    <row r="108" spans="1:6" ht="42">
      <c r="A108" s="1058"/>
      <c r="B108" s="772" t="s">
        <v>5017</v>
      </c>
      <c r="C108" s="696" t="s">
        <v>32</v>
      </c>
      <c r="D108" s="696">
        <v>6</v>
      </c>
      <c r="E108" s="1260"/>
      <c r="F108" s="693">
        <f>D108*E108</f>
        <v>0</v>
      </c>
    </row>
    <row r="109" spans="1:6">
      <c r="A109" s="1058"/>
      <c r="B109" s="773"/>
      <c r="D109" s="696"/>
      <c r="E109" s="693"/>
      <c r="F109" s="693"/>
    </row>
    <row r="110" spans="1:6" ht="56">
      <c r="A110" s="1057">
        <f>COUNT($A$1:A108)+1</f>
        <v>22</v>
      </c>
      <c r="B110" s="774" t="s">
        <v>5023</v>
      </c>
      <c r="D110" s="696"/>
      <c r="E110" s="693"/>
      <c r="F110" s="693"/>
    </row>
    <row r="111" spans="1:6">
      <c r="A111" s="1042"/>
      <c r="B111" s="775" t="s">
        <v>5024</v>
      </c>
      <c r="C111" s="696" t="s">
        <v>32</v>
      </c>
      <c r="D111" s="696">
        <v>47</v>
      </c>
      <c r="E111" s="1260"/>
      <c r="F111" s="693">
        <f>D111*E111</f>
        <v>0</v>
      </c>
    </row>
    <row r="112" spans="1:6">
      <c r="A112" s="1042"/>
      <c r="B112" s="695"/>
      <c r="D112" s="696"/>
      <c r="E112" s="693"/>
      <c r="F112" s="693"/>
    </row>
    <row r="113" spans="1:6" ht="56">
      <c r="A113" s="1057">
        <f>COUNT($A$1:A111)+1</f>
        <v>23</v>
      </c>
      <c r="B113" s="645" t="s">
        <v>5228</v>
      </c>
      <c r="C113" s="696" t="s">
        <v>32</v>
      </c>
      <c r="D113" s="696">
        <v>2</v>
      </c>
      <c r="E113" s="1260"/>
      <c r="F113" s="693">
        <f>D113*E113</f>
        <v>0</v>
      </c>
    </row>
    <row r="114" spans="1:6">
      <c r="A114" s="1057"/>
      <c r="B114" s="645"/>
      <c r="D114" s="696"/>
      <c r="E114" s="693"/>
      <c r="F114" s="693"/>
    </row>
    <row r="115" spans="1:6" ht="42">
      <c r="A115" s="1057">
        <f>COUNT($A$1:A113)+1</f>
        <v>24</v>
      </c>
      <c r="B115" s="645" t="s">
        <v>5229</v>
      </c>
      <c r="C115" s="696" t="s">
        <v>32</v>
      </c>
      <c r="D115" s="696">
        <v>2</v>
      </c>
      <c r="E115" s="1260"/>
      <c r="F115" s="693">
        <f>D115*E115</f>
        <v>0</v>
      </c>
    </row>
    <row r="116" spans="1:6">
      <c r="A116" s="1057"/>
      <c r="B116" s="645"/>
      <c r="C116" s="694"/>
      <c r="D116" s="694"/>
      <c r="E116" s="693"/>
      <c r="F116" s="693"/>
    </row>
    <row r="117" spans="1:6">
      <c r="A117" s="1057">
        <f>COUNT($A$1:A115)+1</f>
        <v>25</v>
      </c>
      <c r="B117" s="695" t="s">
        <v>5025</v>
      </c>
      <c r="D117" s="696"/>
      <c r="E117" s="693"/>
      <c r="F117" s="693"/>
    </row>
    <row r="118" spans="1:6" ht="140">
      <c r="A118" s="1042"/>
      <c r="B118" s="700" t="s">
        <v>5026</v>
      </c>
      <c r="D118" s="696"/>
      <c r="E118" s="693"/>
      <c r="F118" s="693"/>
    </row>
    <row r="119" spans="1:6" ht="224">
      <c r="A119" s="1042"/>
      <c r="B119" s="700" t="s">
        <v>5027</v>
      </c>
      <c r="D119" s="696"/>
      <c r="E119" s="693"/>
      <c r="F119" s="693"/>
    </row>
    <row r="120" spans="1:6">
      <c r="A120" s="1042"/>
      <c r="B120" s="700" t="s">
        <v>5028</v>
      </c>
      <c r="D120" s="696"/>
      <c r="E120" s="693"/>
      <c r="F120" s="693"/>
    </row>
    <row r="121" spans="1:6" ht="140">
      <c r="A121" s="1042"/>
      <c r="B121" s="700" t="s">
        <v>5029</v>
      </c>
      <c r="D121" s="696"/>
      <c r="E121" s="693"/>
      <c r="F121" s="693"/>
    </row>
    <row r="122" spans="1:6" ht="28">
      <c r="A122" s="1042"/>
      <c r="B122" s="695" t="s">
        <v>5030</v>
      </c>
      <c r="C122" s="696" t="s">
        <v>32</v>
      </c>
      <c r="D122" s="696">
        <v>51</v>
      </c>
      <c r="E122" s="1260"/>
      <c r="F122" s="693">
        <f>D122*E122</f>
        <v>0</v>
      </c>
    </row>
    <row r="123" spans="1:6">
      <c r="A123" s="1042"/>
      <c r="B123" s="695"/>
      <c r="D123" s="696"/>
      <c r="E123" s="693"/>
      <c r="F123" s="693"/>
    </row>
    <row r="124" spans="1:6" s="778" customFormat="1" ht="42">
      <c r="A124" s="1057">
        <f>COUNT($A$1:A123)+1</f>
        <v>26</v>
      </c>
      <c r="B124" s="767" t="s">
        <v>5031</v>
      </c>
      <c r="C124" s="696" t="s">
        <v>66</v>
      </c>
      <c r="D124" s="696">
        <v>35</v>
      </c>
      <c r="E124" s="1260"/>
      <c r="F124" s="693">
        <f>D124*E124</f>
        <v>0</v>
      </c>
    </row>
    <row r="125" spans="1:6" s="778" customFormat="1">
      <c r="A125" s="1058"/>
      <c r="B125" s="779"/>
      <c r="C125" s="696"/>
      <c r="D125" s="696"/>
      <c r="E125" s="693"/>
      <c r="F125" s="693"/>
    </row>
    <row r="126" spans="1:6" ht="42">
      <c r="A126" s="1057">
        <f>COUNT($A$1:A125)+1</f>
        <v>27</v>
      </c>
      <c r="B126" s="645" t="s">
        <v>5032</v>
      </c>
      <c r="C126" s="696" t="s">
        <v>66</v>
      </c>
      <c r="D126" s="696">
        <v>47</v>
      </c>
      <c r="E126" s="1260"/>
      <c r="F126" s="693">
        <f>D126*E126</f>
        <v>0</v>
      </c>
    </row>
    <row r="127" spans="1:6">
      <c r="A127" s="1042"/>
      <c r="B127" s="695"/>
      <c r="D127" s="696"/>
      <c r="E127" s="693"/>
      <c r="F127" s="693"/>
    </row>
    <row r="128" spans="1:6" ht="28">
      <c r="A128" s="1057">
        <f>COUNT($A$1:A127)+1</f>
        <v>28</v>
      </c>
      <c r="B128" s="645" t="s">
        <v>5033</v>
      </c>
      <c r="C128" s="696" t="s">
        <v>66</v>
      </c>
      <c r="D128" s="696">
        <v>6</v>
      </c>
      <c r="E128" s="1260"/>
      <c r="F128" s="693">
        <f>D128*E128</f>
        <v>0</v>
      </c>
    </row>
    <row r="129" spans="1:6">
      <c r="A129" s="1042"/>
      <c r="B129" s="695"/>
      <c r="D129" s="696"/>
      <c r="E129" s="693"/>
      <c r="F129" s="693"/>
    </row>
    <row r="130" spans="1:6" ht="56">
      <c r="A130" s="1057">
        <f>COUNT($A$1:A129)+1</f>
        <v>29</v>
      </c>
      <c r="B130" s="645" t="s">
        <v>5134</v>
      </c>
      <c r="C130" s="696" t="s">
        <v>32</v>
      </c>
      <c r="D130" s="696">
        <v>1</v>
      </c>
      <c r="E130" s="1260"/>
      <c r="F130" s="693">
        <f>D130*E130</f>
        <v>0</v>
      </c>
    </row>
    <row r="131" spans="1:6">
      <c r="A131" s="1042"/>
      <c r="B131" s="695"/>
      <c r="D131" s="696"/>
      <c r="E131" s="693"/>
      <c r="F131" s="693"/>
    </row>
    <row r="132" spans="1:6" ht="56">
      <c r="A132" s="1057">
        <f>COUNT($A$1:A131)+1</f>
        <v>30</v>
      </c>
      <c r="B132" s="645" t="s">
        <v>5034</v>
      </c>
      <c r="C132" s="696" t="s">
        <v>32</v>
      </c>
      <c r="D132" s="696">
        <v>5</v>
      </c>
      <c r="E132" s="1260"/>
      <c r="F132" s="693">
        <f>D132*E132</f>
        <v>0</v>
      </c>
    </row>
    <row r="133" spans="1:6">
      <c r="A133" s="1042"/>
      <c r="B133" s="695"/>
      <c r="D133" s="696"/>
      <c r="E133" s="693"/>
      <c r="F133" s="693"/>
    </row>
    <row r="134" spans="1:6" ht="56">
      <c r="A134" s="1057">
        <f>COUNT($A$1:A133)+1</f>
        <v>31</v>
      </c>
      <c r="B134" s="645" t="s">
        <v>5137</v>
      </c>
      <c r="C134" s="696" t="s">
        <v>32</v>
      </c>
      <c r="D134" s="696">
        <v>14</v>
      </c>
      <c r="E134" s="1260"/>
      <c r="F134" s="693">
        <f>D134*E134</f>
        <v>0</v>
      </c>
    </row>
    <row r="135" spans="1:6">
      <c r="A135" s="1042"/>
      <c r="B135" s="695"/>
      <c r="D135" s="696"/>
      <c r="E135" s="693"/>
      <c r="F135" s="693"/>
    </row>
    <row r="136" spans="1:6" ht="56">
      <c r="A136" s="1057">
        <f>COUNT($A$1:A135)+1</f>
        <v>32</v>
      </c>
      <c r="B136" s="645" t="s">
        <v>5230</v>
      </c>
      <c r="C136" s="696" t="s">
        <v>32</v>
      </c>
      <c r="D136" s="696">
        <v>6</v>
      </c>
      <c r="E136" s="1260"/>
      <c r="F136" s="693">
        <f>D136*E136</f>
        <v>0</v>
      </c>
    </row>
    <row r="137" spans="1:6">
      <c r="A137" s="1042"/>
      <c r="B137" s="695"/>
      <c r="D137" s="696"/>
      <c r="E137" s="693"/>
      <c r="F137" s="693"/>
    </row>
    <row r="138" spans="1:6" ht="42">
      <c r="A138" s="1057">
        <f>COUNT($A$1:A137)+1</f>
        <v>33</v>
      </c>
      <c r="B138" s="645" t="s">
        <v>5036</v>
      </c>
      <c r="D138" s="696"/>
      <c r="E138" s="693"/>
      <c r="F138" s="693"/>
    </row>
    <row r="139" spans="1:6">
      <c r="A139" s="1042"/>
      <c r="B139" s="695" t="s">
        <v>5037</v>
      </c>
      <c r="C139" s="696" t="s">
        <v>32</v>
      </c>
      <c r="D139" s="696">
        <v>3</v>
      </c>
      <c r="E139" s="1260"/>
      <c r="F139" s="693">
        <f>D139*E139</f>
        <v>0</v>
      </c>
    </row>
    <row r="140" spans="1:6">
      <c r="A140" s="1042"/>
      <c r="B140" s="695"/>
      <c r="C140" s="694"/>
      <c r="D140" s="694"/>
      <c r="E140" s="693"/>
      <c r="F140" s="693"/>
    </row>
    <row r="141" spans="1:6" ht="28">
      <c r="A141" s="1057">
        <f>COUNT($A$1:A140)+1</f>
        <v>34</v>
      </c>
      <c r="B141" s="780" t="s">
        <v>5138</v>
      </c>
      <c r="D141" s="696"/>
      <c r="E141" s="693"/>
      <c r="F141" s="693"/>
    </row>
    <row r="142" spans="1:6">
      <c r="A142" s="1042"/>
      <c r="B142" s="797" t="s">
        <v>5139</v>
      </c>
      <c r="D142" s="696"/>
      <c r="E142" s="693"/>
      <c r="F142" s="693"/>
    </row>
    <row r="143" spans="1:6" ht="56">
      <c r="A143" s="1042"/>
      <c r="B143" s="798" t="s">
        <v>5140</v>
      </c>
      <c r="D143" s="696"/>
      <c r="E143" s="693"/>
      <c r="F143" s="693"/>
    </row>
    <row r="144" spans="1:6" ht="28">
      <c r="A144" s="1042"/>
      <c r="B144" s="798" t="s">
        <v>5141</v>
      </c>
      <c r="D144" s="696"/>
      <c r="E144" s="693"/>
      <c r="F144" s="693"/>
    </row>
    <row r="145" spans="1:6" ht="28">
      <c r="A145" s="1042"/>
      <c r="B145" s="781" t="s">
        <v>5142</v>
      </c>
      <c r="D145" s="696"/>
      <c r="E145" s="693"/>
      <c r="F145" s="693"/>
    </row>
    <row r="146" spans="1:6" ht="28">
      <c r="A146" s="1042"/>
      <c r="B146" s="799" t="s">
        <v>5143</v>
      </c>
      <c r="C146" s="696" t="s">
        <v>32</v>
      </c>
      <c r="D146" s="696">
        <v>1</v>
      </c>
      <c r="E146" s="1260"/>
      <c r="F146" s="693">
        <f>D146*E146</f>
        <v>0</v>
      </c>
    </row>
    <row r="147" spans="1:6">
      <c r="A147" s="1042"/>
      <c r="B147" s="695"/>
      <c r="D147" s="696"/>
      <c r="E147" s="693"/>
      <c r="F147" s="693"/>
    </row>
    <row r="148" spans="1:6">
      <c r="A148" s="1057">
        <f>COUNT($A$1:A147)+1</f>
        <v>35</v>
      </c>
      <c r="B148" s="780" t="s">
        <v>5038</v>
      </c>
      <c r="D148" s="696"/>
      <c r="E148" s="693"/>
      <c r="F148" s="693"/>
    </row>
    <row r="149" spans="1:6" ht="28">
      <c r="A149" s="1042"/>
      <c r="B149" s="781" t="s">
        <v>5039</v>
      </c>
      <c r="D149" s="696"/>
      <c r="E149" s="693"/>
      <c r="F149" s="693"/>
    </row>
    <row r="150" spans="1:6">
      <c r="A150" s="1042"/>
      <c r="B150" s="781" t="s">
        <v>5040</v>
      </c>
      <c r="D150" s="696"/>
      <c r="E150" s="693"/>
      <c r="F150" s="693"/>
    </row>
    <row r="151" spans="1:6">
      <c r="A151" s="1057"/>
      <c r="B151" s="781" t="s">
        <v>5041</v>
      </c>
      <c r="D151" s="696"/>
      <c r="E151" s="693"/>
      <c r="F151" s="693"/>
    </row>
    <row r="152" spans="1:6">
      <c r="A152" s="1057"/>
      <c r="B152" s="781" t="s">
        <v>5042</v>
      </c>
      <c r="D152" s="696"/>
      <c r="E152" s="693"/>
      <c r="F152" s="693"/>
    </row>
    <row r="153" spans="1:6">
      <c r="A153" s="1057"/>
      <c r="B153" s="782" t="s">
        <v>5043</v>
      </c>
      <c r="C153" s="696" t="s">
        <v>32</v>
      </c>
      <c r="D153" s="696">
        <v>1</v>
      </c>
      <c r="E153" s="1260"/>
      <c r="F153" s="693">
        <f>D153*E153</f>
        <v>0</v>
      </c>
    </row>
    <row r="154" spans="1:6">
      <c r="A154" s="1057"/>
      <c r="B154" s="645"/>
      <c r="C154" s="694"/>
      <c r="D154" s="694"/>
      <c r="E154" s="693"/>
      <c r="F154" s="693"/>
    </row>
    <row r="155" spans="1:6" ht="42">
      <c r="A155" s="1057">
        <f>COUNT($A$1:A149)+1</f>
        <v>36</v>
      </c>
      <c r="B155" s="780" t="s">
        <v>5044</v>
      </c>
      <c r="D155" s="696"/>
      <c r="E155" s="693"/>
      <c r="F155" s="693"/>
    </row>
    <row r="156" spans="1:6" ht="182">
      <c r="A156" s="1057"/>
      <c r="B156" s="700" t="s">
        <v>5045</v>
      </c>
      <c r="D156" s="696"/>
      <c r="E156" s="693"/>
      <c r="F156" s="693"/>
    </row>
    <row r="157" spans="1:6" ht="323.5" customHeight="1">
      <c r="A157" s="1057"/>
      <c r="B157" s="700" t="s">
        <v>5046</v>
      </c>
      <c r="D157" s="696"/>
      <c r="E157" s="693"/>
      <c r="F157" s="693"/>
    </row>
    <row r="158" spans="1:6" ht="197.65" customHeight="1">
      <c r="A158" s="1057"/>
      <c r="B158" s="700" t="s">
        <v>5047</v>
      </c>
      <c r="D158" s="696"/>
      <c r="E158" s="693"/>
      <c r="F158" s="693"/>
    </row>
    <row r="159" spans="1:6" ht="56">
      <c r="A159" s="1057"/>
      <c r="B159" s="695" t="s">
        <v>5048</v>
      </c>
      <c r="C159" s="696" t="s">
        <v>32</v>
      </c>
      <c r="D159" s="696">
        <v>1</v>
      </c>
      <c r="E159" s="1260"/>
      <c r="F159" s="693">
        <f>D159*E159</f>
        <v>0</v>
      </c>
    </row>
    <row r="160" spans="1:6">
      <c r="A160" s="1057"/>
      <c r="B160" s="645"/>
      <c r="C160" s="694"/>
      <c r="D160" s="694"/>
      <c r="E160" s="693"/>
      <c r="F160" s="693"/>
    </row>
    <row r="161" spans="1:12" ht="42">
      <c r="A161" s="1057">
        <f>COUNT($A$1:A158)+1</f>
        <v>37</v>
      </c>
      <c r="B161" s="695" t="s">
        <v>4992</v>
      </c>
      <c r="C161" s="696" t="s">
        <v>32</v>
      </c>
      <c r="D161" s="696">
        <v>1</v>
      </c>
      <c r="E161" s="1260"/>
      <c r="F161" s="693">
        <f>D161*E161</f>
        <v>0</v>
      </c>
    </row>
    <row r="162" spans="1:12">
      <c r="A162" s="1042"/>
      <c r="B162" s="695"/>
      <c r="D162" s="696"/>
      <c r="E162" s="693"/>
      <c r="F162" s="693"/>
    </row>
    <row r="163" spans="1:12" ht="56">
      <c r="A163" s="1057">
        <f>COUNT($A$1:A161)+1</f>
        <v>38</v>
      </c>
      <c r="B163" s="645" t="s">
        <v>5231</v>
      </c>
      <c r="C163" s="696" t="s">
        <v>32</v>
      </c>
      <c r="D163" s="696">
        <v>1</v>
      </c>
      <c r="E163" s="1260"/>
      <c r="F163" s="693">
        <f>D163*E163</f>
        <v>0</v>
      </c>
    </row>
    <row r="164" spans="1:12">
      <c r="A164" s="1057"/>
      <c r="B164" s="645"/>
      <c r="C164" s="706"/>
      <c r="D164" s="776"/>
      <c r="E164" s="777"/>
      <c r="F164" s="777"/>
    </row>
    <row r="165" spans="1:12" ht="36" customHeight="1">
      <c r="A165" s="1043">
        <f>COUNT($A$1:A164)+1</f>
        <v>39</v>
      </c>
      <c r="B165" s="645" t="s">
        <v>5050</v>
      </c>
      <c r="C165" s="696" t="s">
        <v>66</v>
      </c>
      <c r="D165" s="696">
        <v>14</v>
      </c>
      <c r="E165" s="1260"/>
      <c r="F165" s="693">
        <f>D165*E165</f>
        <v>0</v>
      </c>
      <c r="G165" s="694"/>
      <c r="H165" s="694"/>
      <c r="I165" s="694"/>
      <c r="J165" s="694"/>
    </row>
    <row r="166" spans="1:12">
      <c r="A166" s="1043"/>
      <c r="B166" s="762"/>
      <c r="C166" s="694"/>
      <c r="D166" s="694"/>
      <c r="E166" s="693"/>
      <c r="F166" s="693"/>
      <c r="G166" s="694"/>
      <c r="H166" s="694"/>
      <c r="I166" s="694"/>
      <c r="J166" s="694"/>
    </row>
    <row r="167" spans="1:12" s="692" customFormat="1" ht="154">
      <c r="A167" s="1043">
        <f>COUNT($A$3:A166)+1</f>
        <v>40</v>
      </c>
      <c r="B167" s="700" t="s">
        <v>5051</v>
      </c>
      <c r="C167" s="696"/>
      <c r="D167" s="763"/>
      <c r="E167" s="691"/>
      <c r="F167" s="691"/>
      <c r="H167" s="693"/>
      <c r="I167" s="693"/>
      <c r="J167" s="693"/>
      <c r="K167" s="694"/>
      <c r="L167" s="694"/>
    </row>
    <row r="168" spans="1:12" s="692" customFormat="1" ht="28">
      <c r="A168" s="1041"/>
      <c r="B168" s="695" t="s">
        <v>5052</v>
      </c>
      <c r="C168" s="696"/>
      <c r="D168" s="763"/>
      <c r="E168" s="691"/>
      <c r="F168" s="691"/>
      <c r="H168" s="693"/>
      <c r="I168" s="693"/>
      <c r="J168" s="693"/>
      <c r="K168" s="694"/>
      <c r="L168" s="694"/>
    </row>
    <row r="169" spans="1:12" s="692" customFormat="1">
      <c r="A169" s="1041"/>
      <c r="B169" s="695" t="s">
        <v>5053</v>
      </c>
      <c r="C169" s="696" t="s">
        <v>1434</v>
      </c>
      <c r="D169" s="763">
        <v>436</v>
      </c>
      <c r="E169" s="1260"/>
      <c r="F169" s="693">
        <f>D169*E169</f>
        <v>0</v>
      </c>
      <c r="H169" s="693"/>
      <c r="I169" s="693"/>
      <c r="J169" s="693"/>
      <c r="K169" s="694"/>
      <c r="L169" s="694"/>
    </row>
    <row r="170" spans="1:12" s="692" customFormat="1">
      <c r="A170" s="1041"/>
      <c r="B170" s="695" t="s">
        <v>5054</v>
      </c>
      <c r="C170" s="696" t="s">
        <v>1434</v>
      </c>
      <c r="D170" s="763">
        <v>180</v>
      </c>
      <c r="E170" s="1260"/>
      <c r="F170" s="693">
        <f>D170*E170</f>
        <v>0</v>
      </c>
      <c r="H170" s="693"/>
      <c r="I170" s="693"/>
      <c r="J170" s="693"/>
      <c r="K170" s="694"/>
      <c r="L170" s="694"/>
    </row>
    <row r="171" spans="1:12">
      <c r="B171" s="695"/>
      <c r="D171" s="763"/>
      <c r="E171" s="691"/>
    </row>
    <row r="172" spans="1:12" ht="162" customHeight="1">
      <c r="A172" s="1043">
        <f>COUNT($A$3:A171)+1</f>
        <v>41</v>
      </c>
      <c r="B172" s="645" t="s">
        <v>5055</v>
      </c>
      <c r="D172" s="763"/>
      <c r="E172" s="691"/>
    </row>
    <row r="173" spans="1:12" s="692" customFormat="1" ht="28">
      <c r="A173" s="1041"/>
      <c r="B173" s="695" t="s">
        <v>5052</v>
      </c>
      <c r="C173" s="696"/>
      <c r="D173" s="763"/>
      <c r="E173" s="691"/>
      <c r="F173" s="691"/>
      <c r="H173" s="693"/>
      <c r="I173" s="693"/>
      <c r="J173" s="693"/>
      <c r="K173" s="694"/>
      <c r="L173" s="694"/>
    </row>
    <row r="174" spans="1:12">
      <c r="B174" s="695" t="s">
        <v>5056</v>
      </c>
      <c r="C174" s="696" t="s">
        <v>1434</v>
      </c>
      <c r="D174" s="763">
        <v>168</v>
      </c>
      <c r="E174" s="1260"/>
      <c r="F174" s="693">
        <f>D174*E174</f>
        <v>0</v>
      </c>
    </row>
    <row r="175" spans="1:12">
      <c r="B175" s="695" t="s">
        <v>5057</v>
      </c>
      <c r="C175" s="696" t="s">
        <v>1434</v>
      </c>
      <c r="D175" s="763">
        <v>40</v>
      </c>
      <c r="E175" s="1260"/>
      <c r="F175" s="693">
        <f>D175*E175</f>
        <v>0</v>
      </c>
    </row>
    <row r="176" spans="1:12">
      <c r="B176" s="695"/>
      <c r="D176" s="696"/>
      <c r="E176" s="691"/>
    </row>
    <row r="177" spans="1:6" ht="70">
      <c r="A177" s="1043">
        <f>COUNT($A$3:A176)+1</f>
        <v>42</v>
      </c>
      <c r="B177" s="649" t="s">
        <v>4613</v>
      </c>
      <c r="D177" s="696"/>
      <c r="E177" s="691"/>
    </row>
    <row r="178" spans="1:6">
      <c r="B178" s="649" t="s">
        <v>4614</v>
      </c>
      <c r="D178" s="696"/>
      <c r="E178" s="691"/>
    </row>
    <row r="179" spans="1:6" ht="28">
      <c r="B179" s="649" t="s">
        <v>5059</v>
      </c>
      <c r="D179" s="696"/>
      <c r="E179" s="691"/>
    </row>
    <row r="180" spans="1:6" ht="64.150000000000006" customHeight="1">
      <c r="B180" s="649" t="s">
        <v>4616</v>
      </c>
      <c r="D180" s="696"/>
      <c r="E180" s="691"/>
    </row>
    <row r="181" spans="1:6">
      <c r="B181" s="695" t="s">
        <v>5060</v>
      </c>
      <c r="C181" s="696" t="s">
        <v>1434</v>
      </c>
      <c r="D181" s="763">
        <v>124</v>
      </c>
      <c r="E181" s="1260"/>
      <c r="F181" s="693">
        <f>D181*E181</f>
        <v>0</v>
      </c>
    </row>
    <row r="182" spans="1:6">
      <c r="B182" s="695" t="s">
        <v>5061</v>
      </c>
      <c r="C182" s="696" t="s">
        <v>1434</v>
      </c>
      <c r="D182" s="763">
        <v>16</v>
      </c>
      <c r="E182" s="1260"/>
      <c r="F182" s="693">
        <f>D182*E182</f>
        <v>0</v>
      </c>
    </row>
    <row r="183" spans="1:6">
      <c r="B183" s="695" t="s">
        <v>5062</v>
      </c>
      <c r="C183" s="696" t="s">
        <v>1434</v>
      </c>
      <c r="D183" s="763">
        <v>8</v>
      </c>
      <c r="E183" s="1260"/>
      <c r="F183" s="693">
        <f>D183*E183</f>
        <v>0</v>
      </c>
    </row>
    <row r="184" spans="1:6">
      <c r="B184" s="695" t="s">
        <v>5152</v>
      </c>
      <c r="C184" s="696" t="s">
        <v>1434</v>
      </c>
      <c r="D184" s="763">
        <v>208</v>
      </c>
      <c r="E184" s="1260"/>
      <c r="F184" s="693">
        <f>D184*E184</f>
        <v>0</v>
      </c>
    </row>
    <row r="185" spans="1:6">
      <c r="B185" s="695" t="s">
        <v>5153</v>
      </c>
      <c r="C185" s="696" t="s">
        <v>1434</v>
      </c>
      <c r="D185" s="763">
        <v>66</v>
      </c>
      <c r="E185" s="1260"/>
      <c r="F185" s="693">
        <f>D185*E185</f>
        <v>0</v>
      </c>
    </row>
    <row r="186" spans="1:6">
      <c r="B186" s="695"/>
      <c r="D186" s="763"/>
      <c r="E186" s="691"/>
    </row>
    <row r="187" spans="1:6" ht="28">
      <c r="A187" s="1043">
        <f>COUNT($A$3:A184)+1</f>
        <v>43</v>
      </c>
      <c r="B187" s="645" t="s">
        <v>5063</v>
      </c>
      <c r="D187" s="763"/>
      <c r="E187" s="691"/>
    </row>
    <row r="188" spans="1:6" ht="181.4" customHeight="1">
      <c r="B188" s="645" t="s">
        <v>5064</v>
      </c>
      <c r="D188" s="763"/>
      <c r="E188" s="691"/>
    </row>
    <row r="189" spans="1:6" ht="42">
      <c r="B189" s="784" t="s">
        <v>5065</v>
      </c>
      <c r="D189" s="763"/>
      <c r="E189" s="691"/>
    </row>
    <row r="190" spans="1:6">
      <c r="B190" s="695" t="s">
        <v>5066</v>
      </c>
      <c r="C190" s="696" t="s">
        <v>1434</v>
      </c>
      <c r="D190" s="763">
        <v>40</v>
      </c>
      <c r="E190" s="1260"/>
      <c r="F190" s="693">
        <f t="shared" ref="F190:F196" si="0">D190*E190</f>
        <v>0</v>
      </c>
    </row>
    <row r="191" spans="1:6">
      <c r="B191" s="695" t="s">
        <v>5067</v>
      </c>
      <c r="C191" s="696" t="s">
        <v>1434</v>
      </c>
      <c r="D191" s="763">
        <v>6</v>
      </c>
      <c r="E191" s="1260"/>
      <c r="F191" s="693">
        <f t="shared" si="0"/>
        <v>0</v>
      </c>
    </row>
    <row r="192" spans="1:6">
      <c r="B192" s="695" t="s">
        <v>5068</v>
      </c>
      <c r="C192" s="696" t="s">
        <v>1434</v>
      </c>
      <c r="D192" s="763">
        <v>4</v>
      </c>
      <c r="E192" s="1260"/>
      <c r="F192" s="693">
        <f t="shared" si="0"/>
        <v>0</v>
      </c>
    </row>
    <row r="193" spans="1:6">
      <c r="B193" s="695" t="s">
        <v>5069</v>
      </c>
      <c r="C193" s="696" t="s">
        <v>1434</v>
      </c>
      <c r="D193" s="763">
        <v>80</v>
      </c>
      <c r="E193" s="1260"/>
      <c r="F193" s="693">
        <f t="shared" si="0"/>
        <v>0</v>
      </c>
    </row>
    <row r="194" spans="1:6">
      <c r="B194" s="695" t="s">
        <v>5154</v>
      </c>
      <c r="C194" s="696" t="s">
        <v>1434</v>
      </c>
      <c r="D194" s="763">
        <v>90</v>
      </c>
      <c r="E194" s="1260"/>
      <c r="F194" s="693">
        <f t="shared" si="0"/>
        <v>0</v>
      </c>
    </row>
    <row r="195" spans="1:6">
      <c r="B195" s="695" t="s">
        <v>5155</v>
      </c>
      <c r="C195" s="696" t="s">
        <v>1434</v>
      </c>
      <c r="D195" s="763">
        <v>20</v>
      </c>
      <c r="E195" s="1260"/>
      <c r="F195" s="693">
        <f t="shared" si="0"/>
        <v>0</v>
      </c>
    </row>
    <row r="196" spans="1:6">
      <c r="B196" s="695" t="s">
        <v>5156</v>
      </c>
      <c r="C196" s="696" t="s">
        <v>1434</v>
      </c>
      <c r="D196" s="763">
        <v>60</v>
      </c>
      <c r="E196" s="1260"/>
      <c r="F196" s="693">
        <f t="shared" si="0"/>
        <v>0</v>
      </c>
    </row>
    <row r="197" spans="1:6">
      <c r="B197" s="695"/>
      <c r="D197" s="696"/>
      <c r="E197" s="691"/>
    </row>
    <row r="198" spans="1:6" ht="32.65" customHeight="1">
      <c r="A198" s="1043">
        <f>COUNT($A$3:A197)+1</f>
        <v>44</v>
      </c>
      <c r="B198" s="645" t="s">
        <v>5071</v>
      </c>
      <c r="D198" s="696"/>
      <c r="E198" s="691"/>
    </row>
    <row r="199" spans="1:6" ht="208.5" customHeight="1">
      <c r="B199" s="645" t="s">
        <v>5072</v>
      </c>
      <c r="D199" s="696"/>
      <c r="E199" s="691"/>
    </row>
    <row r="200" spans="1:6" ht="42">
      <c r="B200" s="645" t="s">
        <v>5065</v>
      </c>
      <c r="D200" s="696"/>
      <c r="E200" s="691"/>
    </row>
    <row r="201" spans="1:6">
      <c r="B201" s="695" t="s">
        <v>5073</v>
      </c>
      <c r="C201" s="696" t="s">
        <v>1434</v>
      </c>
      <c r="D201" s="763">
        <v>84</v>
      </c>
      <c r="E201" s="1260"/>
      <c r="F201" s="693">
        <f t="shared" ref="F201:F207" si="1">D201*E201</f>
        <v>0</v>
      </c>
    </row>
    <row r="202" spans="1:6">
      <c r="B202" s="695" t="s">
        <v>5074</v>
      </c>
      <c r="C202" s="696" t="s">
        <v>1434</v>
      </c>
      <c r="D202" s="763">
        <v>10</v>
      </c>
      <c r="E202" s="1260"/>
      <c r="F202" s="693">
        <f t="shared" si="1"/>
        <v>0</v>
      </c>
    </row>
    <row r="203" spans="1:6">
      <c r="B203" s="695" t="s">
        <v>5075</v>
      </c>
      <c r="C203" s="696" t="s">
        <v>1434</v>
      </c>
      <c r="D203" s="763">
        <v>4</v>
      </c>
      <c r="E203" s="1260"/>
      <c r="F203" s="693">
        <f t="shared" si="1"/>
        <v>0</v>
      </c>
    </row>
    <row r="204" spans="1:6">
      <c r="B204" s="695" t="s">
        <v>5076</v>
      </c>
      <c r="C204" s="696" t="s">
        <v>1434</v>
      </c>
      <c r="D204" s="763">
        <v>88</v>
      </c>
      <c r="E204" s="1260"/>
      <c r="F204" s="693">
        <f t="shared" si="1"/>
        <v>0</v>
      </c>
    </row>
    <row r="205" spans="1:6">
      <c r="B205" s="695" t="s">
        <v>5157</v>
      </c>
      <c r="C205" s="696" t="s">
        <v>1434</v>
      </c>
      <c r="D205" s="763">
        <v>118</v>
      </c>
      <c r="E205" s="1260"/>
      <c r="F205" s="693">
        <f t="shared" si="1"/>
        <v>0</v>
      </c>
    </row>
    <row r="206" spans="1:6">
      <c r="B206" s="695" t="s">
        <v>5077</v>
      </c>
      <c r="C206" s="696" t="s">
        <v>1434</v>
      </c>
      <c r="D206" s="763">
        <v>20</v>
      </c>
      <c r="E206" s="1260"/>
      <c r="F206" s="693">
        <f t="shared" si="1"/>
        <v>0</v>
      </c>
    </row>
    <row r="207" spans="1:6">
      <c r="B207" s="695" t="s">
        <v>5232</v>
      </c>
      <c r="C207" s="696" t="s">
        <v>1434</v>
      </c>
      <c r="D207" s="763">
        <v>6</v>
      </c>
      <c r="E207" s="1260"/>
      <c r="F207" s="693">
        <f t="shared" si="1"/>
        <v>0</v>
      </c>
    </row>
    <row r="208" spans="1:6">
      <c r="B208" s="695"/>
      <c r="D208" s="696"/>
      <c r="E208" s="691"/>
    </row>
    <row r="209" spans="1:6" ht="42">
      <c r="A209" s="1043">
        <f>COUNT($A$3:A208)+1</f>
        <v>45</v>
      </c>
      <c r="B209" s="645" t="s">
        <v>5078</v>
      </c>
      <c r="D209" s="696"/>
      <c r="E209" s="1311"/>
      <c r="F209" s="1311"/>
    </row>
    <row r="210" spans="1:6">
      <c r="A210" s="1063"/>
      <c r="B210" s="645" t="s">
        <v>5079</v>
      </c>
      <c r="C210" s="696" t="s">
        <v>1434</v>
      </c>
      <c r="D210" s="763">
        <v>340</v>
      </c>
      <c r="E210" s="1260"/>
      <c r="F210" s="693">
        <f>D210*E210</f>
        <v>0</v>
      </c>
    </row>
    <row r="211" spans="1:6">
      <c r="A211" s="1063"/>
      <c r="B211" s="645" t="s">
        <v>5080</v>
      </c>
      <c r="C211" s="696" t="s">
        <v>1434</v>
      </c>
      <c r="D211" s="763">
        <v>194</v>
      </c>
      <c r="E211" s="1260"/>
      <c r="F211" s="693">
        <f>D211*E211</f>
        <v>0</v>
      </c>
    </row>
    <row r="212" spans="1:6">
      <c r="A212" s="1063"/>
      <c r="B212" s="645" t="s">
        <v>5233</v>
      </c>
      <c r="C212" s="696" t="s">
        <v>1434</v>
      </c>
      <c r="D212" s="763">
        <v>52</v>
      </c>
      <c r="E212" s="1260"/>
      <c r="F212" s="693">
        <f>D212*E212</f>
        <v>0</v>
      </c>
    </row>
    <row r="213" spans="1:6">
      <c r="A213" s="1063"/>
      <c r="B213" s="645" t="s">
        <v>5081</v>
      </c>
      <c r="C213" s="696" t="s">
        <v>1434</v>
      </c>
      <c r="D213" s="763">
        <v>58</v>
      </c>
      <c r="E213" s="1260"/>
      <c r="F213" s="693">
        <f>D213*E213</f>
        <v>0</v>
      </c>
    </row>
    <row r="214" spans="1:6">
      <c r="A214" s="1063"/>
      <c r="B214" s="773"/>
      <c r="C214" s="706"/>
      <c r="D214" s="706"/>
      <c r="E214" s="1311"/>
      <c r="F214" s="1311"/>
    </row>
    <row r="215" spans="1:6">
      <c r="A215" s="1043">
        <f>COUNT($A$3:A214)+1</f>
        <v>46</v>
      </c>
      <c r="B215" s="645" t="s">
        <v>5082</v>
      </c>
      <c r="C215" s="785"/>
      <c r="D215" s="696"/>
      <c r="E215" s="1311"/>
      <c r="F215" s="1311"/>
    </row>
    <row r="216" spans="1:6">
      <c r="B216" s="645" t="s">
        <v>5233</v>
      </c>
      <c r="C216" s="785" t="s">
        <v>66</v>
      </c>
      <c r="D216" s="696">
        <v>3</v>
      </c>
      <c r="E216" s="1260"/>
      <c r="F216" s="693">
        <f>D216*E216</f>
        <v>0</v>
      </c>
    </row>
    <row r="217" spans="1:6">
      <c r="B217" s="645" t="s">
        <v>5081</v>
      </c>
      <c r="C217" s="785" t="s">
        <v>66</v>
      </c>
      <c r="D217" s="696">
        <v>2</v>
      </c>
      <c r="E217" s="1260"/>
      <c r="F217" s="693">
        <f>D217*E217</f>
        <v>0</v>
      </c>
    </row>
    <row r="218" spans="1:6">
      <c r="B218" s="695"/>
      <c r="D218" s="696"/>
      <c r="E218" s="1311"/>
      <c r="F218" s="1311"/>
    </row>
    <row r="219" spans="1:6" ht="28">
      <c r="A219" s="1043">
        <f>COUNT($A$3:A218)+1</f>
        <v>47</v>
      </c>
      <c r="B219" s="645" t="s">
        <v>5083</v>
      </c>
      <c r="D219" s="696"/>
      <c r="E219" s="1311"/>
      <c r="F219" s="1311"/>
    </row>
    <row r="220" spans="1:6" ht="210.65" customHeight="1">
      <c r="B220" s="645" t="s">
        <v>5072</v>
      </c>
      <c r="D220" s="696"/>
      <c r="E220" s="1311"/>
      <c r="F220" s="1311"/>
    </row>
    <row r="221" spans="1:6" ht="42">
      <c r="B221" s="645" t="s">
        <v>5065</v>
      </c>
      <c r="D221" s="696"/>
      <c r="E221" s="1311"/>
      <c r="F221" s="1311"/>
    </row>
    <row r="222" spans="1:6">
      <c r="B222" s="695" t="s">
        <v>5084</v>
      </c>
      <c r="C222" s="696" t="s">
        <v>1434</v>
      </c>
      <c r="D222" s="763">
        <v>340</v>
      </c>
      <c r="E222" s="1260"/>
      <c r="F222" s="693">
        <f>D222*E222</f>
        <v>0</v>
      </c>
    </row>
    <row r="223" spans="1:6">
      <c r="A223" s="1063"/>
      <c r="B223" s="773"/>
      <c r="C223" s="706"/>
      <c r="D223" s="706"/>
      <c r="E223" s="1311"/>
      <c r="F223" s="1311"/>
    </row>
    <row r="224" spans="1:6" ht="98">
      <c r="A224" s="1043">
        <f>COUNT($A$3:A223)+1</f>
        <v>48</v>
      </c>
      <c r="B224" s="645" t="s">
        <v>5085</v>
      </c>
      <c r="D224" s="696"/>
      <c r="E224" s="691"/>
    </row>
    <row r="225" spans="1:11" ht="28">
      <c r="B225" s="703" t="s">
        <v>5086</v>
      </c>
      <c r="D225" s="696"/>
      <c r="E225" s="691"/>
    </row>
    <row r="226" spans="1:11">
      <c r="B226" s="695" t="s">
        <v>5087</v>
      </c>
      <c r="C226" s="696" t="s">
        <v>66</v>
      </c>
      <c r="D226" s="696">
        <v>18</v>
      </c>
      <c r="E226" s="1260"/>
      <c r="F226" s="693">
        <f>D226*E226</f>
        <v>0</v>
      </c>
    </row>
    <row r="227" spans="1:11">
      <c r="A227" s="1063"/>
      <c r="B227" s="773"/>
      <c r="C227" s="706"/>
      <c r="D227" s="706"/>
      <c r="E227" s="1311"/>
      <c r="F227" s="1311"/>
    </row>
    <row r="228" spans="1:11" ht="84">
      <c r="A228" s="1043">
        <f>COUNT($A$3:A227)+1</f>
        <v>49</v>
      </c>
      <c r="B228" s="645" t="s">
        <v>5088</v>
      </c>
      <c r="D228" s="696"/>
      <c r="E228" s="691"/>
    </row>
    <row r="229" spans="1:11" ht="28">
      <c r="B229" s="703" t="s">
        <v>5086</v>
      </c>
      <c r="D229" s="696"/>
      <c r="E229" s="691"/>
    </row>
    <row r="230" spans="1:11">
      <c r="B230" s="695" t="s">
        <v>5089</v>
      </c>
      <c r="C230" s="696" t="s">
        <v>66</v>
      </c>
      <c r="D230" s="696">
        <v>5</v>
      </c>
      <c r="E230" s="1260"/>
      <c r="F230" s="693">
        <f>D230*E230</f>
        <v>0</v>
      </c>
    </row>
    <row r="231" spans="1:11">
      <c r="B231" s="645"/>
      <c r="D231" s="763"/>
      <c r="E231" s="691"/>
      <c r="K231" s="693"/>
    </row>
    <row r="232" spans="1:11" ht="28">
      <c r="A232" s="1043">
        <f>COUNT($A$3:A231)+1</f>
        <v>50</v>
      </c>
      <c r="B232" s="645" t="s">
        <v>5162</v>
      </c>
      <c r="D232" s="763"/>
      <c r="E232" s="691"/>
      <c r="K232" s="693"/>
    </row>
    <row r="233" spans="1:11">
      <c r="B233" s="645" t="s">
        <v>5233</v>
      </c>
      <c r="C233" s="785" t="s">
        <v>66</v>
      </c>
      <c r="D233" s="696">
        <v>3</v>
      </c>
      <c r="E233" s="1260"/>
      <c r="F233" s="693">
        <f>D233*E233</f>
        <v>0</v>
      </c>
    </row>
    <row r="234" spans="1:11">
      <c r="B234" s="645" t="s">
        <v>5081</v>
      </c>
      <c r="C234" s="785" t="s">
        <v>66</v>
      </c>
      <c r="D234" s="696">
        <v>2</v>
      </c>
      <c r="E234" s="1260"/>
      <c r="F234" s="693">
        <f>D234*E234</f>
        <v>0</v>
      </c>
    </row>
    <row r="235" spans="1:11">
      <c r="B235" s="645"/>
      <c r="D235" s="763"/>
      <c r="E235" s="691"/>
      <c r="K235" s="693"/>
    </row>
    <row r="236" spans="1:11" ht="42">
      <c r="A236" s="1043">
        <f>COUNT($A$3:A235)+1</f>
        <v>51</v>
      </c>
      <c r="B236" s="645" t="s">
        <v>5090</v>
      </c>
      <c r="D236" s="763"/>
      <c r="E236" s="691"/>
      <c r="K236" s="693"/>
    </row>
    <row r="237" spans="1:11">
      <c r="B237" s="695" t="s">
        <v>4778</v>
      </c>
      <c r="C237" s="696" t="s">
        <v>66</v>
      </c>
      <c r="D237" s="696">
        <v>2</v>
      </c>
      <c r="E237" s="1260"/>
      <c r="F237" s="693">
        <f>D237*E237</f>
        <v>0</v>
      </c>
      <c r="K237" s="693"/>
    </row>
    <row r="238" spans="1:11">
      <c r="B238" s="645"/>
      <c r="D238" s="763"/>
      <c r="E238" s="691"/>
      <c r="K238" s="693"/>
    </row>
    <row r="239" spans="1:11" ht="84">
      <c r="A239" s="1043">
        <f>COUNT($A$3:A238)+1</f>
        <v>52</v>
      </c>
      <c r="B239" s="645" t="s">
        <v>5091</v>
      </c>
      <c r="D239" s="763"/>
      <c r="E239" s="691"/>
      <c r="K239" s="693"/>
    </row>
    <row r="240" spans="1:11" ht="28">
      <c r="B240" s="703" t="s">
        <v>5092</v>
      </c>
      <c r="D240" s="763"/>
      <c r="E240" s="691"/>
      <c r="K240" s="693"/>
    </row>
    <row r="241" spans="1:11">
      <c r="B241" s="695" t="s">
        <v>5093</v>
      </c>
      <c r="C241" s="696" t="s">
        <v>66</v>
      </c>
      <c r="D241" s="696">
        <v>2</v>
      </c>
      <c r="E241" s="1260"/>
      <c r="F241" s="693">
        <f>D241*E241</f>
        <v>0</v>
      </c>
      <c r="K241" s="693"/>
    </row>
    <row r="242" spans="1:11">
      <c r="B242" s="645"/>
      <c r="D242" s="763"/>
      <c r="E242" s="691"/>
      <c r="K242" s="693"/>
    </row>
    <row r="243" spans="1:11" ht="70">
      <c r="A243" s="1043">
        <f>COUNT($A$3:A231)+1</f>
        <v>50</v>
      </c>
      <c r="B243" s="645" t="s">
        <v>5094</v>
      </c>
      <c r="D243" s="763"/>
      <c r="E243" s="691"/>
      <c r="K243" s="693"/>
    </row>
    <row r="244" spans="1:11" ht="42">
      <c r="A244" s="1043"/>
      <c r="B244" s="695" t="s">
        <v>5095</v>
      </c>
      <c r="D244" s="763"/>
      <c r="E244" s="691"/>
      <c r="K244" s="693"/>
    </row>
    <row r="245" spans="1:11">
      <c r="A245" s="1043"/>
      <c r="B245" s="695" t="s">
        <v>5096</v>
      </c>
      <c r="C245" s="696" t="s">
        <v>66</v>
      </c>
      <c r="D245" s="763">
        <v>13</v>
      </c>
      <c r="E245" s="1260"/>
      <c r="F245" s="693">
        <f>D245*E245</f>
        <v>0</v>
      </c>
      <c r="K245" s="693"/>
    </row>
    <row r="246" spans="1:11">
      <c r="A246" s="1043"/>
      <c r="B246" s="695"/>
      <c r="D246" s="763"/>
      <c r="E246" s="691"/>
      <c r="K246" s="693"/>
    </row>
    <row r="247" spans="1:11" ht="56">
      <c r="A247" s="1043">
        <f>COUNT($A$3:A234)+1</f>
        <v>51</v>
      </c>
      <c r="B247" s="645" t="s">
        <v>5207</v>
      </c>
      <c r="D247" s="763"/>
      <c r="E247" s="691"/>
      <c r="K247" s="693"/>
    </row>
    <row r="248" spans="1:11">
      <c r="A248" s="1043"/>
      <c r="B248" s="695" t="s">
        <v>5208</v>
      </c>
      <c r="D248" s="763"/>
      <c r="E248" s="691"/>
      <c r="K248" s="693"/>
    </row>
    <row r="249" spans="1:11" ht="42">
      <c r="A249" s="1043"/>
      <c r="B249" s="695" t="s">
        <v>5209</v>
      </c>
      <c r="D249" s="763"/>
      <c r="E249" s="1320"/>
      <c r="F249" s="1320"/>
      <c r="K249" s="693"/>
    </row>
    <row r="250" spans="1:11" ht="42">
      <c r="A250" s="1043"/>
      <c r="B250" s="695" t="s">
        <v>5234</v>
      </c>
      <c r="C250" s="696" t="s">
        <v>32</v>
      </c>
      <c r="D250" s="763">
        <v>3</v>
      </c>
      <c r="E250" s="1260"/>
      <c r="F250" s="693">
        <f>D250*E250</f>
        <v>0</v>
      </c>
      <c r="K250" s="693"/>
    </row>
    <row r="251" spans="1:11">
      <c r="A251" s="1043"/>
      <c r="B251" s="695"/>
      <c r="K251" s="693"/>
    </row>
    <row r="252" spans="1:11" ht="56">
      <c r="A252" s="1043">
        <f>COUNT($A$3:A245)+1</f>
        <v>54</v>
      </c>
      <c r="B252" s="645" t="s">
        <v>5097</v>
      </c>
      <c r="D252" s="763"/>
      <c r="E252" s="691"/>
      <c r="K252" s="693"/>
    </row>
    <row r="253" spans="1:11">
      <c r="A253" s="1043"/>
      <c r="B253" s="645" t="s">
        <v>4652</v>
      </c>
      <c r="D253" s="763"/>
      <c r="E253" s="691"/>
      <c r="K253" s="693"/>
    </row>
    <row r="254" spans="1:11" ht="84">
      <c r="A254" s="1043"/>
      <c r="B254" s="645" t="s">
        <v>4653</v>
      </c>
      <c r="D254" s="763"/>
      <c r="E254" s="691"/>
      <c r="K254" s="693"/>
    </row>
    <row r="255" spans="1:11" ht="28">
      <c r="A255" s="1043"/>
      <c r="B255" s="645" t="s">
        <v>4654</v>
      </c>
      <c r="D255" s="763"/>
      <c r="E255" s="691"/>
      <c r="K255" s="693"/>
    </row>
    <row r="256" spans="1:11">
      <c r="A256" s="1043"/>
      <c r="B256" s="722" t="s">
        <v>5098</v>
      </c>
      <c r="C256" s="696" t="s">
        <v>32</v>
      </c>
      <c r="D256" s="763">
        <v>8</v>
      </c>
      <c r="E256" s="1260"/>
      <c r="F256" s="693">
        <f>D256*E256</f>
        <v>0</v>
      </c>
      <c r="K256" s="693"/>
    </row>
    <row r="257" spans="1:12">
      <c r="A257" s="1043"/>
      <c r="B257" s="695"/>
      <c r="D257" s="763"/>
      <c r="E257" s="691"/>
      <c r="K257" s="693"/>
    </row>
    <row r="258" spans="1:12" ht="48.65" customHeight="1">
      <c r="A258" s="1043">
        <f>COUNT($A$3:A257)+1</f>
        <v>56</v>
      </c>
      <c r="B258" s="645" t="s">
        <v>5100</v>
      </c>
      <c r="C258" s="696" t="s">
        <v>43</v>
      </c>
      <c r="D258" s="763">
        <v>90</v>
      </c>
      <c r="E258" s="1260"/>
      <c r="F258" s="693">
        <f>D258*E258</f>
        <v>0</v>
      </c>
    </row>
    <row r="259" spans="1:12">
      <c r="A259" s="1043"/>
    </row>
    <row r="260" spans="1:12" s="724" customFormat="1" ht="46.5" customHeight="1">
      <c r="A260" s="1043">
        <f>COUNT($A$3:A259)+1</f>
        <v>57</v>
      </c>
      <c r="B260" s="645" t="s">
        <v>5101</v>
      </c>
      <c r="C260" s="696" t="s">
        <v>3841</v>
      </c>
      <c r="D260" s="763">
        <v>25</v>
      </c>
      <c r="E260" s="1260"/>
      <c r="F260" s="693">
        <f>D260*E260</f>
        <v>0</v>
      </c>
      <c r="G260" s="787"/>
      <c r="H260" s="788"/>
      <c r="I260" s="788"/>
      <c r="J260" s="788"/>
    </row>
    <row r="261" spans="1:12" s="724" customFormat="1" ht="15" customHeight="1">
      <c r="A261" s="1059"/>
      <c r="B261" s="645"/>
      <c r="E261" s="788"/>
      <c r="F261" s="788"/>
      <c r="G261" s="787"/>
      <c r="H261" s="788"/>
      <c r="I261" s="788"/>
      <c r="J261" s="788"/>
    </row>
    <row r="262" spans="1:12" s="692" customFormat="1">
      <c r="A262" s="1073"/>
      <c r="B262" s="1076" t="s">
        <v>3021</v>
      </c>
      <c r="C262" s="723"/>
      <c r="D262" s="1077"/>
      <c r="E262" s="1321"/>
      <c r="F262" s="1312">
        <f>SUM(F9:F261)</f>
        <v>0</v>
      </c>
      <c r="H262" s="693"/>
      <c r="I262" s="693"/>
      <c r="J262" s="693"/>
      <c r="K262" s="694"/>
      <c r="L262" s="694"/>
    </row>
    <row r="263" spans="1:12" s="755" customFormat="1" ht="13">
      <c r="A263" s="1054"/>
      <c r="B263" s="734"/>
      <c r="C263" s="754"/>
      <c r="D263" s="754"/>
      <c r="E263" s="760"/>
      <c r="F263" s="760"/>
    </row>
    <row r="264" spans="1:12" s="755" customFormat="1" ht="13">
      <c r="A264" s="1054"/>
      <c r="B264" s="734"/>
      <c r="C264" s="754"/>
      <c r="D264" s="754"/>
      <c r="E264" s="760"/>
      <c r="F264" s="760"/>
    </row>
    <row r="265" spans="1:12" s="755" customFormat="1" ht="13">
      <c r="A265" s="1054"/>
      <c r="B265" s="725" t="s">
        <v>3890</v>
      </c>
      <c r="C265" s="672"/>
      <c r="D265" s="672"/>
      <c r="E265" s="1294"/>
      <c r="F265" s="1294"/>
    </row>
    <row r="266" spans="1:12" s="755" customFormat="1" ht="13">
      <c r="A266" s="1054"/>
      <c r="B266" s="726"/>
      <c r="C266" s="754"/>
      <c r="D266" s="754"/>
      <c r="E266" s="1306"/>
      <c r="F266" s="1306"/>
    </row>
    <row r="267" spans="1:12" s="755" customFormat="1" ht="26">
      <c r="A267" s="1054"/>
      <c r="B267" s="727" t="s">
        <v>3891</v>
      </c>
      <c r="C267" s="754"/>
      <c r="D267" s="754"/>
      <c r="E267" s="1306"/>
      <c r="F267" s="1306"/>
    </row>
    <row r="268" spans="1:12" s="755" customFormat="1" ht="91">
      <c r="A268" s="1054"/>
      <c r="B268" s="727" t="s">
        <v>5102</v>
      </c>
      <c r="C268" s="754"/>
      <c r="D268" s="754"/>
      <c r="E268" s="1306"/>
      <c r="F268" s="1306"/>
    </row>
    <row r="269" spans="1:12" s="792" customFormat="1" ht="13">
      <c r="A269" s="1054"/>
      <c r="B269" s="732" t="s">
        <v>4667</v>
      </c>
      <c r="C269" s="759"/>
      <c r="D269" s="791"/>
      <c r="E269" s="796"/>
      <c r="F269" s="796"/>
      <c r="G269" s="793"/>
      <c r="H269" s="794"/>
      <c r="I269" s="795"/>
      <c r="J269" s="796"/>
      <c r="K269" s="796"/>
      <c r="L269" s="796"/>
    </row>
    <row r="270" spans="1:12" s="792" customFormat="1" ht="13">
      <c r="A270" s="1054"/>
      <c r="B270" s="733" t="s">
        <v>4668</v>
      </c>
      <c r="C270" s="759"/>
      <c r="D270" s="791"/>
      <c r="E270" s="796"/>
      <c r="F270" s="796"/>
      <c r="G270" s="793"/>
      <c r="H270" s="794"/>
      <c r="I270" s="795"/>
      <c r="J270" s="796"/>
      <c r="K270" s="796"/>
      <c r="L270" s="796"/>
    </row>
    <row r="271" spans="1:12" s="792" customFormat="1" ht="13">
      <c r="A271" s="1054"/>
      <c r="B271" s="733" t="s">
        <v>4669</v>
      </c>
      <c r="C271" s="759"/>
      <c r="D271" s="791"/>
      <c r="E271" s="796"/>
      <c r="F271" s="796"/>
      <c r="G271" s="793"/>
      <c r="H271" s="794"/>
      <c r="I271" s="795"/>
      <c r="J271" s="796"/>
      <c r="K271" s="796"/>
      <c r="L271" s="796"/>
    </row>
    <row r="272" spans="1:12" s="792" customFormat="1" ht="13">
      <c r="A272" s="1054"/>
      <c r="B272" s="733" t="s">
        <v>4670</v>
      </c>
      <c r="C272" s="759"/>
      <c r="D272" s="791"/>
      <c r="E272" s="796"/>
      <c r="F272" s="796"/>
      <c r="G272" s="793"/>
      <c r="H272" s="794"/>
      <c r="I272" s="795"/>
      <c r="J272" s="796"/>
      <c r="K272" s="796"/>
      <c r="L272" s="796"/>
    </row>
    <row r="273" spans="1:12" s="792" customFormat="1" ht="13">
      <c r="A273" s="1054"/>
      <c r="B273" s="733" t="s">
        <v>4671</v>
      </c>
      <c r="C273" s="759"/>
      <c r="D273" s="791"/>
      <c r="E273" s="796"/>
      <c r="F273" s="796"/>
      <c r="G273" s="793"/>
      <c r="H273" s="794"/>
      <c r="I273" s="795"/>
      <c r="J273" s="796"/>
      <c r="K273" s="796"/>
      <c r="L273" s="796"/>
    </row>
    <row r="274" spans="1:12" s="792" customFormat="1" ht="13">
      <c r="A274" s="1054"/>
      <c r="B274" s="733" t="s">
        <v>5103</v>
      </c>
      <c r="C274" s="759"/>
      <c r="D274" s="791"/>
      <c r="E274" s="796"/>
      <c r="F274" s="796"/>
      <c r="G274" s="793"/>
      <c r="H274" s="794"/>
      <c r="I274" s="795"/>
      <c r="J274" s="796"/>
      <c r="K274" s="796"/>
      <c r="L274" s="796"/>
    </row>
    <row r="275" spans="1:12" s="792" customFormat="1" ht="13">
      <c r="A275" s="1054"/>
      <c r="B275" s="733" t="s">
        <v>4673</v>
      </c>
      <c r="C275" s="759"/>
      <c r="D275" s="791"/>
      <c r="E275" s="796"/>
      <c r="F275" s="796"/>
      <c r="G275" s="793"/>
      <c r="H275" s="794"/>
      <c r="I275" s="795"/>
      <c r="J275" s="796"/>
      <c r="K275" s="796"/>
      <c r="L275" s="796"/>
    </row>
    <row r="276" spans="1:12" s="792" customFormat="1" ht="13">
      <c r="A276" s="1054"/>
      <c r="B276" s="734" t="s">
        <v>6061</v>
      </c>
      <c r="C276" s="759"/>
      <c r="D276" s="791"/>
      <c r="E276" s="796"/>
      <c r="F276" s="796"/>
      <c r="G276" s="793"/>
      <c r="H276" s="794"/>
      <c r="I276" s="795"/>
      <c r="J276" s="796"/>
      <c r="K276" s="796"/>
      <c r="L276" s="796"/>
    </row>
    <row r="277" spans="1:12" s="755" customFormat="1" ht="26">
      <c r="A277" s="1054"/>
      <c r="B277" s="734" t="s">
        <v>5104</v>
      </c>
      <c r="C277" s="754"/>
      <c r="D277" s="754"/>
      <c r="E277" s="1306"/>
      <c r="F277" s="1306"/>
    </row>
    <row r="278" spans="1:12" s="755" customFormat="1" ht="26">
      <c r="A278" s="1054"/>
      <c r="B278" s="738" t="s">
        <v>5105</v>
      </c>
      <c r="C278" s="754"/>
      <c r="D278" s="754"/>
      <c r="E278" s="1306"/>
      <c r="F278" s="1306"/>
    </row>
    <row r="279" spans="1:12" s="755" customFormat="1" ht="52">
      <c r="A279" s="1054"/>
      <c r="B279" s="738" t="s">
        <v>5106</v>
      </c>
      <c r="C279" s="754"/>
      <c r="D279" s="754"/>
      <c r="E279" s="1306"/>
      <c r="F279" s="1306"/>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1" manualBreakCount="1">
    <brk id="263" max="5"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CEDBC-D0AD-4ED0-B379-259F97BC37C7}">
  <sheetPr>
    <tabColor theme="8" tint="0.39997558519241921"/>
  </sheetPr>
  <dimension ref="A1:L114"/>
  <sheetViews>
    <sheetView view="pageBreakPreview" topLeftCell="A53" zoomScaleNormal="100" zoomScaleSheetLayoutView="100" workbookViewId="0">
      <selection activeCell="F73" sqref="F73"/>
    </sheetView>
  </sheetViews>
  <sheetFormatPr defaultColWidth="9.1796875" defaultRowHeight="14"/>
  <cols>
    <col min="1" max="1" width="4.54296875" style="1041" customWidth="1"/>
    <col min="2" max="2" width="50.54296875" style="700" customWidth="1"/>
    <col min="3" max="3" width="6.7265625" style="696" customWidth="1"/>
    <col min="4" max="4" width="8.7265625" style="709" customWidth="1"/>
    <col min="5" max="5" width="10.7265625" style="691" customWidth="1"/>
    <col min="6" max="6" width="14.7265625" style="691" customWidth="1"/>
    <col min="7" max="7" width="22.1796875" style="692" customWidth="1"/>
    <col min="8" max="8" width="12.26953125" style="693" bestFit="1" customWidth="1"/>
    <col min="9" max="16384" width="9.1796875" style="694"/>
  </cols>
  <sheetData>
    <row r="1" spans="1:8" s="687" customFormat="1" ht="14.5" thickBot="1">
      <c r="A1" s="122"/>
      <c r="B1" s="187" t="s">
        <v>25</v>
      </c>
      <c r="C1" s="1094" t="s">
        <v>26</v>
      </c>
      <c r="D1" s="1094" t="s">
        <v>27</v>
      </c>
      <c r="E1" s="1307" t="s">
        <v>28</v>
      </c>
      <c r="F1" s="1171" t="s">
        <v>29</v>
      </c>
      <c r="G1" s="685"/>
      <c r="H1" s="686"/>
    </row>
    <row r="2" spans="1:8" ht="18.5" thickTop="1">
      <c r="A2" s="1050" t="s">
        <v>5235</v>
      </c>
      <c r="B2" s="741" t="s">
        <v>5236</v>
      </c>
    </row>
    <row r="3" spans="1:8">
      <c r="A3" s="1043"/>
      <c r="B3" s="762"/>
      <c r="G3" s="694"/>
      <c r="H3" s="694"/>
    </row>
    <row r="4" spans="1:8" ht="28">
      <c r="A4" s="1042"/>
      <c r="B4" s="695" t="s">
        <v>3682</v>
      </c>
      <c r="F4" s="693"/>
    </row>
    <row r="5" spans="1:8" ht="126">
      <c r="A5" s="1042"/>
      <c r="B5" s="695" t="s">
        <v>3683</v>
      </c>
      <c r="F5" s="693"/>
    </row>
    <row r="6" spans="1:8">
      <c r="A6" s="1060"/>
      <c r="B6" s="806"/>
      <c r="C6" s="1095"/>
      <c r="D6" s="1096"/>
      <c r="E6" s="1308"/>
      <c r="F6" s="1315"/>
    </row>
    <row r="7" spans="1:8">
      <c r="A7" s="1061"/>
      <c r="B7" s="807" t="s">
        <v>5237</v>
      </c>
      <c r="C7" s="790"/>
      <c r="D7" s="1097"/>
      <c r="E7" s="1309"/>
      <c r="F7" s="1316"/>
    </row>
    <row r="8" spans="1:8">
      <c r="A8" s="1042"/>
      <c r="B8" s="695"/>
      <c r="F8" s="693"/>
    </row>
    <row r="9" spans="1:8" ht="56">
      <c r="A9" s="1043">
        <f>COUNT(#REF!)+1</f>
        <v>1</v>
      </c>
      <c r="B9" s="700" t="s">
        <v>5238</v>
      </c>
      <c r="C9" s="696" t="s">
        <v>32</v>
      </c>
      <c r="D9" s="709">
        <v>1</v>
      </c>
      <c r="E9" s="1260"/>
      <c r="F9" s="693">
        <f>D9*E9</f>
        <v>0</v>
      </c>
    </row>
    <row r="10" spans="1:8">
      <c r="A10" s="1042"/>
      <c r="B10" s="695"/>
      <c r="F10" s="693"/>
    </row>
    <row r="11" spans="1:8" ht="56">
      <c r="A11" s="1043">
        <f>COUNT($A$1:A10)+1</f>
        <v>2</v>
      </c>
      <c r="B11" s="700" t="s">
        <v>5239</v>
      </c>
      <c r="C11" s="696" t="s">
        <v>32</v>
      </c>
      <c r="D11" s="709">
        <v>1</v>
      </c>
      <c r="E11" s="1260"/>
      <c r="F11" s="693">
        <f>D11*E11</f>
        <v>0</v>
      </c>
    </row>
    <row r="12" spans="1:8">
      <c r="A12" s="1042"/>
      <c r="B12" s="695"/>
      <c r="F12" s="693"/>
    </row>
    <row r="13" spans="1:8" s="802" customFormat="1" ht="28">
      <c r="A13" s="1043">
        <f>COUNT($A$1:A12)+1</f>
        <v>3</v>
      </c>
      <c r="B13" s="781" t="s">
        <v>6089</v>
      </c>
      <c r="C13" s="696" t="s">
        <v>32</v>
      </c>
      <c r="D13" s="709">
        <v>1</v>
      </c>
      <c r="E13" s="1260"/>
      <c r="F13" s="693">
        <f>D13*E13</f>
        <v>0</v>
      </c>
    </row>
    <row r="14" spans="1:8">
      <c r="A14" s="1042"/>
      <c r="B14" s="695"/>
      <c r="F14" s="693"/>
    </row>
    <row r="15" spans="1:8" s="802" customFormat="1" ht="28">
      <c r="A15" s="1043">
        <f>COUNT($A$1:A14)+1</f>
        <v>4</v>
      </c>
      <c r="B15" s="781" t="s">
        <v>5240</v>
      </c>
      <c r="C15" s="696" t="s">
        <v>66</v>
      </c>
      <c r="D15" s="709">
        <v>4</v>
      </c>
      <c r="E15" s="1260"/>
      <c r="F15" s="693">
        <f>D15*E15</f>
        <v>0</v>
      </c>
    </row>
    <row r="16" spans="1:8" s="802" customFormat="1">
      <c r="A16" s="1065"/>
      <c r="B16" s="781"/>
      <c r="C16" s="696"/>
      <c r="D16" s="709"/>
      <c r="E16" s="707"/>
      <c r="F16" s="707"/>
    </row>
    <row r="17" spans="1:6" s="802" customFormat="1" ht="28">
      <c r="A17" s="1043">
        <f>COUNT($A$1:A16)+1</f>
        <v>5</v>
      </c>
      <c r="B17" s="700" t="s">
        <v>5241</v>
      </c>
      <c r="C17" s="696" t="s">
        <v>5242</v>
      </c>
      <c r="D17" s="709">
        <v>0.5</v>
      </c>
      <c r="E17" s="1260"/>
      <c r="F17" s="693">
        <f>D17*E17</f>
        <v>0</v>
      </c>
    </row>
    <row r="18" spans="1:6" s="802" customFormat="1">
      <c r="A18" s="1043"/>
      <c r="B18" s="781"/>
      <c r="C18" s="696"/>
      <c r="D18" s="709"/>
      <c r="E18" s="707"/>
      <c r="F18" s="707"/>
    </row>
    <row r="19" spans="1:6" s="802" customFormat="1" ht="56">
      <c r="A19" s="1043">
        <f>COUNT($A$1:A18)+1</f>
        <v>6</v>
      </c>
      <c r="B19" s="781" t="s">
        <v>6062</v>
      </c>
      <c r="C19" s="696" t="s">
        <v>5242</v>
      </c>
      <c r="D19" s="709">
        <v>6</v>
      </c>
      <c r="E19" s="1260"/>
      <c r="F19" s="693">
        <f>D19*E19</f>
        <v>0</v>
      </c>
    </row>
    <row r="20" spans="1:6" s="802" customFormat="1">
      <c r="A20" s="1065"/>
      <c r="B20" s="781"/>
      <c r="C20" s="696"/>
      <c r="D20" s="709"/>
      <c r="E20" s="707"/>
      <c r="F20" s="707"/>
    </row>
    <row r="21" spans="1:6" s="802" customFormat="1" ht="28">
      <c r="A21" s="1043">
        <f>COUNT($A$1:A20)+1</f>
        <v>7</v>
      </c>
      <c r="B21" s="781" t="s">
        <v>5243</v>
      </c>
      <c r="C21" s="696" t="s">
        <v>3841</v>
      </c>
      <c r="D21" s="709">
        <v>1.5</v>
      </c>
      <c r="E21" s="1260"/>
      <c r="F21" s="693">
        <f>D21*E21</f>
        <v>0</v>
      </c>
    </row>
    <row r="22" spans="1:6" s="802" customFormat="1">
      <c r="A22" s="1066"/>
      <c r="B22" s="781"/>
      <c r="C22" s="696"/>
      <c r="D22" s="709"/>
      <c r="E22" s="707"/>
      <c r="F22" s="707"/>
    </row>
    <row r="23" spans="1:6" s="708" customFormat="1" ht="56">
      <c r="A23" s="1043">
        <f>COUNT($A$1:A22)+1</f>
        <v>8</v>
      </c>
      <c r="B23" s="781" t="s">
        <v>5244</v>
      </c>
      <c r="C23" s="696" t="s">
        <v>5242</v>
      </c>
      <c r="D23" s="709">
        <v>0.5</v>
      </c>
      <c r="E23" s="1260"/>
      <c r="F23" s="693">
        <f>D23*E23</f>
        <v>0</v>
      </c>
    </row>
    <row r="24" spans="1:6" s="802" customFormat="1">
      <c r="A24" s="1066"/>
      <c r="B24" s="781"/>
      <c r="C24" s="696"/>
      <c r="D24" s="709"/>
      <c r="E24" s="707"/>
      <c r="F24" s="707"/>
    </row>
    <row r="25" spans="1:6" s="802" customFormat="1" ht="112">
      <c r="A25" s="1043">
        <f>COUNT($A$1:A24)+1</f>
        <v>9</v>
      </c>
      <c r="B25" s="781" t="s">
        <v>5245</v>
      </c>
      <c r="C25" s="696" t="s">
        <v>5242</v>
      </c>
      <c r="D25" s="709">
        <v>2</v>
      </c>
      <c r="E25" s="1260"/>
      <c r="F25" s="693">
        <f>D25*E25</f>
        <v>0</v>
      </c>
    </row>
    <row r="26" spans="1:6" s="802" customFormat="1">
      <c r="A26" s="1066"/>
      <c r="B26" s="781"/>
      <c r="C26" s="696"/>
      <c r="D26" s="709"/>
      <c r="E26" s="707"/>
      <c r="F26" s="707"/>
    </row>
    <row r="27" spans="1:6" s="802" customFormat="1" ht="56">
      <c r="A27" s="1043">
        <f>COUNT($A$1:A26)+1</f>
        <v>10</v>
      </c>
      <c r="B27" s="781" t="s">
        <v>5246</v>
      </c>
      <c r="C27" s="696" t="s">
        <v>5242</v>
      </c>
      <c r="D27" s="709">
        <f>D19-D23-D25</f>
        <v>3.5</v>
      </c>
      <c r="E27" s="1260"/>
      <c r="F27" s="693">
        <f>D27*E27</f>
        <v>0</v>
      </c>
    </row>
    <row r="28" spans="1:6" s="802" customFormat="1">
      <c r="A28" s="1066"/>
      <c r="B28" s="781"/>
      <c r="C28" s="696"/>
      <c r="D28" s="709"/>
      <c r="E28" s="707"/>
      <c r="F28" s="707"/>
    </row>
    <row r="29" spans="1:6" s="802" customFormat="1" ht="42">
      <c r="A29" s="1043">
        <f>COUNT($A$1:A28)+1</f>
        <v>11</v>
      </c>
      <c r="B29" s="781" t="s">
        <v>5247</v>
      </c>
      <c r="C29" s="696" t="s">
        <v>1434</v>
      </c>
      <c r="D29" s="709">
        <v>8</v>
      </c>
      <c r="E29" s="1260"/>
      <c r="F29" s="693">
        <f>D29*E29</f>
        <v>0</v>
      </c>
    </row>
    <row r="30" spans="1:6" s="802" customFormat="1">
      <c r="A30" s="1066"/>
      <c r="B30" s="781"/>
      <c r="C30" s="696"/>
      <c r="D30" s="709"/>
      <c r="E30" s="707"/>
      <c r="F30" s="707"/>
    </row>
    <row r="31" spans="1:6" s="708" customFormat="1" ht="28">
      <c r="A31" s="1043">
        <f>COUNT($A$1:A30)+1</f>
        <v>12</v>
      </c>
      <c r="B31" s="781" t="s">
        <v>5248</v>
      </c>
      <c r="C31" s="696" t="s">
        <v>5242</v>
      </c>
      <c r="D31" s="709">
        <v>2</v>
      </c>
      <c r="E31" s="1260"/>
      <c r="F31" s="693">
        <f>D31*E31</f>
        <v>0</v>
      </c>
    </row>
    <row r="32" spans="1:6" s="802" customFormat="1">
      <c r="A32" s="1066"/>
      <c r="B32" s="781"/>
      <c r="C32" s="706"/>
      <c r="D32" s="1098"/>
      <c r="E32" s="707"/>
      <c r="F32" s="707"/>
    </row>
    <row r="33" spans="1:8" s="755" customFormat="1" ht="42">
      <c r="A33" s="1043">
        <f>COUNT($A$1:A32)+1</f>
        <v>13</v>
      </c>
      <c r="B33" s="781" t="s">
        <v>5249</v>
      </c>
      <c r="C33" s="696" t="s">
        <v>32</v>
      </c>
      <c r="D33" s="709">
        <v>1</v>
      </c>
      <c r="E33" s="1260"/>
      <c r="F33" s="693">
        <f>D33*E33</f>
        <v>0</v>
      </c>
    </row>
    <row r="34" spans="1:8">
      <c r="A34" s="1059"/>
      <c r="B34" s="789"/>
      <c r="C34" s="790"/>
      <c r="D34" s="1097"/>
      <c r="E34" s="1310"/>
      <c r="F34" s="1317"/>
    </row>
    <row r="35" spans="1:8" s="692" customFormat="1">
      <c r="A35" s="1053"/>
      <c r="B35" s="811"/>
      <c r="C35" s="696"/>
      <c r="D35" s="709"/>
      <c r="E35" s="691"/>
      <c r="F35" s="691"/>
      <c r="H35" s="693"/>
    </row>
    <row r="36" spans="1:8" s="708" customFormat="1">
      <c r="A36" s="1063"/>
      <c r="B36" s="812"/>
      <c r="C36" s="706"/>
      <c r="D36" s="1098"/>
      <c r="E36" s="1311"/>
      <c r="F36" s="1311"/>
      <c r="G36" s="813"/>
      <c r="H36" s="814"/>
    </row>
    <row r="37" spans="1:8">
      <c r="A37" s="1064"/>
      <c r="B37" s="815" t="s">
        <v>5250</v>
      </c>
      <c r="C37" s="723"/>
      <c r="D37" s="1099"/>
      <c r="E37" s="1077"/>
      <c r="F37" s="1286"/>
    </row>
    <row r="38" spans="1:8" s="708" customFormat="1">
      <c r="A38" s="1063"/>
      <c r="B38" s="812"/>
      <c r="C38" s="706"/>
      <c r="D38" s="1098"/>
      <c r="E38" s="1311"/>
      <c r="F38" s="1311"/>
      <c r="G38" s="813"/>
      <c r="H38" s="814"/>
    </row>
    <row r="39" spans="1:8" s="708" customFormat="1" ht="70">
      <c r="A39" s="1043">
        <v>1</v>
      </c>
      <c r="B39" s="781" t="s">
        <v>5251</v>
      </c>
      <c r="C39" s="706"/>
      <c r="D39" s="1098"/>
      <c r="E39" s="1311"/>
      <c r="F39" s="1311"/>
      <c r="G39" s="813"/>
      <c r="H39" s="814"/>
    </row>
    <row r="40" spans="1:8" s="708" customFormat="1">
      <c r="A40" s="1063"/>
      <c r="B40" s="812"/>
      <c r="C40" s="706"/>
      <c r="D40" s="1098"/>
      <c r="E40" s="1311"/>
      <c r="F40" s="1311"/>
      <c r="G40" s="813"/>
      <c r="H40" s="814"/>
    </row>
    <row r="41" spans="1:8" s="802" customFormat="1" ht="28">
      <c r="A41" s="1043">
        <f>COUNT($A$37:A39)+1</f>
        <v>2</v>
      </c>
      <c r="B41" s="781" t="s">
        <v>5252</v>
      </c>
      <c r="C41" s="696"/>
      <c r="D41" s="696"/>
      <c r="E41" s="707"/>
      <c r="F41" s="707"/>
    </row>
    <row r="42" spans="1:8" s="708" customFormat="1">
      <c r="A42" s="1063"/>
      <c r="B42" s="781" t="s">
        <v>5253</v>
      </c>
      <c r="C42" s="1100" t="s">
        <v>66</v>
      </c>
      <c r="D42" s="1101">
        <v>1</v>
      </c>
      <c r="E42" s="1260"/>
      <c r="F42" s="693">
        <f>D42*E42</f>
        <v>0</v>
      </c>
      <c r="G42" s="813"/>
      <c r="H42" s="814"/>
    </row>
    <row r="43" spans="1:8" s="708" customFormat="1">
      <c r="A43" s="1063"/>
      <c r="B43" s="781"/>
      <c r="C43" s="1100"/>
      <c r="D43" s="1101"/>
      <c r="E43" s="1311"/>
      <c r="F43" s="1311"/>
      <c r="G43" s="813"/>
      <c r="H43" s="814"/>
    </row>
    <row r="44" spans="1:8" s="708" customFormat="1" ht="28">
      <c r="A44" s="1043">
        <f>COUNT($A$37:A42)+1</f>
        <v>3</v>
      </c>
      <c r="B44" s="781" t="s">
        <v>5254</v>
      </c>
      <c r="C44" s="1100"/>
      <c r="D44" s="1101"/>
      <c r="E44" s="1311"/>
      <c r="F44" s="1311"/>
      <c r="G44" s="813"/>
      <c r="H44" s="814"/>
    </row>
    <row r="45" spans="1:8" s="708" customFormat="1">
      <c r="A45" s="1063"/>
      <c r="B45" s="781" t="s">
        <v>5255</v>
      </c>
      <c r="C45" s="1100" t="s">
        <v>66</v>
      </c>
      <c r="D45" s="1101">
        <v>1</v>
      </c>
      <c r="E45" s="1260"/>
      <c r="F45" s="693">
        <f>D45*E45</f>
        <v>0</v>
      </c>
      <c r="G45" s="813"/>
      <c r="H45" s="814"/>
    </row>
    <row r="46" spans="1:8" s="708" customFormat="1">
      <c r="A46" s="1063"/>
      <c r="B46" s="781"/>
      <c r="C46" s="1100"/>
      <c r="D46" s="1101"/>
      <c r="E46" s="1311"/>
      <c r="F46" s="1311"/>
      <c r="G46" s="813"/>
      <c r="H46" s="814"/>
    </row>
    <row r="47" spans="1:8" s="708" customFormat="1" ht="28">
      <c r="A47" s="1043">
        <f>COUNT($A$37:A46)+1</f>
        <v>4</v>
      </c>
      <c r="B47" s="781" t="s">
        <v>5256</v>
      </c>
      <c r="C47" s="1100"/>
      <c r="D47" s="1101"/>
      <c r="E47" s="1311"/>
      <c r="F47" s="1311"/>
      <c r="G47" s="813"/>
      <c r="H47" s="814"/>
    </row>
    <row r="48" spans="1:8" s="708" customFormat="1">
      <c r="A48" s="1063"/>
      <c r="B48" s="781" t="s">
        <v>5257</v>
      </c>
      <c r="C48" s="1100" t="s">
        <v>1434</v>
      </c>
      <c r="D48" s="1101">
        <v>8</v>
      </c>
      <c r="E48" s="1260"/>
      <c r="F48" s="693">
        <f>D48*E48</f>
        <v>0</v>
      </c>
      <c r="G48" s="813"/>
      <c r="H48" s="814"/>
    </row>
    <row r="49" spans="1:8" s="708" customFormat="1">
      <c r="A49" s="1063"/>
      <c r="B49" s="781" t="s">
        <v>5258</v>
      </c>
      <c r="C49" s="1100" t="s">
        <v>1434</v>
      </c>
      <c r="D49" s="1101">
        <v>8</v>
      </c>
      <c r="E49" s="1260"/>
      <c r="F49" s="693">
        <f>D49*E49</f>
        <v>0</v>
      </c>
      <c r="G49" s="813"/>
      <c r="H49" s="814"/>
    </row>
    <row r="50" spans="1:8" s="708" customFormat="1">
      <c r="A50" s="1063"/>
      <c r="B50" s="781"/>
      <c r="C50" s="1100"/>
      <c r="D50" s="1101"/>
      <c r="E50" s="1311"/>
      <c r="F50" s="1311"/>
      <c r="G50" s="813"/>
      <c r="H50" s="814"/>
    </row>
    <row r="51" spans="1:8" s="708" customFormat="1" ht="28">
      <c r="A51" s="1043">
        <f>COUNT($A$37:A48)+1</f>
        <v>5</v>
      </c>
      <c r="B51" s="781" t="s">
        <v>5259</v>
      </c>
      <c r="C51" s="1100"/>
      <c r="D51" s="1101"/>
      <c r="E51" s="1311"/>
      <c r="F51" s="1311"/>
      <c r="G51" s="813"/>
      <c r="H51" s="814"/>
    </row>
    <row r="52" spans="1:8" s="708" customFormat="1">
      <c r="A52" s="1063"/>
      <c r="B52" s="781" t="s">
        <v>5260</v>
      </c>
      <c r="C52" s="1100" t="s">
        <v>66</v>
      </c>
      <c r="D52" s="1101">
        <v>3</v>
      </c>
      <c r="E52" s="1260"/>
      <c r="F52" s="693">
        <f>D52*E52</f>
        <v>0</v>
      </c>
      <c r="G52" s="813"/>
      <c r="H52" s="814"/>
    </row>
    <row r="53" spans="1:8" s="708" customFormat="1">
      <c r="A53" s="1063"/>
      <c r="B53" s="781"/>
      <c r="C53" s="1100"/>
      <c r="D53" s="1101"/>
      <c r="E53" s="1311"/>
      <c r="F53" s="1311"/>
      <c r="G53" s="813"/>
      <c r="H53" s="814"/>
    </row>
    <row r="54" spans="1:8" s="708" customFormat="1" ht="42">
      <c r="A54" s="1043">
        <f>COUNT($A$37:A51)+1</f>
        <v>6</v>
      </c>
      <c r="B54" s="700" t="s">
        <v>5261</v>
      </c>
      <c r="C54" s="1100"/>
      <c r="D54" s="1101"/>
      <c r="E54" s="1311"/>
      <c r="F54" s="1311"/>
      <c r="G54" s="813"/>
      <c r="H54" s="814"/>
    </row>
    <row r="55" spans="1:8" s="708" customFormat="1">
      <c r="A55" s="1063"/>
      <c r="B55" s="700" t="s">
        <v>5262</v>
      </c>
      <c r="C55" s="1100" t="s">
        <v>66</v>
      </c>
      <c r="D55" s="1101">
        <v>2</v>
      </c>
      <c r="E55" s="1260"/>
      <c r="F55" s="693">
        <f t="shared" ref="F55:F62" si="0">D55*E55</f>
        <v>0</v>
      </c>
      <c r="G55" s="813"/>
      <c r="H55" s="814"/>
    </row>
    <row r="56" spans="1:8" s="708" customFormat="1">
      <c r="A56" s="1063"/>
      <c r="B56" s="700" t="s">
        <v>5263</v>
      </c>
      <c r="C56" s="1100" t="s">
        <v>66</v>
      </c>
      <c r="D56" s="1101">
        <v>1</v>
      </c>
      <c r="E56" s="1260"/>
      <c r="F56" s="693">
        <f t="shared" si="0"/>
        <v>0</v>
      </c>
      <c r="G56" s="813"/>
      <c r="H56" s="814"/>
    </row>
    <row r="57" spans="1:8" s="708" customFormat="1">
      <c r="A57" s="1063"/>
      <c r="B57" s="700" t="s">
        <v>5264</v>
      </c>
      <c r="C57" s="1100" t="s">
        <v>66</v>
      </c>
      <c r="D57" s="1101">
        <v>1</v>
      </c>
      <c r="E57" s="1260"/>
      <c r="F57" s="693">
        <f t="shared" si="0"/>
        <v>0</v>
      </c>
      <c r="G57" s="813"/>
      <c r="H57" s="814"/>
    </row>
    <row r="58" spans="1:8" s="708" customFormat="1">
      <c r="A58" s="1063"/>
      <c r="B58" s="700" t="s">
        <v>5265</v>
      </c>
      <c r="C58" s="1100" t="s">
        <v>66</v>
      </c>
      <c r="D58" s="1101">
        <v>1</v>
      </c>
      <c r="E58" s="1260"/>
      <c r="F58" s="693">
        <f t="shared" si="0"/>
        <v>0</v>
      </c>
      <c r="G58" s="813"/>
      <c r="H58" s="814"/>
    </row>
    <row r="59" spans="1:8" s="708" customFormat="1">
      <c r="A59" s="1063"/>
      <c r="B59" s="700" t="s">
        <v>5266</v>
      </c>
      <c r="C59" s="1100" t="s">
        <v>66</v>
      </c>
      <c r="D59" s="1101">
        <v>1</v>
      </c>
      <c r="E59" s="1260"/>
      <c r="F59" s="693">
        <f t="shared" si="0"/>
        <v>0</v>
      </c>
      <c r="G59" s="813"/>
      <c r="H59" s="814"/>
    </row>
    <row r="60" spans="1:8" s="708" customFormat="1">
      <c r="A60" s="1063"/>
      <c r="B60" s="700" t="s">
        <v>5267</v>
      </c>
      <c r="C60" s="1100" t="s">
        <v>66</v>
      </c>
      <c r="D60" s="1101">
        <v>1</v>
      </c>
      <c r="E60" s="1260"/>
      <c r="F60" s="693">
        <f t="shared" si="0"/>
        <v>0</v>
      </c>
      <c r="G60" s="813"/>
      <c r="H60" s="814"/>
    </row>
    <row r="61" spans="1:8" s="708" customFormat="1">
      <c r="A61" s="1063"/>
      <c r="B61" s="700" t="s">
        <v>5268</v>
      </c>
      <c r="C61" s="1100" t="s">
        <v>66</v>
      </c>
      <c r="D61" s="1101">
        <v>1</v>
      </c>
      <c r="E61" s="1260"/>
      <c r="F61" s="693">
        <f t="shared" si="0"/>
        <v>0</v>
      </c>
      <c r="G61" s="813"/>
      <c r="H61" s="814"/>
    </row>
    <row r="62" spans="1:8" s="708" customFormat="1">
      <c r="A62" s="1063"/>
      <c r="B62" s="700" t="s">
        <v>5269</v>
      </c>
      <c r="C62" s="1100" t="s">
        <v>66</v>
      </c>
      <c r="D62" s="1101">
        <v>1</v>
      </c>
      <c r="E62" s="1260"/>
      <c r="F62" s="693">
        <f t="shared" si="0"/>
        <v>0</v>
      </c>
      <c r="G62" s="813"/>
      <c r="H62" s="814"/>
    </row>
    <row r="63" spans="1:8" s="708" customFormat="1">
      <c r="A63" s="1063"/>
      <c r="B63" s="781"/>
      <c r="C63" s="1100"/>
      <c r="D63" s="1101"/>
      <c r="E63" s="1311"/>
      <c r="F63" s="1311"/>
      <c r="G63" s="813"/>
      <c r="H63" s="814"/>
    </row>
    <row r="64" spans="1:8" s="708" customFormat="1">
      <c r="A64" s="1043">
        <f>COUNT($A$37:A61)+1</f>
        <v>7</v>
      </c>
      <c r="B64" s="700" t="s">
        <v>5270</v>
      </c>
      <c r="C64" s="1100" t="s">
        <v>66</v>
      </c>
      <c r="D64" s="1101">
        <v>1</v>
      </c>
      <c r="E64" s="1260"/>
      <c r="F64" s="693">
        <f>D64*E64</f>
        <v>0</v>
      </c>
      <c r="G64" s="813"/>
      <c r="H64" s="814"/>
    </row>
    <row r="65" spans="1:12" s="708" customFormat="1">
      <c r="A65" s="1063"/>
      <c r="B65" s="781"/>
      <c r="C65" s="1100"/>
      <c r="D65" s="1101"/>
      <c r="E65" s="1311"/>
      <c r="F65" s="1311"/>
      <c r="G65" s="813"/>
      <c r="H65" s="814"/>
    </row>
    <row r="66" spans="1:12" s="708" customFormat="1" ht="28">
      <c r="A66" s="1043">
        <f>COUNT($A$37:A65)+1</f>
        <v>8</v>
      </c>
      <c r="B66" s="781" t="s">
        <v>5271</v>
      </c>
      <c r="C66" s="1102" t="s">
        <v>32</v>
      </c>
      <c r="D66" s="1101">
        <v>2</v>
      </c>
      <c r="E66" s="1260"/>
      <c r="F66" s="693">
        <f>D66*E66</f>
        <v>0</v>
      </c>
      <c r="G66" s="813"/>
      <c r="H66" s="814"/>
    </row>
    <row r="67" spans="1:12" s="708" customFormat="1">
      <c r="A67" s="1063"/>
      <c r="B67" s="700"/>
      <c r="C67" s="1102"/>
      <c r="D67" s="1101"/>
      <c r="E67" s="1311"/>
      <c r="F67" s="1311"/>
      <c r="G67" s="813"/>
      <c r="H67" s="814"/>
    </row>
    <row r="68" spans="1:12" s="708" customFormat="1">
      <c r="A68" s="1043">
        <f>COUNT($A$37:A66)+1</f>
        <v>9</v>
      </c>
      <c r="B68" s="816" t="s">
        <v>5272</v>
      </c>
      <c r="C68" s="1100" t="s">
        <v>43</v>
      </c>
      <c r="D68" s="1101">
        <v>1</v>
      </c>
      <c r="E68" s="1260"/>
      <c r="F68" s="693">
        <f>D68*E68</f>
        <v>0</v>
      </c>
      <c r="G68" s="813"/>
      <c r="H68" s="814"/>
    </row>
    <row r="69" spans="1:12" s="708" customFormat="1">
      <c r="A69" s="1063"/>
      <c r="B69" s="700"/>
      <c r="C69" s="1100"/>
      <c r="D69" s="1101"/>
      <c r="E69" s="1311"/>
      <c r="F69" s="1311"/>
      <c r="G69" s="813"/>
      <c r="H69" s="814"/>
    </row>
    <row r="70" spans="1:12" s="708" customFormat="1" ht="28">
      <c r="A70" s="1043">
        <f>COUNT($A$37:A68)+1</f>
        <v>10</v>
      </c>
      <c r="B70" s="781" t="s">
        <v>5101</v>
      </c>
      <c r="C70" s="1102" t="s">
        <v>3841</v>
      </c>
      <c r="D70" s="1101">
        <v>0.5</v>
      </c>
      <c r="E70" s="1260"/>
      <c r="F70" s="693">
        <f>D70*E70</f>
        <v>0</v>
      </c>
      <c r="G70" s="813"/>
      <c r="H70" s="814"/>
    </row>
    <row r="71" spans="1:12" s="708" customFormat="1">
      <c r="A71" s="1063"/>
      <c r="B71" s="781"/>
      <c r="C71" s="706"/>
      <c r="D71" s="706"/>
      <c r="E71" s="1311"/>
      <c r="F71" s="814"/>
      <c r="G71" s="813"/>
      <c r="H71" s="814"/>
    </row>
    <row r="72" spans="1:12" s="708" customFormat="1">
      <c r="A72" s="1053"/>
      <c r="B72" s="1067" t="s">
        <v>5958</v>
      </c>
      <c r="C72" s="750"/>
      <c r="D72" s="1103"/>
      <c r="E72" s="1318"/>
      <c r="F72" s="1319">
        <f>SUM(F8:F71)</f>
        <v>0</v>
      </c>
      <c r="G72" s="813"/>
      <c r="H72" s="814"/>
    </row>
    <row r="73" spans="1:12" s="708" customFormat="1">
      <c r="A73" s="1063"/>
      <c r="B73" s="812"/>
      <c r="C73" s="706"/>
      <c r="D73" s="1098"/>
      <c r="E73" s="1311"/>
      <c r="F73" s="1311"/>
      <c r="G73" s="813"/>
      <c r="H73" s="814"/>
    </row>
    <row r="74" spans="1:12" s="755" customFormat="1" ht="13">
      <c r="A74" s="1054"/>
      <c r="B74" s="734"/>
      <c r="C74" s="759"/>
      <c r="D74" s="759"/>
      <c r="E74" s="1313"/>
      <c r="F74" s="760"/>
    </row>
    <row r="75" spans="1:12" s="755" customFormat="1" ht="13">
      <c r="A75" s="1054"/>
      <c r="B75" s="725" t="s">
        <v>3890</v>
      </c>
      <c r="C75" s="1104"/>
      <c r="D75" s="1104"/>
      <c r="E75" s="1314"/>
      <c r="F75" s="1294"/>
    </row>
    <row r="76" spans="1:12" s="755" customFormat="1" ht="13">
      <c r="A76" s="1054"/>
      <c r="B76" s="726"/>
      <c r="C76" s="759"/>
      <c r="D76" s="759"/>
      <c r="E76" s="1313"/>
      <c r="F76" s="1306"/>
    </row>
    <row r="77" spans="1:12" s="755" customFormat="1" ht="26">
      <c r="A77" s="1054"/>
      <c r="B77" s="727" t="s">
        <v>3891</v>
      </c>
      <c r="C77" s="759"/>
      <c r="D77" s="759"/>
      <c r="E77" s="1313"/>
      <c r="F77" s="1306"/>
    </row>
    <row r="78" spans="1:12" s="755" customFormat="1" ht="91">
      <c r="A78" s="1054"/>
      <c r="B78" s="727" t="s">
        <v>5102</v>
      </c>
      <c r="C78" s="759"/>
      <c r="D78" s="759"/>
      <c r="E78" s="1313"/>
      <c r="F78" s="1306"/>
    </row>
    <row r="79" spans="1:12" s="792" customFormat="1" ht="13">
      <c r="A79" s="1054"/>
      <c r="B79" s="732" t="s">
        <v>4667</v>
      </c>
      <c r="C79" s="759"/>
      <c r="D79" s="791"/>
      <c r="E79" s="794"/>
      <c r="F79" s="796"/>
      <c r="G79" s="793"/>
      <c r="H79" s="794"/>
      <c r="I79" s="795"/>
      <c r="J79" s="796"/>
      <c r="K79" s="796"/>
      <c r="L79" s="796"/>
    </row>
    <row r="80" spans="1:12" s="792" customFormat="1" ht="13">
      <c r="A80" s="1054"/>
      <c r="B80" s="733" t="s">
        <v>4668</v>
      </c>
      <c r="C80" s="759"/>
      <c r="D80" s="791"/>
      <c r="E80" s="794"/>
      <c r="F80" s="796"/>
      <c r="G80" s="793"/>
      <c r="H80" s="794"/>
      <c r="I80" s="795"/>
      <c r="J80" s="796"/>
      <c r="K80" s="796"/>
      <c r="L80" s="796"/>
    </row>
    <row r="81" spans="1:12" s="792" customFormat="1" ht="13">
      <c r="A81" s="1054"/>
      <c r="B81" s="733" t="s">
        <v>4669</v>
      </c>
      <c r="C81" s="759"/>
      <c r="D81" s="791"/>
      <c r="E81" s="794"/>
      <c r="F81" s="796"/>
      <c r="G81" s="793"/>
      <c r="H81" s="794"/>
      <c r="I81" s="795"/>
      <c r="J81" s="796"/>
      <c r="K81" s="796"/>
      <c r="L81" s="796"/>
    </row>
    <row r="82" spans="1:12" s="792" customFormat="1" ht="13">
      <c r="A82" s="1054"/>
      <c r="B82" s="733" t="s">
        <v>4670</v>
      </c>
      <c r="C82" s="759"/>
      <c r="D82" s="791"/>
      <c r="E82" s="794"/>
      <c r="F82" s="796"/>
      <c r="G82" s="793"/>
      <c r="H82" s="794"/>
      <c r="I82" s="795"/>
      <c r="J82" s="796"/>
      <c r="K82" s="796"/>
      <c r="L82" s="796"/>
    </row>
    <row r="83" spans="1:12" s="792" customFormat="1" ht="13">
      <c r="A83" s="1054"/>
      <c r="B83" s="733" t="s">
        <v>4671</v>
      </c>
      <c r="C83" s="759"/>
      <c r="D83" s="791"/>
      <c r="E83" s="794"/>
      <c r="F83" s="796"/>
      <c r="G83" s="793"/>
      <c r="H83" s="794"/>
      <c r="I83" s="795"/>
      <c r="J83" s="796"/>
      <c r="K83" s="796"/>
      <c r="L83" s="796"/>
    </row>
    <row r="84" spans="1:12" s="792" customFormat="1" ht="13">
      <c r="A84" s="1054"/>
      <c r="B84" s="733" t="s">
        <v>5103</v>
      </c>
      <c r="C84" s="759"/>
      <c r="D84" s="791"/>
      <c r="E84" s="794"/>
      <c r="F84" s="796"/>
      <c r="G84" s="793"/>
      <c r="H84" s="794"/>
      <c r="I84" s="795"/>
      <c r="J84" s="796"/>
      <c r="K84" s="796"/>
      <c r="L84" s="796"/>
    </row>
    <row r="85" spans="1:12" s="792" customFormat="1" ht="13">
      <c r="A85" s="1054"/>
      <c r="B85" s="733" t="s">
        <v>4673</v>
      </c>
      <c r="C85" s="759"/>
      <c r="D85" s="791"/>
      <c r="E85" s="794"/>
      <c r="F85" s="796"/>
      <c r="G85" s="793"/>
      <c r="H85" s="794"/>
      <c r="I85" s="795"/>
      <c r="J85" s="796"/>
      <c r="K85" s="796"/>
      <c r="L85" s="796"/>
    </row>
    <row r="86" spans="1:12" s="755" customFormat="1" ht="26">
      <c r="A86" s="1054"/>
      <c r="B86" s="734" t="s">
        <v>5104</v>
      </c>
      <c r="C86" s="759"/>
      <c r="D86" s="759"/>
      <c r="E86" s="1313"/>
      <c r="F86" s="1306"/>
    </row>
    <row r="87" spans="1:12" s="755" customFormat="1" ht="26">
      <c r="A87" s="1054"/>
      <c r="B87" s="738" t="s">
        <v>5105</v>
      </c>
      <c r="C87" s="759"/>
      <c r="D87" s="759"/>
      <c r="E87" s="1313"/>
      <c r="F87" s="1306"/>
    </row>
    <row r="88" spans="1:12" s="755" customFormat="1" ht="52">
      <c r="A88" s="1054"/>
      <c r="B88" s="738" t="s">
        <v>5106</v>
      </c>
      <c r="C88" s="759"/>
      <c r="D88" s="759"/>
      <c r="E88" s="1313"/>
      <c r="F88" s="1306"/>
    </row>
    <row r="89" spans="1:12" s="708" customFormat="1">
      <c r="A89" s="1063"/>
      <c r="B89" s="812"/>
      <c r="C89" s="706"/>
      <c r="D89" s="1098"/>
      <c r="E89" s="1311"/>
      <c r="F89" s="1311"/>
      <c r="G89" s="813"/>
      <c r="H89" s="814"/>
    </row>
    <row r="90" spans="1:12" s="708" customFormat="1">
      <c r="A90" s="1063"/>
      <c r="B90" s="812"/>
      <c r="C90" s="706"/>
      <c r="D90" s="1098"/>
      <c r="E90" s="1311"/>
      <c r="F90" s="1311"/>
      <c r="G90" s="813"/>
      <c r="H90" s="814"/>
    </row>
    <row r="91" spans="1:12" s="708" customFormat="1">
      <c r="A91" s="1063"/>
      <c r="B91" s="812"/>
      <c r="C91" s="706"/>
      <c r="D91" s="1098"/>
      <c r="E91" s="1311"/>
      <c r="F91" s="1311"/>
      <c r="G91" s="813"/>
      <c r="H91" s="814"/>
    </row>
    <row r="92" spans="1:12" s="708" customFormat="1">
      <c r="A92" s="1063"/>
      <c r="B92" s="812"/>
      <c r="C92" s="706"/>
      <c r="D92" s="1098"/>
      <c r="E92" s="1311"/>
      <c r="F92" s="1311"/>
      <c r="G92" s="813"/>
      <c r="H92" s="814"/>
    </row>
    <row r="93" spans="1:12" s="708" customFormat="1">
      <c r="A93" s="1063"/>
      <c r="B93" s="812"/>
      <c r="C93" s="706"/>
      <c r="D93" s="1098"/>
      <c r="E93" s="1311"/>
      <c r="F93" s="1311"/>
      <c r="G93" s="813"/>
      <c r="H93" s="814"/>
    </row>
    <row r="94" spans="1:12" s="708" customFormat="1">
      <c r="A94" s="1063"/>
      <c r="B94" s="812"/>
      <c r="C94" s="706"/>
      <c r="D94" s="1098"/>
      <c r="E94" s="1311"/>
      <c r="F94" s="1311"/>
      <c r="G94" s="813"/>
      <c r="H94" s="814"/>
    </row>
    <row r="95" spans="1:12" s="708" customFormat="1">
      <c r="A95" s="1063"/>
      <c r="B95" s="812"/>
      <c r="C95" s="706"/>
      <c r="D95" s="1098"/>
      <c r="E95" s="1311"/>
      <c r="F95" s="1311"/>
      <c r="G95" s="813"/>
      <c r="H95" s="814"/>
    </row>
    <row r="96" spans="1:12" s="708" customFormat="1">
      <c r="A96" s="1063"/>
      <c r="B96" s="812"/>
      <c r="C96" s="706"/>
      <c r="D96" s="1098"/>
      <c r="E96" s="1311"/>
      <c r="F96" s="1311"/>
      <c r="G96" s="813"/>
      <c r="H96" s="814"/>
    </row>
    <row r="97" spans="1:8" s="708" customFormat="1">
      <c r="A97" s="1063"/>
      <c r="B97" s="812"/>
      <c r="C97" s="706"/>
      <c r="D97" s="1098"/>
      <c r="E97" s="1311"/>
      <c r="F97" s="1311"/>
      <c r="G97" s="813"/>
      <c r="H97" s="814"/>
    </row>
    <row r="98" spans="1:8" s="708" customFormat="1">
      <c r="A98" s="1063"/>
      <c r="B98" s="812"/>
      <c r="C98" s="706"/>
      <c r="D98" s="1098"/>
      <c r="E98" s="1311"/>
      <c r="F98" s="1311"/>
      <c r="G98" s="813"/>
      <c r="H98" s="814"/>
    </row>
    <row r="99" spans="1:8" s="708" customFormat="1">
      <c r="A99" s="1063"/>
      <c r="B99" s="812"/>
      <c r="C99" s="706"/>
      <c r="D99" s="1098"/>
      <c r="E99" s="1311"/>
      <c r="F99" s="1311"/>
      <c r="G99" s="813"/>
      <c r="H99" s="814"/>
    </row>
    <row r="100" spans="1:8" s="708" customFormat="1">
      <c r="A100" s="1063"/>
      <c r="B100" s="812"/>
      <c r="C100" s="706"/>
      <c r="D100" s="1098"/>
      <c r="E100" s="1311"/>
      <c r="F100" s="1311"/>
      <c r="G100" s="813"/>
      <c r="H100" s="814"/>
    </row>
    <row r="101" spans="1:8" s="708" customFormat="1">
      <c r="A101" s="1063"/>
      <c r="B101" s="812"/>
      <c r="C101" s="706"/>
      <c r="D101" s="1098"/>
      <c r="E101" s="1311"/>
      <c r="F101" s="1311"/>
      <c r="G101" s="813"/>
      <c r="H101" s="814"/>
    </row>
    <row r="102" spans="1:8" s="708" customFormat="1">
      <c r="A102" s="1063"/>
      <c r="B102" s="812"/>
      <c r="C102" s="706"/>
      <c r="D102" s="1098"/>
      <c r="E102" s="1311"/>
      <c r="F102" s="1311"/>
      <c r="G102" s="813"/>
      <c r="H102" s="814"/>
    </row>
    <row r="103" spans="1:8" s="708" customFormat="1">
      <c r="A103" s="1063"/>
      <c r="B103" s="812"/>
      <c r="C103" s="706"/>
      <c r="D103" s="1098"/>
      <c r="E103" s="1311"/>
      <c r="F103" s="1311"/>
      <c r="G103" s="813"/>
      <c r="H103" s="814"/>
    </row>
    <row r="104" spans="1:8" s="708" customFormat="1">
      <c r="A104" s="1063"/>
      <c r="B104" s="812"/>
      <c r="C104" s="706"/>
      <c r="D104" s="1098"/>
      <c r="E104" s="1311"/>
      <c r="F104" s="1311"/>
      <c r="G104" s="813"/>
      <c r="H104" s="814"/>
    </row>
    <row r="105" spans="1:8" s="708" customFormat="1">
      <c r="A105" s="1063"/>
      <c r="B105" s="812"/>
      <c r="C105" s="706"/>
      <c r="D105" s="1098"/>
      <c r="E105" s="1311"/>
      <c r="F105" s="1311"/>
      <c r="G105" s="813"/>
      <c r="H105" s="814"/>
    </row>
    <row r="106" spans="1:8" s="708" customFormat="1">
      <c r="A106" s="1063"/>
      <c r="B106" s="812"/>
      <c r="C106" s="706"/>
      <c r="D106" s="1098"/>
      <c r="E106" s="1311"/>
      <c r="F106" s="1311"/>
      <c r="G106" s="813"/>
      <c r="H106" s="814"/>
    </row>
    <row r="107" spans="1:8" s="708" customFormat="1">
      <c r="A107" s="1063"/>
      <c r="B107" s="812"/>
      <c r="C107" s="706"/>
      <c r="D107" s="1098"/>
      <c r="E107" s="1311"/>
      <c r="F107" s="1311"/>
      <c r="G107" s="813"/>
      <c r="H107" s="814"/>
    </row>
    <row r="108" spans="1:8" s="708" customFormat="1">
      <c r="A108" s="1063"/>
      <c r="B108" s="812"/>
      <c r="C108" s="706"/>
      <c r="D108" s="1098"/>
      <c r="E108" s="1311"/>
      <c r="F108" s="1311"/>
      <c r="G108" s="813"/>
      <c r="H108" s="814"/>
    </row>
    <row r="109" spans="1:8" s="708" customFormat="1">
      <c r="A109" s="1063"/>
      <c r="B109" s="812"/>
      <c r="C109" s="706"/>
      <c r="D109" s="1098"/>
      <c r="E109" s="1311"/>
      <c r="F109" s="1311"/>
      <c r="G109" s="813"/>
      <c r="H109" s="814"/>
    </row>
    <row r="110" spans="1:8" s="708" customFormat="1">
      <c r="A110" s="1063"/>
      <c r="B110" s="812"/>
      <c r="C110" s="706"/>
      <c r="D110" s="1098"/>
      <c r="E110" s="1311"/>
      <c r="F110" s="1311"/>
      <c r="G110" s="813"/>
      <c r="H110" s="814"/>
    </row>
    <row r="111" spans="1:8" s="708" customFormat="1">
      <c r="A111" s="1063"/>
      <c r="B111" s="812"/>
      <c r="C111" s="706"/>
      <c r="D111" s="1098"/>
      <c r="E111" s="1311"/>
      <c r="F111" s="1311"/>
      <c r="G111" s="813"/>
      <c r="H111" s="814"/>
    </row>
    <row r="112" spans="1:8" s="708" customFormat="1">
      <c r="A112" s="1063"/>
      <c r="B112" s="812"/>
      <c r="C112" s="706"/>
      <c r="D112" s="1098"/>
      <c r="E112" s="1311"/>
      <c r="F112" s="1311"/>
      <c r="G112" s="813"/>
      <c r="H112" s="814"/>
    </row>
    <row r="113" spans="1:8" s="708" customFormat="1">
      <c r="A113" s="1063"/>
      <c r="B113" s="812"/>
      <c r="C113" s="706"/>
      <c r="D113" s="1098"/>
      <c r="E113" s="1311"/>
      <c r="F113" s="1311"/>
      <c r="G113" s="813"/>
      <c r="H113" s="814"/>
    </row>
    <row r="114" spans="1:8" s="708" customFormat="1">
      <c r="A114" s="1041"/>
      <c r="B114" s="700"/>
      <c r="C114" s="696"/>
      <c r="D114" s="709"/>
      <c r="E114" s="1311"/>
      <c r="F114" s="1311"/>
      <c r="G114" s="813"/>
      <c r="H114" s="814"/>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2" manualBreakCount="2">
    <brk id="36" max="5" man="1"/>
    <brk id="72" max="5"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06BB3-67DE-4DB1-90D9-B4CA4CC2C141}">
  <sheetPr>
    <tabColor theme="8" tint="0.39997558519241921"/>
  </sheetPr>
  <dimension ref="A1:L135"/>
  <sheetViews>
    <sheetView view="pageBreakPreview" topLeftCell="A69" zoomScaleNormal="100" zoomScaleSheetLayoutView="100" workbookViewId="0">
      <selection activeCell="F81" sqref="F81"/>
    </sheetView>
  </sheetViews>
  <sheetFormatPr defaultColWidth="9.1796875" defaultRowHeight="14"/>
  <cols>
    <col min="1" max="1" width="4.54296875" style="1041" customWidth="1"/>
    <col min="2" max="2" width="50.54296875" style="700" customWidth="1"/>
    <col min="3" max="3" width="6.7265625" style="696" customWidth="1"/>
    <col min="4" max="4" width="8.7265625" style="709" customWidth="1"/>
    <col min="5" max="5" width="10.7265625" style="691" customWidth="1"/>
    <col min="6" max="6" width="14.7265625" style="691" customWidth="1"/>
    <col min="7" max="7" width="22.1796875" style="692" customWidth="1"/>
    <col min="8" max="8" width="12.26953125" style="693" customWidth="1"/>
    <col min="9" max="16384" width="9.1796875" style="694"/>
  </cols>
  <sheetData>
    <row r="1" spans="1:8" s="687" customFormat="1" ht="14.5" thickBot="1">
      <c r="A1" s="122"/>
      <c r="B1" s="187" t="s">
        <v>25</v>
      </c>
      <c r="C1" s="1094" t="s">
        <v>26</v>
      </c>
      <c r="D1" s="1094" t="s">
        <v>27</v>
      </c>
      <c r="E1" s="1307" t="s">
        <v>28</v>
      </c>
      <c r="F1" s="1307" t="s">
        <v>29</v>
      </c>
      <c r="G1" s="685"/>
      <c r="H1" s="686"/>
    </row>
    <row r="2" spans="1:8" ht="14.5" thickTop="1">
      <c r="A2" s="1051" t="s">
        <v>2343</v>
      </c>
      <c r="B2" s="741" t="s">
        <v>5273</v>
      </c>
    </row>
    <row r="3" spans="1:8">
      <c r="A3" s="1043"/>
      <c r="B3" s="762"/>
      <c r="G3" s="694"/>
      <c r="H3" s="694"/>
    </row>
    <row r="4" spans="1:8" ht="28">
      <c r="A4" s="1042"/>
      <c r="B4" s="695" t="s">
        <v>3682</v>
      </c>
    </row>
    <row r="5" spans="1:8" ht="126">
      <c r="A5" s="1042"/>
      <c r="B5" s="695" t="s">
        <v>3683</v>
      </c>
    </row>
    <row r="6" spans="1:8">
      <c r="A6" s="1060"/>
      <c r="B6" s="806"/>
      <c r="C6" s="1095"/>
      <c r="D6" s="1096"/>
      <c r="E6" s="1308"/>
      <c r="F6" s="1308"/>
    </row>
    <row r="7" spans="1:8">
      <c r="A7" s="1061"/>
      <c r="B7" s="807" t="s">
        <v>5237</v>
      </c>
      <c r="C7" s="790"/>
      <c r="D7" s="1097"/>
      <c r="E7" s="1309"/>
      <c r="F7" s="1309"/>
    </row>
    <row r="8" spans="1:8">
      <c r="A8" s="1042"/>
      <c r="B8" s="695"/>
    </row>
    <row r="9" spans="1:8" ht="56">
      <c r="A9" s="1043">
        <f>COUNT($A$1:A8)+1</f>
        <v>1</v>
      </c>
      <c r="B9" s="700" t="s">
        <v>5274</v>
      </c>
      <c r="C9" s="696" t="s">
        <v>32</v>
      </c>
      <c r="D9" s="709">
        <v>1</v>
      </c>
      <c r="E9" s="1260"/>
      <c r="F9" s="691">
        <f>D9*E9</f>
        <v>0</v>
      </c>
    </row>
    <row r="10" spans="1:8">
      <c r="A10" s="1034"/>
      <c r="B10" s="695"/>
    </row>
    <row r="11" spans="1:8" ht="56">
      <c r="A11" s="1043">
        <f>COUNT($A$1:A10)+1</f>
        <v>2</v>
      </c>
      <c r="B11" s="700" t="s">
        <v>5275</v>
      </c>
      <c r="C11" s="696" t="s">
        <v>32</v>
      </c>
      <c r="D11" s="709">
        <v>1</v>
      </c>
      <c r="E11" s="1260"/>
      <c r="F11" s="691">
        <f>D11*E11</f>
        <v>0</v>
      </c>
    </row>
    <row r="12" spans="1:8">
      <c r="A12" s="1034"/>
      <c r="B12" s="695"/>
    </row>
    <row r="13" spans="1:8" s="802" customFormat="1" ht="28">
      <c r="A13" s="1043">
        <f>COUNT($A$1:A12)+1</f>
        <v>3</v>
      </c>
      <c r="B13" s="781" t="s">
        <v>6089</v>
      </c>
      <c r="C13" s="696" t="s">
        <v>1434</v>
      </c>
      <c r="D13" s="709">
        <v>90</v>
      </c>
      <c r="E13" s="1260"/>
      <c r="F13" s="691">
        <f>D13*E13</f>
        <v>0</v>
      </c>
    </row>
    <row r="14" spans="1:8" s="802" customFormat="1">
      <c r="A14" s="1034"/>
      <c r="B14" s="781"/>
      <c r="C14" s="696"/>
      <c r="D14" s="709"/>
      <c r="E14" s="817"/>
      <c r="F14" s="817"/>
    </row>
    <row r="15" spans="1:8" s="802" customFormat="1" ht="36.75" customHeight="1">
      <c r="A15" s="1043">
        <f>COUNT($A$1:A14)+1</f>
        <v>4</v>
      </c>
      <c r="B15" s="781" t="s">
        <v>5240</v>
      </c>
      <c r="C15" s="696" t="s">
        <v>66</v>
      </c>
      <c r="D15" s="709">
        <v>12</v>
      </c>
      <c r="E15" s="1260"/>
      <c r="F15" s="691">
        <f>D15*E15</f>
        <v>0</v>
      </c>
    </row>
    <row r="16" spans="1:8" s="802" customFormat="1">
      <c r="A16" s="1043"/>
      <c r="B16" s="781"/>
      <c r="C16" s="696"/>
      <c r="D16" s="709"/>
      <c r="E16" s="817"/>
      <c r="F16" s="817"/>
    </row>
    <row r="17" spans="1:6" s="802" customFormat="1">
      <c r="A17" s="1043">
        <f>COUNT($A$1:A16)+1</f>
        <v>5</v>
      </c>
      <c r="B17" s="781" t="s">
        <v>5276</v>
      </c>
      <c r="C17" s="696" t="s">
        <v>1434</v>
      </c>
      <c r="D17" s="709">
        <v>10</v>
      </c>
      <c r="E17" s="1260"/>
      <c r="F17" s="691">
        <f>D17*E17</f>
        <v>0</v>
      </c>
    </row>
    <row r="18" spans="1:6" s="802" customFormat="1">
      <c r="A18" s="1034"/>
      <c r="B18" s="781"/>
      <c r="C18" s="696"/>
      <c r="D18" s="709"/>
      <c r="E18" s="817"/>
      <c r="F18" s="817"/>
    </row>
    <row r="19" spans="1:6" s="802" customFormat="1" ht="42">
      <c r="A19" s="1043">
        <f>COUNT($A$1:A18)+1</f>
        <v>6</v>
      </c>
      <c r="B19" s="781" t="s">
        <v>5277</v>
      </c>
      <c r="C19" s="696" t="s">
        <v>3841</v>
      </c>
      <c r="D19" s="709">
        <f>D17*1.5</f>
        <v>15</v>
      </c>
      <c r="E19" s="1260"/>
      <c r="F19" s="691">
        <f>D19*E19</f>
        <v>0</v>
      </c>
    </row>
    <row r="20" spans="1:6" s="802" customFormat="1">
      <c r="A20" s="1062"/>
      <c r="B20" s="781"/>
      <c r="C20" s="696"/>
      <c r="D20" s="709"/>
      <c r="E20" s="817"/>
      <c r="F20" s="817"/>
    </row>
    <row r="21" spans="1:6" s="802" customFormat="1" ht="56">
      <c r="A21" s="1043">
        <f>COUNT($A$1:A20)+1</f>
        <v>7</v>
      </c>
      <c r="B21" s="781" t="s">
        <v>6063</v>
      </c>
      <c r="C21" s="696" t="s">
        <v>5242</v>
      </c>
      <c r="D21" s="709">
        <f>D13*1.5</f>
        <v>135</v>
      </c>
      <c r="E21" s="1260"/>
      <c r="F21" s="691">
        <f>D21*E21</f>
        <v>0</v>
      </c>
    </row>
    <row r="22" spans="1:6" s="802" customFormat="1">
      <c r="A22" s="1062"/>
      <c r="B22" s="781"/>
      <c r="C22" s="696"/>
      <c r="D22" s="709"/>
      <c r="E22" s="817"/>
      <c r="F22" s="817"/>
    </row>
    <row r="23" spans="1:6" s="802" customFormat="1" ht="28">
      <c r="A23" s="1043">
        <f>COUNT($A$1:A22)+1</f>
        <v>8</v>
      </c>
      <c r="B23" s="781" t="s">
        <v>5243</v>
      </c>
      <c r="C23" s="696" t="s">
        <v>3841</v>
      </c>
      <c r="D23" s="709">
        <f>D13*0.4</f>
        <v>36</v>
      </c>
      <c r="E23" s="1260"/>
      <c r="F23" s="691">
        <f>D23*E23</f>
        <v>0</v>
      </c>
    </row>
    <row r="24" spans="1:6" s="802" customFormat="1">
      <c r="A24" s="1062"/>
      <c r="B24" s="781"/>
      <c r="C24" s="696"/>
      <c r="D24" s="709"/>
      <c r="E24" s="817"/>
      <c r="F24" s="817"/>
    </row>
    <row r="25" spans="1:6" s="708" customFormat="1" ht="56">
      <c r="A25" s="1043">
        <f>COUNT($A$1:A24)+1</f>
        <v>9</v>
      </c>
      <c r="B25" s="781" t="s">
        <v>5244</v>
      </c>
      <c r="C25" s="696" t="s">
        <v>5242</v>
      </c>
      <c r="D25" s="709">
        <f>D13*0.045</f>
        <v>4.05</v>
      </c>
      <c r="E25" s="1260"/>
      <c r="F25" s="691">
        <f>D25*E25</f>
        <v>0</v>
      </c>
    </row>
    <row r="26" spans="1:6" s="802" customFormat="1">
      <c r="A26" s="1062"/>
      <c r="B26" s="781"/>
      <c r="C26" s="696"/>
      <c r="D26" s="709"/>
      <c r="E26" s="817"/>
      <c r="F26" s="817"/>
    </row>
    <row r="27" spans="1:6" s="802" customFormat="1" ht="118.9" customHeight="1">
      <c r="A27" s="1043">
        <f>COUNT($A$1:A26)+1</f>
        <v>10</v>
      </c>
      <c r="B27" s="781" t="s">
        <v>5245</v>
      </c>
      <c r="C27" s="696" t="s">
        <v>5242</v>
      </c>
      <c r="D27" s="709">
        <f>D13*0.175</f>
        <v>15.75</v>
      </c>
      <c r="E27" s="1260"/>
      <c r="F27" s="691">
        <f>D27*E27</f>
        <v>0</v>
      </c>
    </row>
    <row r="28" spans="1:6" s="802" customFormat="1">
      <c r="A28" s="1062"/>
      <c r="B28" s="781"/>
      <c r="C28" s="696"/>
      <c r="D28" s="709"/>
      <c r="E28" s="817"/>
      <c r="F28" s="817"/>
    </row>
    <row r="29" spans="1:6" s="802" customFormat="1" ht="56">
      <c r="A29" s="1043">
        <f>COUNT($A$1:A28)+1</f>
        <v>11</v>
      </c>
      <c r="B29" s="781" t="s">
        <v>5246</v>
      </c>
      <c r="C29" s="696" t="s">
        <v>5242</v>
      </c>
      <c r="D29" s="709">
        <f>D21-D25-D27</f>
        <v>115.2</v>
      </c>
      <c r="E29" s="1260"/>
      <c r="F29" s="691">
        <f>D29*E29</f>
        <v>0</v>
      </c>
    </row>
    <row r="30" spans="1:6" s="802" customFormat="1">
      <c r="A30" s="1043"/>
      <c r="B30" s="781"/>
      <c r="C30" s="696"/>
      <c r="D30" s="709"/>
      <c r="E30" s="817"/>
      <c r="F30" s="817"/>
    </row>
    <row r="31" spans="1:6" s="802" customFormat="1" ht="42">
      <c r="A31" s="1043">
        <f>COUNT($A$1:A30)+1</f>
        <v>12</v>
      </c>
      <c r="B31" s="781" t="s">
        <v>5247</v>
      </c>
      <c r="C31" s="696" t="s">
        <v>1434</v>
      </c>
      <c r="D31" s="709">
        <f>D13</f>
        <v>90</v>
      </c>
      <c r="E31" s="1260"/>
      <c r="F31" s="691">
        <f>D31*E31</f>
        <v>0</v>
      </c>
    </row>
    <row r="32" spans="1:6" s="802" customFormat="1">
      <c r="A32" s="1034"/>
      <c r="B32" s="781"/>
      <c r="C32" s="696"/>
      <c r="D32" s="709"/>
      <c r="E32" s="817"/>
      <c r="F32" s="817"/>
    </row>
    <row r="33" spans="1:8" s="802" customFormat="1" ht="28">
      <c r="A33" s="1043">
        <f>COUNT($A$1:A32)+1</f>
        <v>13</v>
      </c>
      <c r="B33" s="781" t="s">
        <v>5278</v>
      </c>
      <c r="C33" s="696" t="s">
        <v>3841</v>
      </c>
      <c r="D33" s="709">
        <f>D19</f>
        <v>15</v>
      </c>
      <c r="E33" s="1260"/>
      <c r="F33" s="691">
        <f>D33*E33</f>
        <v>0</v>
      </c>
    </row>
    <row r="34" spans="1:8" s="802" customFormat="1">
      <c r="A34" s="1062"/>
      <c r="B34" s="781"/>
      <c r="C34" s="696"/>
      <c r="D34" s="709"/>
      <c r="E34" s="817"/>
      <c r="F34" s="817"/>
    </row>
    <row r="35" spans="1:8" s="802" customFormat="1" ht="28">
      <c r="A35" s="1043">
        <f>COUNT($A$1:A34)+1</f>
        <v>14</v>
      </c>
      <c r="B35" s="781" t="s">
        <v>5279</v>
      </c>
      <c r="C35" s="696" t="s">
        <v>3841</v>
      </c>
      <c r="D35" s="709">
        <f>D19</f>
        <v>15</v>
      </c>
      <c r="E35" s="1260"/>
      <c r="F35" s="691">
        <f>D35*E35</f>
        <v>0</v>
      </c>
    </row>
    <row r="36" spans="1:8" s="802" customFormat="1">
      <c r="A36" s="1034"/>
      <c r="B36" s="781"/>
      <c r="C36" s="696"/>
      <c r="D36" s="709"/>
      <c r="E36" s="817"/>
      <c r="F36" s="817"/>
    </row>
    <row r="37" spans="1:8" s="708" customFormat="1" ht="28">
      <c r="A37" s="1043">
        <f>COUNT($A$1:A36)+1</f>
        <v>15</v>
      </c>
      <c r="B37" s="781" t="s">
        <v>5248</v>
      </c>
      <c r="C37" s="696" t="s">
        <v>5242</v>
      </c>
      <c r="D37" s="709">
        <f>D25+D27</f>
        <v>19.8</v>
      </c>
      <c r="E37" s="1260"/>
      <c r="F37" s="691">
        <f>D37*E37</f>
        <v>0</v>
      </c>
    </row>
    <row r="38" spans="1:8" s="802" customFormat="1">
      <c r="A38" s="1034"/>
      <c r="B38" s="781"/>
      <c r="C38" s="706"/>
      <c r="D38" s="1098"/>
      <c r="E38" s="817"/>
      <c r="F38" s="817"/>
    </row>
    <row r="39" spans="1:8">
      <c r="A39" s="1059"/>
      <c r="B39" s="789"/>
      <c r="C39" s="790"/>
      <c r="D39" s="1097"/>
      <c r="E39" s="1310"/>
      <c r="F39" s="1310"/>
    </row>
    <row r="40" spans="1:8">
      <c r="A40" s="1064"/>
      <c r="B40" s="815" t="s">
        <v>5250</v>
      </c>
      <c r="C40" s="723"/>
      <c r="D40" s="1099"/>
      <c r="E40" s="1077"/>
      <c r="F40" s="1077"/>
    </row>
    <row r="41" spans="1:8" s="708" customFormat="1">
      <c r="A41" s="1063"/>
      <c r="B41" s="812"/>
      <c r="C41" s="706"/>
      <c r="D41" s="1098"/>
      <c r="E41" s="1311"/>
      <c r="F41" s="1311"/>
      <c r="G41" s="813"/>
      <c r="H41" s="814"/>
    </row>
    <row r="42" spans="1:8" s="802" customFormat="1" ht="70">
      <c r="A42" s="1043">
        <v>1</v>
      </c>
      <c r="B42" s="781" t="s">
        <v>5280</v>
      </c>
      <c r="C42" s="1100" t="s">
        <v>32</v>
      </c>
      <c r="D42" s="1101">
        <v>3</v>
      </c>
      <c r="E42" s="1260"/>
      <c r="F42" s="691">
        <f>D42*E42</f>
        <v>0</v>
      </c>
    </row>
    <row r="43" spans="1:8" s="708" customFormat="1">
      <c r="A43" s="1063"/>
      <c r="B43" s="781"/>
      <c r="C43" s="706"/>
      <c r="D43" s="706"/>
      <c r="E43" s="1311"/>
      <c r="F43" s="1311"/>
      <c r="G43" s="813"/>
      <c r="H43" s="814"/>
    </row>
    <row r="44" spans="1:8" s="802" customFormat="1" ht="42">
      <c r="A44" s="1043">
        <f>COUNT($A$40:A43)+1</f>
        <v>2</v>
      </c>
      <c r="B44" s="781" t="s">
        <v>5281</v>
      </c>
      <c r="C44" s="696"/>
      <c r="D44" s="696"/>
      <c r="E44" s="817"/>
      <c r="F44" s="817"/>
    </row>
    <row r="45" spans="1:8" s="708" customFormat="1">
      <c r="A45" s="1063"/>
      <c r="B45" s="781" t="s">
        <v>5282</v>
      </c>
      <c r="C45" s="1100" t="s">
        <v>1434</v>
      </c>
      <c r="D45" s="1101">
        <v>2</v>
      </c>
      <c r="E45" s="1260"/>
      <c r="F45" s="691">
        <f>D45*E45</f>
        <v>0</v>
      </c>
      <c r="G45" s="813"/>
      <c r="H45" s="814"/>
    </row>
    <row r="46" spans="1:8" s="708" customFormat="1">
      <c r="A46" s="1063"/>
      <c r="B46" s="781"/>
      <c r="C46" s="1100"/>
      <c r="D46" s="1101"/>
      <c r="E46" s="1311"/>
      <c r="F46" s="1311"/>
      <c r="G46" s="813"/>
      <c r="H46" s="814"/>
    </row>
    <row r="47" spans="1:8" s="802" customFormat="1" ht="42">
      <c r="A47" s="1043">
        <f>COUNT($A$40:A45)+1</f>
        <v>3</v>
      </c>
      <c r="B47" s="781" t="s">
        <v>5283</v>
      </c>
      <c r="C47" s="696"/>
      <c r="D47" s="696"/>
      <c r="E47" s="817"/>
      <c r="F47" s="817"/>
    </row>
    <row r="48" spans="1:8" s="708" customFormat="1">
      <c r="A48" s="1063"/>
      <c r="B48" s="781" t="s">
        <v>5284</v>
      </c>
      <c r="C48" s="1100" t="s">
        <v>1434</v>
      </c>
      <c r="D48" s="1101">
        <v>90</v>
      </c>
      <c r="E48" s="1260"/>
      <c r="F48" s="691">
        <f>D48*E48</f>
        <v>0</v>
      </c>
      <c r="G48" s="813"/>
      <c r="H48" s="814"/>
    </row>
    <row r="49" spans="1:8" s="708" customFormat="1">
      <c r="A49" s="1063"/>
      <c r="B49" s="781"/>
      <c r="C49" s="1100"/>
      <c r="D49" s="1101"/>
      <c r="E49" s="1311"/>
      <c r="F49" s="1311"/>
      <c r="G49" s="813"/>
      <c r="H49" s="814"/>
    </row>
    <row r="50" spans="1:8" s="708" customFormat="1" ht="28">
      <c r="A50" s="1043">
        <f>COUNT($A$40:A49)+1</f>
        <v>4</v>
      </c>
      <c r="B50" s="781" t="s">
        <v>5285</v>
      </c>
      <c r="C50" s="1100"/>
      <c r="D50" s="1101"/>
      <c r="E50" s="1311"/>
      <c r="F50" s="1311"/>
      <c r="G50" s="813"/>
      <c r="H50" s="814"/>
    </row>
    <row r="51" spans="1:8" s="708" customFormat="1">
      <c r="A51" s="1063"/>
      <c r="B51" s="781" t="s">
        <v>5286</v>
      </c>
      <c r="C51" s="1100" t="s">
        <v>66</v>
      </c>
      <c r="D51" s="1101">
        <v>8</v>
      </c>
      <c r="E51" s="1260"/>
      <c r="F51" s="691">
        <f>D51*E51</f>
        <v>0</v>
      </c>
      <c r="G51" s="813"/>
      <c r="H51" s="814"/>
    </row>
    <row r="52" spans="1:8" s="708" customFormat="1">
      <c r="A52" s="1063"/>
      <c r="B52" s="781"/>
      <c r="C52" s="1100"/>
      <c r="D52" s="1101"/>
      <c r="E52" s="1311"/>
      <c r="F52" s="1311"/>
      <c r="G52" s="813"/>
      <c r="H52" s="814"/>
    </row>
    <row r="53" spans="1:8" s="708" customFormat="1" ht="28">
      <c r="A53" s="1043">
        <f>COUNT($A$40:A46)+1</f>
        <v>3</v>
      </c>
      <c r="B53" s="781" t="s">
        <v>5287</v>
      </c>
      <c r="C53" s="1100"/>
      <c r="D53" s="1101"/>
      <c r="E53" s="1311"/>
      <c r="F53" s="1311"/>
      <c r="G53" s="813"/>
      <c r="H53" s="814"/>
    </row>
    <row r="54" spans="1:8" s="708" customFormat="1">
      <c r="A54" s="1063"/>
      <c r="B54" s="781" t="s">
        <v>5288</v>
      </c>
      <c r="C54" s="1100" t="s">
        <v>66</v>
      </c>
      <c r="D54" s="1101">
        <v>3</v>
      </c>
      <c r="E54" s="1260"/>
      <c r="F54" s="691">
        <f>D54*E54</f>
        <v>0</v>
      </c>
      <c r="G54" s="813"/>
      <c r="H54" s="814"/>
    </row>
    <row r="55" spans="1:8" s="708" customFormat="1">
      <c r="A55" s="1063"/>
      <c r="B55" s="781"/>
      <c r="C55" s="1100"/>
      <c r="D55" s="1101"/>
      <c r="E55" s="1311"/>
      <c r="F55" s="1311"/>
      <c r="G55" s="813"/>
      <c r="H55" s="814"/>
    </row>
    <row r="56" spans="1:8" s="708" customFormat="1" ht="28">
      <c r="A56" s="1043">
        <f>COUNT($A$40:A52)+1</f>
        <v>5</v>
      </c>
      <c r="B56" s="781" t="s">
        <v>5287</v>
      </c>
      <c r="C56" s="1100"/>
      <c r="D56" s="1101"/>
      <c r="E56" s="1311"/>
      <c r="F56" s="1311"/>
      <c r="G56" s="813"/>
      <c r="H56" s="814"/>
    </row>
    <row r="57" spans="1:8" s="708" customFormat="1">
      <c r="A57" s="1063"/>
      <c r="B57" s="781" t="s">
        <v>5289</v>
      </c>
      <c r="C57" s="1100" t="s">
        <v>66</v>
      </c>
      <c r="D57" s="1101">
        <v>4</v>
      </c>
      <c r="E57" s="1260"/>
      <c r="F57" s="691">
        <f>D57*E57</f>
        <v>0</v>
      </c>
      <c r="G57" s="813"/>
      <c r="H57" s="814"/>
    </row>
    <row r="58" spans="1:8" s="708" customFormat="1">
      <c r="A58" s="1063"/>
      <c r="B58" s="781"/>
      <c r="C58" s="1100"/>
      <c r="D58" s="1101"/>
      <c r="E58" s="1311"/>
      <c r="F58" s="1311"/>
      <c r="G58" s="813"/>
      <c r="H58" s="814"/>
    </row>
    <row r="59" spans="1:8" s="708" customFormat="1" ht="28">
      <c r="A59" s="1043">
        <f>COUNT($A$40:A58)+1</f>
        <v>7</v>
      </c>
      <c r="B59" s="781" t="s">
        <v>5290</v>
      </c>
      <c r="C59" s="1100"/>
      <c r="D59" s="1101"/>
      <c r="E59" s="1311"/>
      <c r="F59" s="1311"/>
      <c r="G59" s="813"/>
      <c r="H59" s="814"/>
    </row>
    <row r="60" spans="1:8" s="708" customFormat="1">
      <c r="A60" s="1063"/>
      <c r="B60" s="781" t="s">
        <v>5291</v>
      </c>
      <c r="C60" s="1100" t="s">
        <v>66</v>
      </c>
      <c r="D60" s="1101">
        <v>1</v>
      </c>
      <c r="E60" s="1260"/>
      <c r="F60" s="691">
        <f>D60*E60</f>
        <v>0</v>
      </c>
      <c r="G60" s="813"/>
      <c r="H60" s="814"/>
    </row>
    <row r="61" spans="1:8" s="708" customFormat="1">
      <c r="A61" s="1063"/>
      <c r="B61" s="781"/>
      <c r="C61" s="1100"/>
      <c r="D61" s="1101"/>
      <c r="E61" s="1311"/>
      <c r="F61" s="1311"/>
      <c r="G61" s="813"/>
      <c r="H61" s="814"/>
    </row>
    <row r="62" spans="1:8" s="708" customFormat="1" ht="28">
      <c r="A62" s="1043">
        <f>COUNT($A$40:A61)+1</f>
        <v>8</v>
      </c>
      <c r="B62" s="781" t="s">
        <v>5292</v>
      </c>
      <c r="C62" s="1100"/>
      <c r="D62" s="1101"/>
      <c r="E62" s="1311"/>
      <c r="F62" s="1311"/>
      <c r="G62" s="813"/>
      <c r="H62" s="814"/>
    </row>
    <row r="63" spans="1:8" s="708" customFormat="1">
      <c r="A63" s="1063"/>
      <c r="B63" s="781" t="s">
        <v>5293</v>
      </c>
      <c r="C63" s="1100" t="s">
        <v>66</v>
      </c>
      <c r="D63" s="1101">
        <v>2</v>
      </c>
      <c r="E63" s="1260"/>
      <c r="F63" s="691">
        <f>D63*E63</f>
        <v>0</v>
      </c>
      <c r="G63" s="813"/>
      <c r="H63" s="814"/>
    </row>
    <row r="64" spans="1:8" s="708" customFormat="1">
      <c r="A64" s="1063"/>
      <c r="B64" s="781"/>
      <c r="C64" s="1100"/>
      <c r="D64" s="1101"/>
      <c r="E64" s="1311"/>
      <c r="F64" s="1311"/>
      <c r="G64" s="813"/>
      <c r="H64" s="814"/>
    </row>
    <row r="65" spans="1:8" s="818" customFormat="1" ht="56">
      <c r="A65" s="1043">
        <f>COUNT($A$40:A64)+1</f>
        <v>9</v>
      </c>
      <c r="B65" s="781" t="s">
        <v>5294</v>
      </c>
      <c r="C65" s="1102" t="s">
        <v>32</v>
      </c>
      <c r="D65" s="1101">
        <v>1</v>
      </c>
      <c r="E65" s="1260"/>
      <c r="F65" s="691">
        <f>D65*E65</f>
        <v>0</v>
      </c>
    </row>
    <row r="66" spans="1:8" s="708" customFormat="1">
      <c r="A66" s="1063"/>
      <c r="B66" s="781"/>
      <c r="C66" s="1100"/>
      <c r="D66" s="1101"/>
      <c r="E66" s="1311"/>
      <c r="F66" s="1311"/>
      <c r="G66" s="813"/>
      <c r="H66" s="814"/>
    </row>
    <row r="67" spans="1:8" s="708" customFormat="1" ht="28">
      <c r="A67" s="1043">
        <f>COUNT($A$40:A66)+1</f>
        <v>10</v>
      </c>
      <c r="B67" s="781" t="s">
        <v>5295</v>
      </c>
      <c r="C67" s="819"/>
      <c r="D67" s="820"/>
      <c r="E67" s="1311"/>
      <c r="F67" s="1311"/>
      <c r="G67" s="813"/>
      <c r="H67" s="814"/>
    </row>
    <row r="68" spans="1:8" s="708" customFormat="1">
      <c r="A68" s="1063"/>
      <c r="B68" s="781" t="s">
        <v>5296</v>
      </c>
      <c r="C68" s="1102" t="s">
        <v>32</v>
      </c>
      <c r="D68" s="1101">
        <v>2</v>
      </c>
      <c r="E68" s="1260"/>
      <c r="F68" s="691">
        <f>D68*E68</f>
        <v>0</v>
      </c>
      <c r="G68" s="813"/>
      <c r="H68" s="814"/>
    </row>
    <row r="69" spans="1:8" s="708" customFormat="1">
      <c r="A69" s="1063"/>
      <c r="B69" s="781" t="s">
        <v>5297</v>
      </c>
      <c r="C69" s="1102" t="s">
        <v>32</v>
      </c>
      <c r="D69" s="1101">
        <v>2</v>
      </c>
      <c r="E69" s="1260"/>
      <c r="F69" s="691">
        <f>D69*E69</f>
        <v>0</v>
      </c>
      <c r="G69" s="813"/>
      <c r="H69" s="814"/>
    </row>
    <row r="70" spans="1:8" s="708" customFormat="1">
      <c r="A70" s="1063"/>
      <c r="B70" s="781"/>
      <c r="C70" s="1100"/>
      <c r="D70" s="1101"/>
      <c r="E70" s="1311"/>
      <c r="F70" s="1311"/>
      <c r="G70" s="813"/>
      <c r="H70" s="814"/>
    </row>
    <row r="71" spans="1:8" s="708" customFormat="1" ht="28">
      <c r="A71" s="1043">
        <f>COUNT($A$40:A70)+1</f>
        <v>11</v>
      </c>
      <c r="B71" s="781" t="s">
        <v>5298</v>
      </c>
      <c r="C71" s="819"/>
      <c r="D71" s="820"/>
      <c r="E71" s="1311"/>
      <c r="F71" s="1311"/>
      <c r="G71" s="813"/>
      <c r="H71" s="814"/>
    </row>
    <row r="72" spans="1:8" s="708" customFormat="1">
      <c r="A72" s="1043"/>
      <c r="B72" s="781" t="s">
        <v>5299</v>
      </c>
      <c r="C72" s="1102" t="s">
        <v>32</v>
      </c>
      <c r="D72" s="1101">
        <v>1</v>
      </c>
      <c r="E72" s="1260"/>
      <c r="F72" s="691">
        <f>D72*E72</f>
        <v>0</v>
      </c>
      <c r="G72" s="813"/>
      <c r="H72" s="814"/>
    </row>
    <row r="73" spans="1:8" s="708" customFormat="1">
      <c r="A73" s="1063"/>
      <c r="B73" s="781"/>
      <c r="C73" s="1100"/>
      <c r="D73" s="1101"/>
      <c r="E73" s="1311"/>
      <c r="F73" s="1311"/>
      <c r="G73" s="813"/>
      <c r="H73" s="814"/>
    </row>
    <row r="74" spans="1:8" s="708" customFormat="1">
      <c r="A74" s="1043">
        <f>COUNT($A$40:A73)+1</f>
        <v>12</v>
      </c>
      <c r="B74" s="781" t="s">
        <v>5300</v>
      </c>
      <c r="C74" s="1100" t="s">
        <v>66</v>
      </c>
      <c r="D74" s="1101">
        <v>15</v>
      </c>
      <c r="E74" s="1260"/>
      <c r="F74" s="691">
        <f>D74*E74</f>
        <v>0</v>
      </c>
      <c r="G74" s="813"/>
      <c r="H74" s="814"/>
    </row>
    <row r="75" spans="1:8" s="708" customFormat="1">
      <c r="A75" s="1043"/>
      <c r="B75" s="700"/>
      <c r="C75" s="1100"/>
      <c r="D75" s="1101"/>
      <c r="E75" s="1311"/>
      <c r="F75" s="1311"/>
      <c r="G75" s="813"/>
      <c r="H75" s="814"/>
    </row>
    <row r="76" spans="1:8" s="708" customFormat="1" ht="28">
      <c r="A76" s="1043">
        <f>COUNT($A$40:A75)+1</f>
        <v>13</v>
      </c>
      <c r="B76" s="781" t="s">
        <v>5271</v>
      </c>
      <c r="C76" s="1102" t="s">
        <v>32</v>
      </c>
      <c r="D76" s="1101">
        <v>2</v>
      </c>
      <c r="E76" s="1260"/>
      <c r="F76" s="691">
        <f>D76*E76</f>
        <v>0</v>
      </c>
      <c r="G76" s="813"/>
      <c r="H76" s="814"/>
    </row>
    <row r="77" spans="1:8" s="708" customFormat="1">
      <c r="A77" s="1063"/>
      <c r="B77" s="700"/>
      <c r="C77" s="1100"/>
      <c r="D77" s="1101"/>
      <c r="E77" s="1311"/>
      <c r="F77" s="1311"/>
      <c r="G77" s="813"/>
      <c r="H77" s="814"/>
    </row>
    <row r="78" spans="1:8" s="708" customFormat="1">
      <c r="A78" s="1043">
        <f>COUNT($A$40:A77)+1</f>
        <v>14</v>
      </c>
      <c r="B78" s="781" t="s">
        <v>5272</v>
      </c>
      <c r="C78" s="1100" t="s">
        <v>43</v>
      </c>
      <c r="D78" s="1101">
        <v>5</v>
      </c>
      <c r="E78" s="1260"/>
      <c r="F78" s="691">
        <f>D78*E78</f>
        <v>0</v>
      </c>
      <c r="G78" s="813"/>
      <c r="H78" s="814"/>
    </row>
    <row r="79" spans="1:8" s="708" customFormat="1">
      <c r="A79" s="1063"/>
      <c r="B79" s="812"/>
      <c r="C79" s="706"/>
      <c r="D79" s="1098"/>
      <c r="E79" s="1311"/>
      <c r="F79" s="1311"/>
      <c r="G79" s="813"/>
      <c r="H79" s="814"/>
    </row>
    <row r="80" spans="1:8" s="708" customFormat="1">
      <c r="A80" s="1073"/>
      <c r="B80" s="1105" t="s">
        <v>5958</v>
      </c>
      <c r="C80" s="723"/>
      <c r="D80" s="1099"/>
      <c r="E80" s="1077"/>
      <c r="F80" s="1312">
        <f>SUM(F8:F79)</f>
        <v>0</v>
      </c>
      <c r="G80" s="813"/>
      <c r="H80" s="814"/>
    </row>
    <row r="81" spans="1:12" s="708" customFormat="1">
      <c r="A81" s="1063"/>
      <c r="B81" s="812"/>
      <c r="C81" s="706"/>
      <c r="D81" s="1098"/>
      <c r="E81" s="1311"/>
      <c r="F81" s="1311"/>
      <c r="G81" s="813"/>
      <c r="H81" s="814"/>
    </row>
    <row r="82" spans="1:12" s="755" customFormat="1" ht="13">
      <c r="A82" s="1054"/>
      <c r="B82" s="734"/>
      <c r="C82" s="759"/>
      <c r="D82" s="759"/>
      <c r="E82" s="1313"/>
      <c r="F82" s="1313"/>
    </row>
    <row r="83" spans="1:12" s="755" customFormat="1" ht="13">
      <c r="A83" s="1054"/>
      <c r="B83" s="725" t="s">
        <v>3890</v>
      </c>
      <c r="C83" s="1104"/>
      <c r="D83" s="1104"/>
      <c r="E83" s="1314"/>
      <c r="F83" s="1314"/>
    </row>
    <row r="84" spans="1:12" s="755" customFormat="1" ht="13">
      <c r="A84" s="1054"/>
      <c r="B84" s="726"/>
      <c r="C84" s="759"/>
      <c r="D84" s="759"/>
      <c r="E84" s="1313"/>
      <c r="F84" s="1313"/>
    </row>
    <row r="85" spans="1:12" s="755" customFormat="1" ht="26">
      <c r="A85" s="1054"/>
      <c r="B85" s="727" t="s">
        <v>3891</v>
      </c>
      <c r="C85" s="759"/>
      <c r="D85" s="759"/>
      <c r="E85" s="1313"/>
      <c r="F85" s="1313"/>
    </row>
    <row r="86" spans="1:12" s="755" customFormat="1" ht="91">
      <c r="A86" s="1054"/>
      <c r="B86" s="727" t="s">
        <v>5102</v>
      </c>
      <c r="C86" s="759"/>
      <c r="D86" s="759"/>
      <c r="E86" s="1313"/>
      <c r="F86" s="1313"/>
    </row>
    <row r="87" spans="1:12" s="792" customFormat="1" ht="13">
      <c r="A87" s="1054"/>
      <c r="B87" s="732" t="s">
        <v>4667</v>
      </c>
      <c r="C87" s="759"/>
      <c r="D87" s="791"/>
      <c r="E87" s="794"/>
      <c r="F87" s="794"/>
      <c r="G87" s="793"/>
      <c r="H87" s="794"/>
      <c r="I87" s="795"/>
      <c r="J87" s="796"/>
      <c r="K87" s="796"/>
      <c r="L87" s="796"/>
    </row>
    <row r="88" spans="1:12" s="792" customFormat="1" ht="13">
      <c r="A88" s="1054"/>
      <c r="B88" s="733" t="s">
        <v>4668</v>
      </c>
      <c r="C88" s="759"/>
      <c r="D88" s="791"/>
      <c r="E88" s="794"/>
      <c r="F88" s="794"/>
      <c r="G88" s="793"/>
      <c r="H88" s="794"/>
      <c r="I88" s="795"/>
      <c r="J88" s="796"/>
      <c r="K88" s="796"/>
      <c r="L88" s="796"/>
    </row>
    <row r="89" spans="1:12" s="792" customFormat="1" ht="13">
      <c r="A89" s="1054"/>
      <c r="B89" s="733" t="s">
        <v>4669</v>
      </c>
      <c r="C89" s="759"/>
      <c r="D89" s="791"/>
      <c r="E89" s="794"/>
      <c r="F89" s="794"/>
      <c r="G89" s="793"/>
      <c r="H89" s="794"/>
      <c r="I89" s="795"/>
      <c r="J89" s="796"/>
      <c r="K89" s="796"/>
      <c r="L89" s="796"/>
    </row>
    <row r="90" spans="1:12" s="792" customFormat="1" ht="13">
      <c r="A90" s="1054"/>
      <c r="B90" s="733" t="s">
        <v>4670</v>
      </c>
      <c r="C90" s="759"/>
      <c r="D90" s="791"/>
      <c r="E90" s="794"/>
      <c r="F90" s="794"/>
      <c r="G90" s="793"/>
      <c r="H90" s="794"/>
      <c r="I90" s="795"/>
      <c r="J90" s="796"/>
      <c r="K90" s="796"/>
      <c r="L90" s="796"/>
    </row>
    <row r="91" spans="1:12" s="792" customFormat="1" ht="13">
      <c r="A91" s="1054"/>
      <c r="B91" s="733" t="s">
        <v>4671</v>
      </c>
      <c r="C91" s="759"/>
      <c r="D91" s="791"/>
      <c r="E91" s="794"/>
      <c r="F91" s="794"/>
      <c r="G91" s="793"/>
      <c r="H91" s="794"/>
      <c r="I91" s="795"/>
      <c r="J91" s="796"/>
      <c r="K91" s="796"/>
      <c r="L91" s="796"/>
    </row>
    <row r="92" spans="1:12" s="792" customFormat="1" ht="13">
      <c r="A92" s="1054"/>
      <c r="B92" s="733" t="s">
        <v>5103</v>
      </c>
      <c r="C92" s="759"/>
      <c r="D92" s="791"/>
      <c r="E92" s="794"/>
      <c r="F92" s="794"/>
      <c r="G92" s="793"/>
      <c r="H92" s="794"/>
      <c r="I92" s="795"/>
      <c r="J92" s="796"/>
      <c r="K92" s="796"/>
      <c r="L92" s="796"/>
    </row>
    <row r="93" spans="1:12" s="792" customFormat="1" ht="13">
      <c r="A93" s="1054"/>
      <c r="B93" s="733" t="s">
        <v>4673</v>
      </c>
      <c r="C93" s="759"/>
      <c r="D93" s="791"/>
      <c r="E93" s="794"/>
      <c r="F93" s="794"/>
      <c r="G93" s="793"/>
      <c r="H93" s="794"/>
      <c r="I93" s="795"/>
      <c r="J93" s="796"/>
      <c r="K93" s="796"/>
      <c r="L93" s="796"/>
    </row>
    <row r="94" spans="1:12" s="755" customFormat="1" ht="26">
      <c r="A94" s="1054"/>
      <c r="B94" s="734" t="s">
        <v>5104</v>
      </c>
      <c r="C94" s="759"/>
      <c r="D94" s="759"/>
      <c r="E94" s="1313"/>
      <c r="F94" s="1313"/>
    </row>
    <row r="95" spans="1:12" s="755" customFormat="1" ht="26">
      <c r="A95" s="1054"/>
      <c r="B95" s="738" t="s">
        <v>5105</v>
      </c>
      <c r="C95" s="759"/>
      <c r="D95" s="759"/>
      <c r="E95" s="1313"/>
      <c r="F95" s="1313"/>
    </row>
    <row r="96" spans="1:12" s="755" customFormat="1" ht="52">
      <c r="A96" s="1054"/>
      <c r="B96" s="738" t="s">
        <v>5106</v>
      </c>
      <c r="C96" s="759"/>
      <c r="D96" s="759"/>
      <c r="E96" s="1313"/>
      <c r="F96" s="1313"/>
    </row>
    <row r="97" spans="1:8" s="708" customFormat="1">
      <c r="A97" s="1063"/>
      <c r="B97" s="812"/>
      <c r="C97" s="706"/>
      <c r="D97" s="1098"/>
      <c r="E97" s="1311"/>
      <c r="F97" s="1311"/>
      <c r="G97" s="813"/>
      <c r="H97" s="814"/>
    </row>
    <row r="98" spans="1:8" s="708" customFormat="1">
      <c r="A98" s="1063"/>
      <c r="B98" s="812"/>
      <c r="C98" s="706"/>
      <c r="D98" s="1098"/>
      <c r="E98" s="1311"/>
      <c r="F98" s="1311"/>
      <c r="G98" s="813"/>
      <c r="H98" s="814"/>
    </row>
    <row r="99" spans="1:8" s="708" customFormat="1">
      <c r="A99" s="1063"/>
      <c r="B99" s="812"/>
      <c r="C99" s="706"/>
      <c r="D99" s="1098"/>
      <c r="E99" s="1311"/>
      <c r="F99" s="1311"/>
      <c r="G99" s="813"/>
      <c r="H99" s="814"/>
    </row>
    <row r="100" spans="1:8" s="708" customFormat="1">
      <c r="A100" s="1063"/>
      <c r="B100" s="812"/>
      <c r="C100" s="706"/>
      <c r="D100" s="1098"/>
      <c r="E100" s="1311"/>
      <c r="F100" s="1311"/>
      <c r="G100" s="813"/>
      <c r="H100" s="814"/>
    </row>
    <row r="101" spans="1:8" s="708" customFormat="1">
      <c r="A101" s="1063"/>
      <c r="B101" s="812"/>
      <c r="C101" s="706"/>
      <c r="D101" s="1098"/>
      <c r="E101" s="1311"/>
      <c r="F101" s="1311"/>
      <c r="G101" s="813"/>
      <c r="H101" s="814"/>
    </row>
    <row r="102" spans="1:8" s="708" customFormat="1">
      <c r="A102" s="1063"/>
      <c r="B102" s="812"/>
      <c r="C102" s="706"/>
      <c r="D102" s="1098"/>
      <c r="E102" s="1311"/>
      <c r="F102" s="1311"/>
      <c r="G102" s="813"/>
      <c r="H102" s="814"/>
    </row>
    <row r="103" spans="1:8" s="708" customFormat="1">
      <c r="A103" s="1063"/>
      <c r="B103" s="812"/>
      <c r="C103" s="706"/>
      <c r="D103" s="1098"/>
      <c r="E103" s="1311"/>
      <c r="F103" s="1311"/>
      <c r="G103" s="813"/>
      <c r="H103" s="814"/>
    </row>
    <row r="104" spans="1:8" s="708" customFormat="1">
      <c r="A104" s="1063"/>
      <c r="B104" s="812"/>
      <c r="C104" s="706"/>
      <c r="D104" s="1098"/>
      <c r="E104" s="1311"/>
      <c r="F104" s="1311"/>
      <c r="G104" s="813"/>
      <c r="H104" s="814"/>
    </row>
    <row r="105" spans="1:8" s="708" customFormat="1">
      <c r="A105" s="1063"/>
      <c r="B105" s="812"/>
      <c r="C105" s="706"/>
      <c r="D105" s="1098"/>
      <c r="E105" s="1311"/>
      <c r="F105" s="1311"/>
      <c r="G105" s="813"/>
      <c r="H105" s="814"/>
    </row>
    <row r="106" spans="1:8" s="708" customFormat="1">
      <c r="A106" s="1063"/>
      <c r="B106" s="812"/>
      <c r="C106" s="706"/>
      <c r="D106" s="1098"/>
      <c r="E106" s="1311"/>
      <c r="F106" s="1311"/>
      <c r="G106" s="813"/>
      <c r="H106" s="814"/>
    </row>
    <row r="107" spans="1:8" s="708" customFormat="1">
      <c r="A107" s="1063"/>
      <c r="B107" s="812"/>
      <c r="C107" s="706"/>
      <c r="D107" s="1098"/>
      <c r="E107" s="1311"/>
      <c r="F107" s="1311"/>
      <c r="G107" s="813"/>
      <c r="H107" s="814"/>
    </row>
    <row r="108" spans="1:8" s="708" customFormat="1">
      <c r="A108" s="1063"/>
      <c r="B108" s="812"/>
      <c r="C108" s="706"/>
      <c r="D108" s="1098"/>
      <c r="E108" s="1311"/>
      <c r="F108" s="1311"/>
      <c r="G108" s="813"/>
      <c r="H108" s="814"/>
    </row>
    <row r="109" spans="1:8" s="708" customFormat="1">
      <c r="A109" s="1063"/>
      <c r="B109" s="812"/>
      <c r="C109" s="706"/>
      <c r="D109" s="1098"/>
      <c r="E109" s="1311"/>
      <c r="F109" s="1311"/>
      <c r="G109" s="813"/>
      <c r="H109" s="814"/>
    </row>
    <row r="110" spans="1:8" s="708" customFormat="1">
      <c r="A110" s="1063"/>
      <c r="B110" s="812"/>
      <c r="C110" s="706"/>
      <c r="D110" s="1098"/>
      <c r="E110" s="1311"/>
      <c r="F110" s="1311"/>
      <c r="G110" s="813"/>
      <c r="H110" s="814"/>
    </row>
    <row r="111" spans="1:8" s="708" customFormat="1">
      <c r="A111" s="1063"/>
      <c r="B111" s="812"/>
      <c r="C111" s="706"/>
      <c r="D111" s="1098"/>
      <c r="E111" s="1311"/>
      <c r="F111" s="1311"/>
      <c r="G111" s="813"/>
      <c r="H111" s="814"/>
    </row>
    <row r="112" spans="1:8" s="708" customFormat="1">
      <c r="A112" s="1063"/>
      <c r="B112" s="812"/>
      <c r="C112" s="706"/>
      <c r="D112" s="1098"/>
      <c r="E112" s="1311"/>
      <c r="F112" s="1311"/>
      <c r="G112" s="813"/>
      <c r="H112" s="814"/>
    </row>
    <row r="113" spans="1:8" s="708" customFormat="1">
      <c r="A113" s="1063"/>
      <c r="B113" s="812"/>
      <c r="C113" s="706"/>
      <c r="D113" s="1098"/>
      <c r="E113" s="1311"/>
      <c r="F113" s="1311"/>
      <c r="G113" s="813"/>
      <c r="H113" s="814"/>
    </row>
    <row r="114" spans="1:8" s="708" customFormat="1">
      <c r="A114" s="1063"/>
      <c r="B114" s="812"/>
      <c r="C114" s="706"/>
      <c r="D114" s="1098"/>
      <c r="E114" s="1311"/>
      <c r="F114" s="1311"/>
      <c r="G114" s="813"/>
      <c r="H114" s="814"/>
    </row>
    <row r="115" spans="1:8" s="708" customFormat="1">
      <c r="A115" s="1063"/>
      <c r="B115" s="812"/>
      <c r="C115" s="706"/>
      <c r="D115" s="1098"/>
      <c r="E115" s="1311"/>
      <c r="F115" s="1311"/>
      <c r="G115" s="813"/>
      <c r="H115" s="814"/>
    </row>
    <row r="116" spans="1:8" s="708" customFormat="1">
      <c r="A116" s="1063"/>
      <c r="B116" s="812"/>
      <c r="C116" s="706"/>
      <c r="D116" s="1098"/>
      <c r="E116" s="1311"/>
      <c r="F116" s="1311"/>
      <c r="G116" s="813"/>
      <c r="H116" s="814"/>
    </row>
    <row r="117" spans="1:8" s="708" customFormat="1">
      <c r="A117" s="1063"/>
      <c r="B117" s="812"/>
      <c r="C117" s="706"/>
      <c r="D117" s="1098"/>
      <c r="E117" s="1311"/>
      <c r="F117" s="1311"/>
      <c r="G117" s="813"/>
      <c r="H117" s="814"/>
    </row>
    <row r="118" spans="1:8" s="708" customFormat="1">
      <c r="A118" s="1063"/>
      <c r="B118" s="812"/>
      <c r="C118" s="706"/>
      <c r="D118" s="1098"/>
      <c r="E118" s="1311"/>
      <c r="F118" s="1311"/>
      <c r="G118" s="813"/>
      <c r="H118" s="814"/>
    </row>
    <row r="119" spans="1:8" s="708" customFormat="1">
      <c r="A119" s="1063"/>
      <c r="B119" s="812"/>
      <c r="C119" s="706"/>
      <c r="D119" s="1098"/>
      <c r="E119" s="1311"/>
      <c r="F119" s="1311"/>
      <c r="G119" s="813"/>
      <c r="H119" s="814"/>
    </row>
    <row r="120" spans="1:8" s="708" customFormat="1">
      <c r="A120" s="1063"/>
      <c r="B120" s="812"/>
      <c r="C120" s="706"/>
      <c r="D120" s="1098"/>
      <c r="E120" s="1311"/>
      <c r="F120" s="1311"/>
      <c r="G120" s="813"/>
      <c r="H120" s="814"/>
    </row>
    <row r="121" spans="1:8" s="708" customFormat="1">
      <c r="A121" s="1063"/>
      <c r="B121" s="812"/>
      <c r="C121" s="706"/>
      <c r="D121" s="1098"/>
      <c r="E121" s="1311"/>
      <c r="F121" s="1311"/>
      <c r="G121" s="813"/>
      <c r="H121" s="814"/>
    </row>
    <row r="122" spans="1:8" s="708" customFormat="1">
      <c r="A122" s="1063"/>
      <c r="B122" s="812"/>
      <c r="C122" s="706"/>
      <c r="D122" s="1098"/>
      <c r="E122" s="1311"/>
      <c r="F122" s="1311"/>
      <c r="G122" s="813"/>
      <c r="H122" s="814"/>
    </row>
    <row r="123" spans="1:8" s="708" customFormat="1">
      <c r="A123" s="1063"/>
      <c r="B123" s="812"/>
      <c r="C123" s="706"/>
      <c r="D123" s="1098"/>
      <c r="E123" s="1311"/>
      <c r="F123" s="1311"/>
      <c r="G123" s="813"/>
      <c r="H123" s="814"/>
    </row>
    <row r="124" spans="1:8" s="708" customFormat="1">
      <c r="A124" s="1063"/>
      <c r="B124" s="812"/>
      <c r="C124" s="706"/>
      <c r="D124" s="1098"/>
      <c r="E124" s="1311"/>
      <c r="F124" s="1311"/>
      <c r="G124" s="813"/>
      <c r="H124" s="814"/>
    </row>
    <row r="125" spans="1:8" s="708" customFormat="1">
      <c r="A125" s="1063"/>
      <c r="B125" s="812"/>
      <c r="C125" s="706"/>
      <c r="D125" s="1098"/>
      <c r="E125" s="1311"/>
      <c r="F125" s="1311"/>
      <c r="G125" s="813"/>
      <c r="H125" s="814"/>
    </row>
    <row r="126" spans="1:8" s="708" customFormat="1">
      <c r="A126" s="1063"/>
      <c r="B126" s="812"/>
      <c r="C126" s="706"/>
      <c r="D126" s="1098"/>
      <c r="E126" s="1311"/>
      <c r="F126" s="1311"/>
      <c r="G126" s="813"/>
      <c r="H126" s="814"/>
    </row>
    <row r="127" spans="1:8" s="708" customFormat="1">
      <c r="A127" s="1063"/>
      <c r="B127" s="812"/>
      <c r="C127" s="706"/>
      <c r="D127" s="1098"/>
      <c r="E127" s="1311"/>
      <c r="F127" s="1311"/>
      <c r="G127" s="813"/>
      <c r="H127" s="814"/>
    </row>
    <row r="128" spans="1:8" s="708" customFormat="1">
      <c r="A128" s="1063"/>
      <c r="B128" s="812"/>
      <c r="C128" s="706"/>
      <c r="D128" s="1098"/>
      <c r="E128" s="1311"/>
      <c r="F128" s="1311"/>
      <c r="G128" s="813"/>
      <c r="H128" s="814"/>
    </row>
    <row r="129" spans="1:8" s="708" customFormat="1">
      <c r="A129" s="1063"/>
      <c r="B129" s="812"/>
      <c r="C129" s="706"/>
      <c r="D129" s="1098"/>
      <c r="E129" s="1311"/>
      <c r="F129" s="1311"/>
      <c r="G129" s="813"/>
      <c r="H129" s="814"/>
    </row>
    <row r="130" spans="1:8" s="708" customFormat="1">
      <c r="A130" s="1063"/>
      <c r="B130" s="812"/>
      <c r="C130" s="706"/>
      <c r="D130" s="1098"/>
      <c r="E130" s="1311"/>
      <c r="F130" s="1311"/>
      <c r="G130" s="813"/>
      <c r="H130" s="814"/>
    </row>
    <row r="131" spans="1:8" s="708" customFormat="1">
      <c r="A131" s="1063"/>
      <c r="B131" s="812"/>
      <c r="C131" s="706"/>
      <c r="D131" s="1098"/>
      <c r="E131" s="1311"/>
      <c r="F131" s="1311"/>
      <c r="G131" s="813"/>
      <c r="H131" s="814"/>
    </row>
    <row r="132" spans="1:8" s="708" customFormat="1">
      <c r="A132" s="1063"/>
      <c r="B132" s="812"/>
      <c r="C132" s="706"/>
      <c r="D132" s="1098"/>
      <c r="E132" s="1311"/>
      <c r="F132" s="1311"/>
      <c r="G132" s="813"/>
      <c r="H132" s="814"/>
    </row>
    <row r="133" spans="1:8" s="708" customFormat="1">
      <c r="A133" s="1063"/>
      <c r="B133" s="812"/>
      <c r="C133" s="706"/>
      <c r="D133" s="1098"/>
      <c r="E133" s="1311"/>
      <c r="F133" s="1311"/>
      <c r="G133" s="813"/>
      <c r="H133" s="814"/>
    </row>
    <row r="134" spans="1:8" s="708" customFormat="1">
      <c r="A134" s="1063"/>
      <c r="B134" s="812"/>
      <c r="C134" s="706"/>
      <c r="D134" s="1098"/>
      <c r="E134" s="1311"/>
      <c r="F134" s="1311"/>
      <c r="G134" s="813"/>
      <c r="H134" s="814"/>
    </row>
    <row r="135" spans="1:8" s="708" customFormat="1">
      <c r="A135" s="1041"/>
      <c r="B135" s="700"/>
      <c r="C135" s="696"/>
      <c r="D135" s="709"/>
      <c r="E135" s="1311"/>
      <c r="F135" s="1311"/>
      <c r="G135" s="813"/>
      <c r="H135" s="814"/>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1" manualBreakCount="1">
    <brk id="39" max="5"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5CCE2-C68C-414C-9A7C-303A817F3785}">
  <sheetPr>
    <tabColor rgb="FFFFFF00"/>
  </sheetPr>
  <dimension ref="A1:L80"/>
  <sheetViews>
    <sheetView view="pageBreakPreview" topLeftCell="A54" zoomScaleNormal="100" zoomScaleSheetLayoutView="100" workbookViewId="0">
      <selection activeCell="F65" sqref="F65"/>
    </sheetView>
  </sheetViews>
  <sheetFormatPr defaultColWidth="9.1796875" defaultRowHeight="14"/>
  <cols>
    <col min="1" max="1" width="4.54296875" style="1041" customWidth="1"/>
    <col min="2" max="2" width="50.54296875" style="700" customWidth="1"/>
    <col min="3" max="3" width="6.7265625" style="696" customWidth="1"/>
    <col min="4" max="4" width="8.7265625" style="749" customWidth="1"/>
    <col min="5" max="5" width="10.7265625" style="1302" customWidth="1"/>
    <col min="6" max="6" width="14.7265625" style="691" customWidth="1"/>
    <col min="7" max="7" width="22.1796875" style="692" customWidth="1"/>
    <col min="8" max="9" width="12.26953125" style="693" bestFit="1" customWidth="1"/>
    <col min="10" max="10" width="9.26953125" style="693" bestFit="1" customWidth="1"/>
    <col min="11" max="16384" width="9.1796875" style="694"/>
  </cols>
  <sheetData>
    <row r="1" spans="1:12" s="687" customFormat="1" ht="14.5" thickBot="1">
      <c r="A1" s="122"/>
      <c r="B1" s="187" t="s">
        <v>25</v>
      </c>
      <c r="C1" s="107" t="s">
        <v>26</v>
      </c>
      <c r="D1" s="107" t="s">
        <v>27</v>
      </c>
      <c r="E1" s="1171" t="s">
        <v>28</v>
      </c>
      <c r="F1" s="1171" t="s">
        <v>29</v>
      </c>
      <c r="G1" s="685"/>
      <c r="H1" s="686"/>
      <c r="I1" s="686"/>
      <c r="J1" s="686"/>
    </row>
    <row r="2" spans="1:12" ht="18.5" thickTop="1">
      <c r="A2" s="1050" t="s">
        <v>5301</v>
      </c>
      <c r="B2" s="743" t="s">
        <v>5302</v>
      </c>
      <c r="D2" s="693"/>
    </row>
    <row r="3" spans="1:12">
      <c r="A3" s="1051"/>
      <c r="B3" s="744"/>
      <c r="D3" s="745"/>
      <c r="E3" s="693"/>
      <c r="F3" s="693"/>
      <c r="G3" s="690"/>
      <c r="H3" s="691"/>
      <c r="I3" s="692"/>
      <c r="K3" s="693"/>
      <c r="L3" s="693"/>
    </row>
    <row r="4" spans="1:12" ht="28">
      <c r="A4" s="1042"/>
      <c r="B4" s="695" t="s">
        <v>3682</v>
      </c>
      <c r="D4" s="696"/>
      <c r="E4" s="693"/>
      <c r="F4" s="693"/>
    </row>
    <row r="5" spans="1:12" ht="126">
      <c r="A5" s="1042"/>
      <c r="B5" s="695" t="s">
        <v>3683</v>
      </c>
      <c r="D5" s="696"/>
      <c r="E5" s="693"/>
      <c r="F5" s="693"/>
    </row>
    <row r="6" spans="1:12" ht="28">
      <c r="A6" s="1042"/>
      <c r="B6" s="695" t="s">
        <v>3684</v>
      </c>
      <c r="D6" s="696"/>
      <c r="E6" s="693"/>
      <c r="F6" s="693"/>
    </row>
    <row r="7" spans="1:12">
      <c r="A7" s="1042"/>
      <c r="D7" s="696"/>
      <c r="E7" s="693"/>
      <c r="F7" s="693"/>
    </row>
    <row r="8" spans="1:12" ht="56">
      <c r="A8" s="1052">
        <f>COUNT($A$5:A7)+1</f>
        <v>1</v>
      </c>
      <c r="B8" s="821" t="s">
        <v>5303</v>
      </c>
      <c r="C8" s="822"/>
      <c r="D8" s="696"/>
      <c r="E8" s="693"/>
      <c r="F8" s="693"/>
    </row>
    <row r="9" spans="1:12">
      <c r="A9" s="1042"/>
      <c r="B9" s="823" t="s">
        <v>5304</v>
      </c>
      <c r="C9" s="822" t="s">
        <v>66</v>
      </c>
      <c r="D9" s="694">
        <v>12</v>
      </c>
      <c r="E9" s="1260"/>
      <c r="F9" s="693">
        <f>D9*E9</f>
        <v>0</v>
      </c>
    </row>
    <row r="10" spans="1:12">
      <c r="A10" s="1052"/>
      <c r="B10" s="821"/>
      <c r="C10" s="822"/>
      <c r="D10" s="696"/>
      <c r="E10" s="693"/>
      <c r="F10" s="693"/>
    </row>
    <row r="11" spans="1:12" ht="105.75" customHeight="1">
      <c r="A11" s="1052">
        <f>COUNT($A$5:A9)+1</f>
        <v>2</v>
      </c>
      <c r="B11" s="649" t="s">
        <v>5305</v>
      </c>
      <c r="C11" s="822"/>
      <c r="D11" s="696"/>
      <c r="E11" s="693"/>
      <c r="F11" s="693"/>
    </row>
    <row r="12" spans="1:12">
      <c r="A12" s="1052"/>
      <c r="B12" s="649" t="s">
        <v>4614</v>
      </c>
      <c r="C12" s="822"/>
      <c r="D12" s="696"/>
      <c r="E12" s="693"/>
      <c r="F12" s="693"/>
    </row>
    <row r="13" spans="1:12" ht="28">
      <c r="A13" s="1052"/>
      <c r="B13" s="649" t="s">
        <v>5306</v>
      </c>
      <c r="C13" s="822"/>
      <c r="D13" s="696"/>
      <c r="E13" s="693"/>
      <c r="F13" s="693"/>
    </row>
    <row r="14" spans="1:12" ht="28">
      <c r="A14" s="1052"/>
      <c r="B14" s="649" t="s">
        <v>5307</v>
      </c>
      <c r="C14" s="822"/>
      <c r="D14" s="696"/>
      <c r="E14" s="693"/>
      <c r="F14" s="693"/>
    </row>
    <row r="15" spans="1:12">
      <c r="A15" s="1052"/>
      <c r="B15" s="695" t="s">
        <v>5308</v>
      </c>
      <c r="C15" s="696" t="s">
        <v>1434</v>
      </c>
      <c r="D15" s="696">
        <v>10</v>
      </c>
      <c r="E15" s="1260"/>
      <c r="F15" s="693">
        <f>D15*E15</f>
        <v>0</v>
      </c>
    </row>
    <row r="16" spans="1:12">
      <c r="A16" s="1052"/>
      <c r="B16" s="695" t="s">
        <v>5309</v>
      </c>
      <c r="C16" s="696" t="s">
        <v>1434</v>
      </c>
      <c r="D16" s="696">
        <v>12</v>
      </c>
      <c r="E16" s="1260"/>
      <c r="F16" s="693">
        <f>D16*E16</f>
        <v>0</v>
      </c>
    </row>
    <row r="17" spans="1:6">
      <c r="A17" s="1052"/>
      <c r="B17" s="695" t="s">
        <v>5310</v>
      </c>
      <c r="C17" s="696" t="s">
        <v>1434</v>
      </c>
      <c r="D17" s="696">
        <v>8</v>
      </c>
      <c r="E17" s="1260"/>
      <c r="F17" s="693">
        <f>D17*E17</f>
        <v>0</v>
      </c>
    </row>
    <row r="18" spans="1:6">
      <c r="A18" s="1052"/>
      <c r="B18" s="695" t="s">
        <v>5311</v>
      </c>
      <c r="C18" s="696" t="s">
        <v>1434</v>
      </c>
      <c r="D18" s="696">
        <v>4</v>
      </c>
      <c r="E18" s="1260"/>
      <c r="F18" s="693">
        <f>D18*E18</f>
        <v>0</v>
      </c>
    </row>
    <row r="19" spans="1:6">
      <c r="A19" s="1052"/>
      <c r="B19" s="695" t="s">
        <v>5312</v>
      </c>
      <c r="C19" s="696" t="s">
        <v>1434</v>
      </c>
      <c r="D19" s="696">
        <v>16</v>
      </c>
      <c r="E19" s="1260"/>
      <c r="F19" s="693">
        <f>D19*E19</f>
        <v>0</v>
      </c>
    </row>
    <row r="20" spans="1:6">
      <c r="A20" s="1052"/>
      <c r="B20" s="821"/>
      <c r="C20" s="822"/>
      <c r="D20" s="696"/>
      <c r="E20" s="693"/>
      <c r="F20" s="693"/>
    </row>
    <row r="21" spans="1:6">
      <c r="A21" s="1052"/>
      <c r="B21" s="824" t="s">
        <v>5313</v>
      </c>
      <c r="C21" s="822"/>
      <c r="D21" s="696"/>
      <c r="E21" s="693"/>
      <c r="F21" s="693"/>
    </row>
    <row r="22" spans="1:6">
      <c r="A22" s="1052"/>
      <c r="B22" s="821" t="s">
        <v>5314</v>
      </c>
      <c r="C22" s="822" t="s">
        <v>66</v>
      </c>
      <c r="D22" s="696">
        <v>2</v>
      </c>
      <c r="E22" s="1260"/>
      <c r="F22" s="693">
        <f t="shared" ref="F22:F27" si="0">D22*E22</f>
        <v>0</v>
      </c>
    </row>
    <row r="23" spans="1:6">
      <c r="A23" s="1052"/>
      <c r="B23" s="821" t="s">
        <v>5315</v>
      </c>
      <c r="C23" s="822" t="s">
        <v>66</v>
      </c>
      <c r="D23" s="696">
        <v>2</v>
      </c>
      <c r="E23" s="1260"/>
      <c r="F23" s="693">
        <f t="shared" si="0"/>
        <v>0</v>
      </c>
    </row>
    <row r="24" spans="1:6">
      <c r="A24" s="1052"/>
      <c r="B24" s="821" t="s">
        <v>5316</v>
      </c>
      <c r="C24" s="822" t="s">
        <v>66</v>
      </c>
      <c r="D24" s="696">
        <v>1</v>
      </c>
      <c r="E24" s="1260"/>
      <c r="F24" s="693">
        <f t="shared" si="0"/>
        <v>0</v>
      </c>
    </row>
    <row r="25" spans="1:6">
      <c r="A25" s="1052"/>
      <c r="B25" s="821" t="s">
        <v>5317</v>
      </c>
      <c r="C25" s="822" t="s">
        <v>66</v>
      </c>
      <c r="D25" s="696">
        <v>1</v>
      </c>
      <c r="E25" s="1260"/>
      <c r="F25" s="693">
        <f t="shared" si="0"/>
        <v>0</v>
      </c>
    </row>
    <row r="26" spans="1:6">
      <c r="A26" s="1052"/>
      <c r="B26" s="821" t="s">
        <v>5318</v>
      </c>
      <c r="C26" s="822" t="s">
        <v>66</v>
      </c>
      <c r="D26" s="696">
        <v>1</v>
      </c>
      <c r="E26" s="1260"/>
      <c r="F26" s="693">
        <f t="shared" si="0"/>
        <v>0</v>
      </c>
    </row>
    <row r="27" spans="1:6">
      <c r="A27" s="1052"/>
      <c r="B27" s="821" t="s">
        <v>5318</v>
      </c>
      <c r="C27" s="822" t="s">
        <v>66</v>
      </c>
      <c r="D27" s="696">
        <v>1</v>
      </c>
      <c r="E27" s="1260"/>
      <c r="F27" s="693">
        <f t="shared" si="0"/>
        <v>0</v>
      </c>
    </row>
    <row r="28" spans="1:6">
      <c r="A28" s="1052"/>
      <c r="B28" s="821"/>
      <c r="C28" s="822"/>
      <c r="D28" s="696"/>
      <c r="E28" s="693"/>
      <c r="F28" s="693"/>
    </row>
    <row r="29" spans="1:6" s="645" customFormat="1">
      <c r="A29" s="1043">
        <f>COUNT($A$1:A28)+1</f>
        <v>3</v>
      </c>
      <c r="B29" s="824" t="s">
        <v>5319</v>
      </c>
      <c r="C29" s="825"/>
      <c r="D29" s="826"/>
      <c r="E29" s="827"/>
      <c r="F29" s="827"/>
    </row>
    <row r="30" spans="1:6" s="645" customFormat="1">
      <c r="A30" s="1043"/>
      <c r="B30" s="828" t="s">
        <v>5320</v>
      </c>
      <c r="C30" s="825" t="s">
        <v>66</v>
      </c>
      <c r="D30" s="826">
        <v>1</v>
      </c>
      <c r="E30" s="1260"/>
      <c r="F30" s="693">
        <f>D30*E30</f>
        <v>0</v>
      </c>
    </row>
    <row r="31" spans="1:6" s="645" customFormat="1">
      <c r="A31" s="1043"/>
      <c r="B31" s="828" t="s">
        <v>5321</v>
      </c>
      <c r="C31" s="825" t="s">
        <v>66</v>
      </c>
      <c r="D31" s="826">
        <v>1</v>
      </c>
      <c r="E31" s="1260"/>
      <c r="F31" s="693">
        <f>D31*E31</f>
        <v>0</v>
      </c>
    </row>
    <row r="32" spans="1:6" s="645" customFormat="1">
      <c r="A32" s="1043"/>
      <c r="B32" s="828" t="s">
        <v>5322</v>
      </c>
      <c r="C32" s="825" t="s">
        <v>66</v>
      </c>
      <c r="D32" s="826">
        <v>1</v>
      </c>
      <c r="E32" s="1260"/>
      <c r="F32" s="693">
        <f>D32*E32</f>
        <v>0</v>
      </c>
    </row>
    <row r="33" spans="1:6" s="645" customFormat="1">
      <c r="A33" s="1043"/>
      <c r="B33" s="828" t="s">
        <v>5323</v>
      </c>
      <c r="C33" s="825" t="s">
        <v>66</v>
      </c>
      <c r="D33" s="826">
        <v>1</v>
      </c>
      <c r="E33" s="1260"/>
      <c r="F33" s="693">
        <f>D33*E33</f>
        <v>0</v>
      </c>
    </row>
    <row r="34" spans="1:6">
      <c r="A34" s="1052"/>
      <c r="B34" s="821"/>
      <c r="C34" s="822"/>
      <c r="D34" s="696"/>
      <c r="E34" s="693"/>
      <c r="F34" s="693"/>
    </row>
    <row r="35" spans="1:6" ht="28">
      <c r="A35" s="1043">
        <f>COUNT($A$1:A34)+1</f>
        <v>4</v>
      </c>
      <c r="B35" s="829" t="s">
        <v>5324</v>
      </c>
      <c r="C35" s="822"/>
      <c r="D35" s="696"/>
      <c r="E35" s="693"/>
      <c r="F35" s="693"/>
    </row>
    <row r="36" spans="1:6" ht="28">
      <c r="A36" s="1052"/>
      <c r="B36" s="829" t="s">
        <v>5325</v>
      </c>
      <c r="C36" s="822"/>
      <c r="D36" s="696"/>
      <c r="E36" s="693"/>
      <c r="F36" s="693"/>
    </row>
    <row r="37" spans="1:6" ht="84">
      <c r="A37" s="1052"/>
      <c r="B37" s="829" t="s">
        <v>5326</v>
      </c>
      <c r="C37" s="822"/>
      <c r="D37" s="696"/>
      <c r="E37" s="693"/>
      <c r="F37" s="693"/>
    </row>
    <row r="38" spans="1:6" ht="28">
      <c r="A38" s="1052"/>
      <c r="B38" s="830" t="s">
        <v>5327</v>
      </c>
      <c r="C38" s="822"/>
      <c r="D38" s="696"/>
      <c r="E38" s="693"/>
      <c r="F38" s="693"/>
    </row>
    <row r="39" spans="1:6">
      <c r="A39" s="1052"/>
      <c r="B39" s="829" t="s">
        <v>5328</v>
      </c>
      <c r="C39" s="822"/>
      <c r="D39" s="696"/>
      <c r="E39" s="693"/>
      <c r="F39" s="693"/>
    </row>
    <row r="40" spans="1:6">
      <c r="A40" s="1052"/>
      <c r="B40" s="821"/>
      <c r="C40" s="822"/>
      <c r="D40" s="696"/>
      <c r="E40" s="693"/>
      <c r="F40" s="693"/>
    </row>
    <row r="41" spans="1:6" ht="30.25" customHeight="1">
      <c r="A41" s="1043">
        <f>COUNT($A$1:A40)+1</f>
        <v>5</v>
      </c>
      <c r="B41" s="831" t="s">
        <v>5329</v>
      </c>
      <c r="C41" s="822"/>
      <c r="D41" s="696"/>
      <c r="E41" s="693"/>
      <c r="F41" s="693"/>
    </row>
    <row r="42" spans="1:6">
      <c r="A42" s="1052"/>
      <c r="B42" s="829" t="s">
        <v>5330</v>
      </c>
      <c r="C42" s="825" t="s">
        <v>66</v>
      </c>
      <c r="D42" s="826">
        <v>5</v>
      </c>
      <c r="E42" s="1260"/>
      <c r="F42" s="693">
        <f>D42*E42</f>
        <v>0</v>
      </c>
    </row>
    <row r="43" spans="1:6">
      <c r="A43" s="1052"/>
      <c r="B43" s="823"/>
      <c r="C43" s="825"/>
      <c r="D43" s="826"/>
      <c r="E43" s="693"/>
      <c r="F43" s="693"/>
    </row>
    <row r="44" spans="1:6" ht="42">
      <c r="A44" s="1043">
        <f>COUNT($A$1:A43)+1</f>
        <v>6</v>
      </c>
      <c r="B44" s="828" t="s">
        <v>5331</v>
      </c>
      <c r="C44" s="822"/>
      <c r="D44" s="694"/>
      <c r="E44" s="693"/>
      <c r="F44" s="693"/>
    </row>
    <row r="45" spans="1:6">
      <c r="A45" s="1043"/>
      <c r="B45" s="829" t="s">
        <v>5332</v>
      </c>
      <c r="C45" s="825" t="s">
        <v>66</v>
      </c>
      <c r="D45" s="826">
        <v>2</v>
      </c>
      <c r="E45" s="1260"/>
      <c r="F45" s="693">
        <f>D45*E45</f>
        <v>0</v>
      </c>
    </row>
    <row r="46" spans="1:6">
      <c r="A46" s="1042"/>
      <c r="B46" s="823"/>
      <c r="C46" s="755"/>
      <c r="D46" s="755"/>
      <c r="E46" s="760"/>
      <c r="F46" s="760"/>
    </row>
    <row r="47" spans="1:6">
      <c r="A47" s="1043">
        <f>COUNT($A$1:A46)+1</f>
        <v>7</v>
      </c>
      <c r="B47" s="828" t="s">
        <v>5333</v>
      </c>
      <c r="C47" s="825" t="s">
        <v>66</v>
      </c>
      <c r="D47" s="826">
        <v>3</v>
      </c>
      <c r="E47" s="1260"/>
      <c r="F47" s="693">
        <f>D47*E47</f>
        <v>0</v>
      </c>
    </row>
    <row r="48" spans="1:6">
      <c r="A48" s="1042"/>
      <c r="B48" s="823"/>
      <c r="C48" s="825"/>
      <c r="D48" s="826"/>
      <c r="E48" s="693"/>
      <c r="F48" s="693"/>
    </row>
    <row r="49" spans="1:6" ht="14.15" customHeight="1">
      <c r="A49" s="1043">
        <f>COUNT($A$1:A48)+1</f>
        <v>8</v>
      </c>
      <c r="B49" s="832" t="s">
        <v>5334</v>
      </c>
      <c r="C49" s="825" t="s">
        <v>66</v>
      </c>
      <c r="D49" s="826">
        <v>3</v>
      </c>
      <c r="E49" s="1260"/>
      <c r="F49" s="693">
        <f>D49*E49</f>
        <v>0</v>
      </c>
    </row>
    <row r="50" spans="1:6">
      <c r="A50" s="1043"/>
      <c r="B50" s="823"/>
      <c r="C50" s="694"/>
      <c r="D50" s="694"/>
      <c r="E50" s="693"/>
      <c r="F50" s="693"/>
    </row>
    <row r="51" spans="1:6">
      <c r="A51" s="1043">
        <f>COUNT($A$1:A50)+1</f>
        <v>9</v>
      </c>
      <c r="B51" s="700" t="s">
        <v>5335</v>
      </c>
      <c r="C51" s="825" t="s">
        <v>66</v>
      </c>
      <c r="D51" s="826">
        <v>1</v>
      </c>
      <c r="E51" s="1260"/>
      <c r="F51" s="693">
        <f>D51*E51</f>
        <v>0</v>
      </c>
    </row>
    <row r="52" spans="1:6">
      <c r="A52" s="1042"/>
      <c r="B52" s="823"/>
      <c r="C52" s="825"/>
      <c r="D52" s="826"/>
      <c r="E52" s="693"/>
      <c r="F52" s="693"/>
    </row>
    <row r="53" spans="1:6" ht="28">
      <c r="A53" s="1043">
        <f>COUNT($A$1:A52)+1</f>
        <v>10</v>
      </c>
      <c r="B53" s="833" t="s">
        <v>5336</v>
      </c>
      <c r="C53" s="825" t="s">
        <v>66</v>
      </c>
      <c r="D53" s="826">
        <v>1</v>
      </c>
      <c r="E53" s="1260"/>
      <c r="F53" s="693">
        <f>D53*E53</f>
        <v>0</v>
      </c>
    </row>
    <row r="54" spans="1:6">
      <c r="A54" s="1042"/>
      <c r="B54" s="821"/>
      <c r="C54" s="822"/>
      <c r="D54" s="694"/>
      <c r="E54" s="693"/>
      <c r="F54" s="693"/>
    </row>
    <row r="55" spans="1:6" ht="70">
      <c r="A55" s="1043">
        <f>COUNT($A$1:A54)+1</f>
        <v>11</v>
      </c>
      <c r="B55" s="821" t="s">
        <v>5337</v>
      </c>
      <c r="C55" s="822" t="s">
        <v>43</v>
      </c>
      <c r="D55" s="749">
        <v>15</v>
      </c>
      <c r="E55" s="1260"/>
      <c r="F55" s="693">
        <f>D55*E55</f>
        <v>0</v>
      </c>
    </row>
    <row r="56" spans="1:6">
      <c r="A56" s="1042"/>
      <c r="B56" s="821"/>
    </row>
    <row r="57" spans="1:6" ht="56">
      <c r="A57" s="1043">
        <f>COUNT($A$1:A56)+1</f>
        <v>12</v>
      </c>
      <c r="B57" s="821" t="s">
        <v>5338</v>
      </c>
      <c r="C57" s="822"/>
      <c r="D57" s="696"/>
      <c r="E57" s="693"/>
      <c r="F57" s="693"/>
    </row>
    <row r="58" spans="1:6">
      <c r="A58" s="1052"/>
      <c r="B58" s="834" t="s">
        <v>5339</v>
      </c>
      <c r="C58" s="822" t="s">
        <v>66</v>
      </c>
      <c r="D58" s="749">
        <v>1</v>
      </c>
      <c r="E58" s="1260"/>
      <c r="F58" s="693">
        <f>D58*E58</f>
        <v>0</v>
      </c>
    </row>
    <row r="59" spans="1:6">
      <c r="A59" s="1052"/>
      <c r="B59" s="821"/>
      <c r="C59" s="822"/>
      <c r="E59" s="693"/>
      <c r="F59" s="693"/>
    </row>
    <row r="60" spans="1:6" ht="42">
      <c r="A60" s="1043">
        <f>COUNT($A$1:A59)+1</f>
        <v>13</v>
      </c>
      <c r="B60" s="821" t="s">
        <v>5340</v>
      </c>
      <c r="C60" s="822" t="s">
        <v>4664</v>
      </c>
      <c r="D60" s="749">
        <v>3</v>
      </c>
      <c r="E60" s="1260"/>
      <c r="F60" s="693">
        <f>D60*E60</f>
        <v>0</v>
      </c>
    </row>
    <row r="61" spans="1:6">
      <c r="A61" s="1042"/>
      <c r="B61" s="821"/>
      <c r="C61" s="822"/>
      <c r="E61" s="693"/>
      <c r="F61" s="693"/>
    </row>
    <row r="62" spans="1:6" ht="42">
      <c r="A62" s="1043">
        <f>COUNT($A$1:A61)+1</f>
        <v>14</v>
      </c>
      <c r="B62" s="821" t="s">
        <v>5341</v>
      </c>
      <c r="C62" s="822" t="s">
        <v>4664</v>
      </c>
      <c r="D62" s="749">
        <v>3</v>
      </c>
      <c r="E62" s="1260"/>
      <c r="F62" s="693">
        <f>D62*E62</f>
        <v>0</v>
      </c>
    </row>
    <row r="63" spans="1:6">
      <c r="A63" s="1052"/>
      <c r="B63" s="821"/>
    </row>
    <row r="64" spans="1:6">
      <c r="A64" s="1106"/>
      <c r="B64" s="1074" t="s">
        <v>3021</v>
      </c>
      <c r="C64" s="1107"/>
      <c r="D64" s="723"/>
      <c r="E64" s="1286"/>
      <c r="F64" s="1290">
        <f>SUM(F8:F63)</f>
        <v>0</v>
      </c>
    </row>
    <row r="66" spans="1:10" s="755" customFormat="1" ht="13">
      <c r="A66" s="1054"/>
      <c r="B66" s="734"/>
      <c r="C66" s="754"/>
      <c r="D66" s="754"/>
      <c r="E66" s="760"/>
      <c r="F66" s="760"/>
    </row>
    <row r="67" spans="1:10" s="755" customFormat="1" ht="13">
      <c r="A67" s="1055"/>
      <c r="B67" s="725" t="s">
        <v>3890</v>
      </c>
      <c r="C67" s="756"/>
      <c r="D67" s="756"/>
      <c r="E67" s="1305"/>
      <c r="F67" s="1305"/>
      <c r="G67" s="757"/>
    </row>
    <row r="68" spans="1:10" s="755" customFormat="1" ht="13">
      <c r="A68" s="1055"/>
      <c r="B68" s="726"/>
      <c r="C68" s="754"/>
      <c r="D68" s="754"/>
      <c r="E68" s="1306"/>
      <c r="F68" s="1306"/>
      <c r="G68" s="757"/>
    </row>
    <row r="69" spans="1:10" s="755" customFormat="1" ht="26">
      <c r="A69" s="1055"/>
      <c r="B69" s="727" t="s">
        <v>3891</v>
      </c>
      <c r="C69" s="754"/>
      <c r="D69" s="754"/>
      <c r="E69" s="1306"/>
      <c r="F69" s="1306"/>
      <c r="G69" s="757"/>
    </row>
    <row r="70" spans="1:10" s="755" customFormat="1" ht="91">
      <c r="A70" s="1055"/>
      <c r="B70" s="727" t="s">
        <v>5342</v>
      </c>
      <c r="C70" s="754"/>
      <c r="D70" s="754"/>
      <c r="E70" s="1306"/>
      <c r="F70" s="1306"/>
      <c r="G70" s="758"/>
    </row>
    <row r="71" spans="1:10" s="755" customFormat="1" ht="13">
      <c r="A71" s="1055"/>
      <c r="B71" s="732" t="s">
        <v>4667</v>
      </c>
      <c r="C71" s="759"/>
      <c r="D71" s="759"/>
      <c r="E71" s="760"/>
      <c r="F71" s="760"/>
      <c r="G71" s="757"/>
      <c r="H71" s="760"/>
      <c r="I71" s="760"/>
      <c r="J71" s="760"/>
    </row>
    <row r="72" spans="1:10" s="755" customFormat="1" ht="13">
      <c r="A72" s="1055"/>
      <c r="B72" s="733" t="s">
        <v>4669</v>
      </c>
      <c r="C72" s="759"/>
      <c r="D72" s="759"/>
      <c r="E72" s="760"/>
      <c r="F72" s="760"/>
      <c r="G72" s="757"/>
      <c r="H72" s="760"/>
      <c r="I72" s="760"/>
      <c r="J72" s="760"/>
    </row>
    <row r="73" spans="1:10" s="755" customFormat="1" ht="13">
      <c r="A73" s="1055"/>
      <c r="B73" s="733" t="s">
        <v>4860</v>
      </c>
      <c r="C73" s="759"/>
      <c r="D73" s="759"/>
      <c r="E73" s="760"/>
      <c r="F73" s="760"/>
      <c r="G73" s="757"/>
      <c r="H73" s="760"/>
      <c r="I73" s="760"/>
      <c r="J73" s="760"/>
    </row>
    <row r="74" spans="1:10" s="755" customFormat="1" ht="13">
      <c r="A74" s="1055"/>
      <c r="B74" s="733" t="s">
        <v>4671</v>
      </c>
      <c r="C74" s="759"/>
      <c r="D74" s="759"/>
      <c r="E74" s="760"/>
      <c r="F74" s="760"/>
      <c r="G74" s="757"/>
      <c r="H74" s="760"/>
      <c r="I74" s="760"/>
      <c r="J74" s="760"/>
    </row>
    <row r="75" spans="1:10" s="755" customFormat="1" ht="13">
      <c r="A75" s="1055"/>
      <c r="B75" s="733" t="s">
        <v>5343</v>
      </c>
      <c r="C75" s="759"/>
      <c r="D75" s="759"/>
      <c r="E75" s="760"/>
      <c r="F75" s="760"/>
      <c r="G75" s="757"/>
      <c r="H75" s="760"/>
      <c r="I75" s="760"/>
      <c r="J75" s="760"/>
    </row>
    <row r="76" spans="1:10" s="755" customFormat="1" ht="13">
      <c r="A76" s="1055"/>
      <c r="B76" s="733" t="s">
        <v>5344</v>
      </c>
      <c r="C76" s="759"/>
      <c r="D76" s="759"/>
      <c r="E76" s="760"/>
      <c r="F76" s="760"/>
      <c r="G76" s="757"/>
      <c r="H76" s="760"/>
      <c r="I76" s="760"/>
      <c r="J76" s="760"/>
    </row>
    <row r="77" spans="1:10" s="755" customFormat="1" ht="13">
      <c r="A77" s="1055"/>
      <c r="B77" s="733" t="s">
        <v>5345</v>
      </c>
      <c r="C77" s="754"/>
      <c r="D77" s="754"/>
      <c r="E77" s="1306"/>
      <c r="F77" s="1306"/>
      <c r="G77" s="758"/>
    </row>
    <row r="78" spans="1:10" s="755" customFormat="1" ht="26">
      <c r="A78" s="1055"/>
      <c r="B78" s="734" t="s">
        <v>3892</v>
      </c>
      <c r="C78" s="754"/>
      <c r="D78" s="754"/>
      <c r="E78" s="1306"/>
      <c r="F78" s="1306"/>
      <c r="G78" s="757"/>
    </row>
    <row r="79" spans="1:10" s="755" customFormat="1" ht="26">
      <c r="A79" s="1055"/>
      <c r="B79" s="738" t="s">
        <v>4674</v>
      </c>
      <c r="C79" s="754"/>
      <c r="D79" s="754"/>
      <c r="E79" s="1306"/>
      <c r="F79" s="1306"/>
      <c r="G79" s="758"/>
    </row>
    <row r="80" spans="1:10" s="708" customFormat="1" ht="26">
      <c r="A80" s="1063"/>
      <c r="B80" s="734" t="s">
        <v>4675</v>
      </c>
      <c r="C80" s="808"/>
      <c r="D80" s="809"/>
      <c r="E80" s="1324"/>
      <c r="F80" s="1311"/>
      <c r="G80" s="813"/>
      <c r="H80" s="814"/>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rowBreaks count="2" manualBreakCount="2">
    <brk id="57" max="5" man="1"/>
    <brk id="64" max="5" man="1"/>
  </row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51689-028D-44F3-87AD-1879FED2965F}">
  <sheetPr>
    <tabColor rgb="FFFFFF00"/>
  </sheetPr>
  <dimension ref="A1:L31"/>
  <sheetViews>
    <sheetView view="pageBreakPreview" zoomScaleNormal="100" zoomScaleSheetLayoutView="100" workbookViewId="0">
      <selection activeCell="F15" sqref="F15"/>
    </sheetView>
  </sheetViews>
  <sheetFormatPr defaultColWidth="9.1796875" defaultRowHeight="14"/>
  <cols>
    <col min="1" max="1" width="4.54296875" style="1041" customWidth="1"/>
    <col min="2" max="2" width="50.54296875" style="700" customWidth="1"/>
    <col min="3" max="3" width="6.7265625" style="696" customWidth="1"/>
    <col min="4" max="4" width="8.7265625" style="749" customWidth="1"/>
    <col min="5" max="5" width="10.7265625" style="1302" customWidth="1"/>
    <col min="6" max="6" width="14.7265625" style="691" customWidth="1"/>
    <col min="7" max="7" width="22.1796875" style="692" customWidth="1"/>
    <col min="8" max="9" width="12.26953125" style="693" bestFit="1" customWidth="1"/>
    <col min="10" max="10" width="9.26953125" style="693" bestFit="1" customWidth="1"/>
    <col min="11" max="16384" width="9.1796875" style="694"/>
  </cols>
  <sheetData>
    <row r="1" spans="1:12" s="687" customFormat="1" ht="14.5" thickBot="1">
      <c r="A1" s="122"/>
      <c r="B1" s="187" t="s">
        <v>25</v>
      </c>
      <c r="C1" s="107" t="s">
        <v>26</v>
      </c>
      <c r="D1" s="107" t="s">
        <v>27</v>
      </c>
      <c r="E1" s="1171" t="s">
        <v>28</v>
      </c>
      <c r="F1" s="1171" t="s">
        <v>29</v>
      </c>
      <c r="G1" s="685"/>
      <c r="H1" s="686"/>
      <c r="I1" s="686"/>
      <c r="J1" s="686"/>
    </row>
    <row r="2" spans="1:12" ht="18.5" thickTop="1">
      <c r="A2" s="1050" t="s">
        <v>5346</v>
      </c>
      <c r="B2" s="743" t="s">
        <v>5347</v>
      </c>
      <c r="D2" s="693"/>
    </row>
    <row r="3" spans="1:12">
      <c r="A3" s="1051"/>
      <c r="B3" s="744"/>
      <c r="D3" s="745"/>
      <c r="E3" s="693"/>
      <c r="F3" s="693"/>
      <c r="G3" s="690"/>
      <c r="H3" s="691"/>
      <c r="I3" s="692"/>
      <c r="K3" s="693"/>
      <c r="L3" s="693"/>
    </row>
    <row r="4" spans="1:12" ht="36" customHeight="1">
      <c r="A4" s="1052">
        <f>COUNT(#REF!)+1</f>
        <v>1</v>
      </c>
      <c r="B4" s="645" t="s">
        <v>5348</v>
      </c>
      <c r="C4" s="696" t="s">
        <v>32</v>
      </c>
      <c r="D4" s="696">
        <v>1</v>
      </c>
      <c r="E4" s="1260"/>
      <c r="F4" s="693">
        <f>D4*E4</f>
        <v>0</v>
      </c>
    </row>
    <row r="5" spans="1:12">
      <c r="A5" s="1034"/>
      <c r="B5" s="645"/>
      <c r="C5" s="836"/>
      <c r="D5" s="696"/>
      <c r="E5" s="810"/>
      <c r="F5" s="810"/>
    </row>
    <row r="6" spans="1:12" ht="28">
      <c r="A6" s="1052">
        <f>COUNT($A$4:A4)+1</f>
        <v>2</v>
      </c>
      <c r="B6" s="645" t="s">
        <v>5349</v>
      </c>
      <c r="C6" s="696" t="s">
        <v>32</v>
      </c>
      <c r="D6" s="696">
        <v>1</v>
      </c>
      <c r="E6" s="1260"/>
      <c r="F6" s="693">
        <f>D6*E6</f>
        <v>0</v>
      </c>
    </row>
    <row r="7" spans="1:12">
      <c r="A7" s="1034"/>
      <c r="B7" s="645"/>
      <c r="C7" s="822"/>
      <c r="D7" s="696"/>
      <c r="E7" s="810"/>
      <c r="F7" s="810"/>
    </row>
    <row r="8" spans="1:12" ht="28">
      <c r="A8" s="1052">
        <f>COUNT($A$4:A6)+1</f>
        <v>3</v>
      </c>
      <c r="B8" s="821" t="s">
        <v>5350</v>
      </c>
      <c r="C8" s="696" t="s">
        <v>32</v>
      </c>
      <c r="D8" s="696">
        <v>1</v>
      </c>
      <c r="E8" s="1260"/>
      <c r="F8" s="693">
        <f>D8*E8</f>
        <v>0</v>
      </c>
    </row>
    <row r="9" spans="1:12">
      <c r="A9" s="1034"/>
      <c r="B9" s="821"/>
      <c r="C9" s="822"/>
      <c r="D9" s="696"/>
      <c r="E9" s="810"/>
      <c r="F9" s="810"/>
    </row>
    <row r="10" spans="1:12" s="692" customFormat="1" ht="28">
      <c r="A10" s="1052">
        <f>COUNT($A$4:A9)+1</f>
        <v>4</v>
      </c>
      <c r="B10" s="821" t="s">
        <v>5351</v>
      </c>
      <c r="C10" s="822" t="s">
        <v>32</v>
      </c>
      <c r="D10" s="696">
        <v>1</v>
      </c>
      <c r="E10" s="1260"/>
      <c r="F10" s="693">
        <f>D10*E10</f>
        <v>0</v>
      </c>
      <c r="H10" s="693"/>
      <c r="I10" s="693"/>
      <c r="J10" s="693"/>
      <c r="K10" s="694"/>
      <c r="L10" s="694"/>
    </row>
    <row r="11" spans="1:12" s="692" customFormat="1">
      <c r="A11" s="1034"/>
      <c r="B11" s="821"/>
      <c r="C11" s="822"/>
      <c r="D11" s="696"/>
      <c r="E11" s="810"/>
      <c r="F11" s="810"/>
      <c r="H11" s="693"/>
      <c r="I11" s="693"/>
      <c r="J11" s="693"/>
      <c r="K11" s="694"/>
      <c r="L11" s="694"/>
    </row>
    <row r="12" spans="1:12" s="692" customFormat="1" ht="19.5" customHeight="1">
      <c r="A12" s="1052">
        <f>COUNT($A$4:A11)+1</f>
        <v>5</v>
      </c>
      <c r="B12" s="821" t="s">
        <v>5352</v>
      </c>
      <c r="C12" s="822" t="s">
        <v>32</v>
      </c>
      <c r="D12" s="696">
        <v>1</v>
      </c>
      <c r="E12" s="1260"/>
      <c r="F12" s="693">
        <f>D12*E12</f>
        <v>0</v>
      </c>
      <c r="H12" s="693"/>
      <c r="I12" s="693"/>
      <c r="J12" s="693"/>
      <c r="K12" s="694"/>
      <c r="L12" s="694"/>
    </row>
    <row r="13" spans="1:12" s="692" customFormat="1">
      <c r="A13" s="1034"/>
      <c r="B13" s="821"/>
      <c r="C13" s="822"/>
      <c r="D13" s="696"/>
      <c r="E13" s="810"/>
      <c r="F13" s="810"/>
      <c r="H13" s="693"/>
      <c r="I13" s="693"/>
      <c r="J13" s="693"/>
      <c r="K13" s="694"/>
      <c r="L13" s="694"/>
    </row>
    <row r="14" spans="1:12">
      <c r="A14" s="1073"/>
      <c r="B14" s="1074" t="s">
        <v>3021</v>
      </c>
      <c r="C14" s="723"/>
      <c r="D14" s="1075"/>
      <c r="E14" s="1286"/>
      <c r="F14" s="1290">
        <f>SUM(F2:F13)</f>
        <v>0</v>
      </c>
    </row>
    <row r="15" spans="1:12">
      <c r="B15" s="752"/>
      <c r="D15" s="753"/>
      <c r="E15" s="1303"/>
      <c r="F15" s="1304"/>
      <c r="G15" s="694"/>
      <c r="H15" s="694"/>
      <c r="I15" s="694"/>
      <c r="J15" s="694"/>
    </row>
    <row r="16" spans="1:12" s="755" customFormat="1" ht="13">
      <c r="A16" s="1054"/>
      <c r="B16" s="734"/>
      <c r="C16" s="754"/>
      <c r="D16" s="754"/>
      <c r="E16" s="760"/>
      <c r="F16" s="760"/>
    </row>
    <row r="17" spans="1:10" s="755" customFormat="1" ht="13">
      <c r="A17" s="1055"/>
      <c r="B17" s="725" t="s">
        <v>3890</v>
      </c>
      <c r="C17" s="756"/>
      <c r="D17" s="756"/>
      <c r="E17" s="1305"/>
      <c r="F17" s="1305"/>
      <c r="G17" s="757"/>
    </row>
    <row r="18" spans="1:10" s="755" customFormat="1" ht="13">
      <c r="A18" s="1055"/>
      <c r="B18" s="726"/>
      <c r="C18" s="754"/>
      <c r="D18" s="754"/>
      <c r="E18" s="1306"/>
      <c r="F18" s="1306"/>
      <c r="G18" s="757"/>
    </row>
    <row r="19" spans="1:10" s="755" customFormat="1" ht="26">
      <c r="A19" s="1055"/>
      <c r="B19" s="727" t="s">
        <v>3891</v>
      </c>
      <c r="C19" s="754"/>
      <c r="D19" s="754"/>
      <c r="E19" s="1306"/>
      <c r="F19" s="1306"/>
      <c r="G19" s="757"/>
    </row>
    <row r="20" spans="1:10" s="755" customFormat="1" ht="91">
      <c r="A20" s="1055"/>
      <c r="B20" s="727" t="s">
        <v>5342</v>
      </c>
      <c r="C20" s="754"/>
      <c r="D20" s="754"/>
      <c r="E20" s="1306"/>
      <c r="F20" s="1306"/>
      <c r="G20" s="758"/>
    </row>
    <row r="21" spans="1:10" s="755" customFormat="1" ht="13">
      <c r="A21" s="1055"/>
      <c r="B21" s="732" t="s">
        <v>4667</v>
      </c>
      <c r="C21" s="759"/>
      <c r="D21" s="759"/>
      <c r="E21" s="760"/>
      <c r="F21" s="760"/>
      <c r="G21" s="757"/>
      <c r="H21" s="760"/>
      <c r="I21" s="760"/>
      <c r="J21" s="760"/>
    </row>
    <row r="22" spans="1:10" s="755" customFormat="1" ht="13">
      <c r="A22" s="1055"/>
      <c r="B22" s="733" t="s">
        <v>4669</v>
      </c>
      <c r="C22" s="759"/>
      <c r="D22" s="759"/>
      <c r="E22" s="760"/>
      <c r="F22" s="760"/>
      <c r="G22" s="757"/>
      <c r="H22" s="760"/>
      <c r="I22" s="760"/>
      <c r="J22" s="760"/>
    </row>
    <row r="23" spans="1:10" s="755" customFormat="1" ht="13">
      <c r="A23" s="1055"/>
      <c r="B23" s="733" t="s">
        <v>4860</v>
      </c>
      <c r="C23" s="759"/>
      <c r="D23" s="759"/>
      <c r="E23" s="760"/>
      <c r="F23" s="760"/>
      <c r="G23" s="757"/>
      <c r="H23" s="760"/>
      <c r="I23" s="760"/>
      <c r="J23" s="760"/>
    </row>
    <row r="24" spans="1:10" s="755" customFormat="1" ht="13">
      <c r="A24" s="1055"/>
      <c r="B24" s="733" t="s">
        <v>4671</v>
      </c>
      <c r="C24" s="759"/>
      <c r="D24" s="759"/>
      <c r="E24" s="760"/>
      <c r="F24" s="760"/>
      <c r="G24" s="757"/>
      <c r="H24" s="760"/>
      <c r="I24" s="760"/>
      <c r="J24" s="760"/>
    </row>
    <row r="25" spans="1:10" s="755" customFormat="1" ht="13">
      <c r="A25" s="1055"/>
      <c r="B25" s="733" t="s">
        <v>5343</v>
      </c>
      <c r="C25" s="759"/>
      <c r="D25" s="759"/>
      <c r="E25" s="760"/>
      <c r="F25" s="760"/>
      <c r="G25" s="757"/>
      <c r="H25" s="760"/>
      <c r="I25" s="760"/>
      <c r="J25" s="760"/>
    </row>
    <row r="26" spans="1:10" s="755" customFormat="1" ht="13">
      <c r="A26" s="1055"/>
      <c r="B26" s="733" t="s">
        <v>5344</v>
      </c>
      <c r="C26" s="759"/>
      <c r="D26" s="759"/>
      <c r="E26" s="760"/>
      <c r="F26" s="760"/>
      <c r="G26" s="757"/>
      <c r="H26" s="760"/>
      <c r="I26" s="760"/>
      <c r="J26" s="760"/>
    </row>
    <row r="27" spans="1:10" s="755" customFormat="1" ht="13">
      <c r="A27" s="1055"/>
      <c r="B27" s="733" t="s">
        <v>5345</v>
      </c>
      <c r="C27" s="754"/>
      <c r="D27" s="754"/>
      <c r="E27" s="1306"/>
      <c r="F27" s="1306"/>
      <c r="G27" s="758"/>
    </row>
    <row r="28" spans="1:10" s="755" customFormat="1" ht="13">
      <c r="A28" s="1055"/>
      <c r="B28" s="734" t="s">
        <v>6061</v>
      </c>
      <c r="C28" s="754"/>
      <c r="D28" s="754"/>
      <c r="E28" s="1306"/>
      <c r="F28" s="1306"/>
      <c r="G28" s="758"/>
    </row>
    <row r="29" spans="1:10" s="755" customFormat="1" ht="26">
      <c r="A29" s="1055"/>
      <c r="B29" s="734" t="s">
        <v>3892</v>
      </c>
      <c r="C29" s="754"/>
      <c r="D29" s="754"/>
      <c r="E29" s="1306"/>
      <c r="F29" s="1306"/>
      <c r="G29" s="757"/>
    </row>
    <row r="30" spans="1:10" s="755" customFormat="1" ht="26">
      <c r="A30" s="1055"/>
      <c r="B30" s="738" t="s">
        <v>4674</v>
      </c>
      <c r="C30" s="754"/>
      <c r="D30" s="754"/>
      <c r="E30" s="1306"/>
      <c r="F30" s="1306"/>
      <c r="G30" s="758"/>
    </row>
    <row r="31" spans="1:10" s="708" customFormat="1" ht="26">
      <c r="A31" s="1063"/>
      <c r="B31" s="734" t="s">
        <v>4675</v>
      </c>
      <c r="C31" s="808"/>
      <c r="D31" s="809"/>
      <c r="E31" s="1324"/>
      <c r="F31" s="1311"/>
      <c r="G31" s="813"/>
      <c r="H31" s="814"/>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EE29A-024E-40B3-8045-B243C016631D}">
  <sheetPr>
    <tabColor rgb="FFFFFF00"/>
  </sheetPr>
  <dimension ref="A1:L53"/>
  <sheetViews>
    <sheetView view="pageBreakPreview" topLeftCell="A32" zoomScaleNormal="100" zoomScaleSheetLayoutView="100" workbookViewId="0">
      <selection activeCell="F37" sqref="F37"/>
    </sheetView>
  </sheetViews>
  <sheetFormatPr defaultColWidth="9.1796875" defaultRowHeight="14"/>
  <cols>
    <col min="1" max="1" width="4.54296875" style="1041" customWidth="1"/>
    <col min="2" max="2" width="50.54296875" style="700" customWidth="1"/>
    <col min="3" max="3" width="6.7265625" style="696" customWidth="1"/>
    <col min="4" max="4" width="8.7265625" style="749" customWidth="1"/>
    <col min="5" max="5" width="10.7265625" style="1302" customWidth="1"/>
    <col min="6" max="6" width="14.7265625" style="691" customWidth="1"/>
    <col min="7" max="7" width="22.1796875" style="692" customWidth="1"/>
    <col min="8" max="9" width="12.26953125" style="693" bestFit="1" customWidth="1"/>
    <col min="10" max="10" width="9.26953125" style="693" bestFit="1" customWidth="1"/>
    <col min="11" max="16384" width="9.1796875" style="694"/>
  </cols>
  <sheetData>
    <row r="1" spans="1:12" s="687" customFormat="1" ht="14.5" thickBot="1">
      <c r="A1" s="122"/>
      <c r="B1" s="187" t="s">
        <v>25</v>
      </c>
      <c r="C1" s="107" t="s">
        <v>26</v>
      </c>
      <c r="D1" s="107" t="s">
        <v>27</v>
      </c>
      <c r="E1" s="1171" t="s">
        <v>28</v>
      </c>
      <c r="F1" s="1171" t="s">
        <v>29</v>
      </c>
      <c r="G1" s="685"/>
      <c r="H1" s="686"/>
      <c r="I1" s="686"/>
      <c r="J1" s="686"/>
    </row>
    <row r="2" spans="1:12" ht="18.5" thickTop="1">
      <c r="A2" s="1050" t="s">
        <v>5353</v>
      </c>
      <c r="B2" s="743" t="s">
        <v>5354</v>
      </c>
      <c r="D2" s="693"/>
    </row>
    <row r="3" spans="1:12">
      <c r="A3" s="1051"/>
      <c r="B3" s="744"/>
      <c r="D3" s="745"/>
      <c r="E3" s="693"/>
      <c r="F3" s="693"/>
      <c r="G3" s="690"/>
      <c r="H3" s="691"/>
      <c r="I3" s="692"/>
      <c r="K3" s="693"/>
      <c r="L3" s="693"/>
    </row>
    <row r="4" spans="1:12" ht="28">
      <c r="A4" s="1042"/>
      <c r="B4" s="695" t="s">
        <v>3682</v>
      </c>
      <c r="D4" s="696"/>
      <c r="E4" s="693"/>
      <c r="F4" s="693"/>
    </row>
    <row r="5" spans="1:12" ht="126">
      <c r="A5" s="1042"/>
      <c r="B5" s="695" t="s">
        <v>3683</v>
      </c>
      <c r="D5" s="696"/>
      <c r="E5" s="693"/>
      <c r="F5" s="693"/>
    </row>
    <row r="6" spans="1:12" ht="28">
      <c r="A6" s="1042"/>
      <c r="B6" s="695" t="s">
        <v>3684</v>
      </c>
      <c r="D6" s="696"/>
      <c r="E6" s="693"/>
      <c r="F6" s="693"/>
    </row>
    <row r="7" spans="1:12">
      <c r="A7" s="1042"/>
      <c r="D7" s="696"/>
      <c r="E7" s="693"/>
      <c r="F7" s="693"/>
    </row>
    <row r="8" spans="1:12" ht="28">
      <c r="A8" s="1052">
        <f>COUNT($A$5:A6)+1</f>
        <v>1</v>
      </c>
      <c r="B8" s="645" t="s">
        <v>5355</v>
      </c>
      <c r="C8" s="696" t="s">
        <v>1434</v>
      </c>
      <c r="D8" s="696">
        <v>70</v>
      </c>
      <c r="E8" s="1260"/>
      <c r="F8" s="693">
        <f>D8*E8</f>
        <v>0</v>
      </c>
    </row>
    <row r="9" spans="1:12">
      <c r="A9" s="1034"/>
      <c r="B9" s="835"/>
      <c r="D9" s="696"/>
      <c r="E9" s="810"/>
      <c r="F9" s="810"/>
    </row>
    <row r="10" spans="1:12" ht="17">
      <c r="A10" s="1052">
        <f>COUNT($A$5:A9)+1</f>
        <v>2</v>
      </c>
      <c r="B10" s="645" t="s">
        <v>5356</v>
      </c>
      <c r="C10" s="838" t="s">
        <v>5357</v>
      </c>
      <c r="D10" s="696">
        <v>40</v>
      </c>
      <c r="E10" s="1260"/>
      <c r="F10" s="693">
        <f>D10*E10</f>
        <v>0</v>
      </c>
    </row>
    <row r="11" spans="1:12">
      <c r="A11" s="1042"/>
      <c r="B11" s="837"/>
      <c r="D11" s="696"/>
      <c r="E11" s="810"/>
      <c r="F11" s="810"/>
    </row>
    <row r="12" spans="1:12" ht="31">
      <c r="A12" s="1052">
        <f>COUNT($A$5:A11)+1</f>
        <v>3</v>
      </c>
      <c r="B12" s="821" t="s">
        <v>5358</v>
      </c>
      <c r="C12" s="822" t="s">
        <v>5359</v>
      </c>
      <c r="D12" s="696">
        <v>48</v>
      </c>
      <c r="E12" s="1260"/>
      <c r="F12" s="693">
        <f>D12*E12</f>
        <v>0</v>
      </c>
    </row>
    <row r="13" spans="1:12">
      <c r="A13" s="1034"/>
      <c r="B13" s="821"/>
      <c r="C13" s="822"/>
      <c r="D13" s="696"/>
      <c r="E13" s="810"/>
      <c r="F13" s="810"/>
    </row>
    <row r="14" spans="1:12" ht="28">
      <c r="A14" s="1052">
        <f>COUNT($A$5:A13)+1</f>
        <v>4</v>
      </c>
      <c r="B14" s="821" t="s">
        <v>5360</v>
      </c>
      <c r="C14" s="822" t="s">
        <v>5357</v>
      </c>
      <c r="D14" s="696">
        <v>12</v>
      </c>
      <c r="E14" s="1260"/>
      <c r="F14" s="693">
        <f>D14*E14</f>
        <v>0</v>
      </c>
    </row>
    <row r="15" spans="1:12">
      <c r="A15" s="1034"/>
      <c r="B15" s="821"/>
      <c r="C15" s="822"/>
      <c r="D15" s="696"/>
      <c r="E15" s="810"/>
      <c r="F15" s="810"/>
    </row>
    <row r="16" spans="1:12" ht="42">
      <c r="A16" s="1052">
        <f>COUNT($A$5:A15)+1</f>
        <v>5</v>
      </c>
      <c r="B16" s="821" t="s">
        <v>5361</v>
      </c>
      <c r="C16" s="822" t="s">
        <v>5357</v>
      </c>
      <c r="D16" s="696">
        <v>4.8</v>
      </c>
      <c r="E16" s="1260"/>
      <c r="F16" s="693">
        <f>D16*E16</f>
        <v>0</v>
      </c>
    </row>
    <row r="17" spans="1:6">
      <c r="A17" s="1042"/>
      <c r="B17" s="821"/>
      <c r="C17" s="822"/>
      <c r="D17" s="696"/>
      <c r="E17" s="693"/>
      <c r="F17" s="693"/>
    </row>
    <row r="18" spans="1:6" ht="28">
      <c r="A18" s="1052">
        <f>COUNT($A$5:A17)+1</f>
        <v>6</v>
      </c>
      <c r="B18" s="821" t="s">
        <v>5362</v>
      </c>
      <c r="C18" s="822" t="s">
        <v>66</v>
      </c>
      <c r="D18" s="696">
        <v>4</v>
      </c>
      <c r="E18" s="1260"/>
      <c r="F18" s="693">
        <f>D18*E18</f>
        <v>0</v>
      </c>
    </row>
    <row r="19" spans="1:6">
      <c r="A19" s="1042"/>
      <c r="B19" s="821"/>
      <c r="C19" s="822"/>
      <c r="D19" s="696"/>
      <c r="E19" s="693"/>
      <c r="F19" s="693"/>
    </row>
    <row r="20" spans="1:6" ht="17">
      <c r="A20" s="1052">
        <f>COUNT($A$5:A19)+1</f>
        <v>7</v>
      </c>
      <c r="B20" s="821" t="s">
        <v>5363</v>
      </c>
      <c r="C20" s="822" t="s">
        <v>5357</v>
      </c>
      <c r="D20" s="696">
        <v>10</v>
      </c>
      <c r="E20" s="1260"/>
      <c r="F20" s="693">
        <f>D20*E20</f>
        <v>0</v>
      </c>
    </row>
    <row r="21" spans="1:6">
      <c r="A21" s="1042"/>
      <c r="B21" s="821"/>
      <c r="C21" s="822"/>
      <c r="D21" s="696"/>
      <c r="E21" s="693"/>
      <c r="F21" s="693"/>
    </row>
    <row r="22" spans="1:6" ht="17.649999999999999" customHeight="1">
      <c r="A22" s="1052">
        <f>COUNT($A$5:A21)+1</f>
        <v>8</v>
      </c>
      <c r="B22" s="1068" t="s">
        <v>5364</v>
      </c>
      <c r="C22" s="822" t="s">
        <v>1434</v>
      </c>
      <c r="D22" s="696">
        <v>70</v>
      </c>
      <c r="E22" s="1260"/>
      <c r="F22" s="693">
        <f>D22*E22</f>
        <v>0</v>
      </c>
    </row>
    <row r="23" spans="1:6">
      <c r="A23" s="1042"/>
      <c r="B23" s="821"/>
    </row>
    <row r="24" spans="1:6" ht="42">
      <c r="A24" s="1052">
        <f>COUNT($A$5:A23)+1</f>
        <v>9</v>
      </c>
      <c r="B24" s="821" t="s">
        <v>5365</v>
      </c>
      <c r="C24" s="822" t="s">
        <v>5357</v>
      </c>
      <c r="D24" s="696">
        <v>22</v>
      </c>
      <c r="E24" s="1260"/>
      <c r="F24" s="693">
        <f>D24*E24</f>
        <v>0</v>
      </c>
    </row>
    <row r="25" spans="1:6">
      <c r="A25" s="1042"/>
      <c r="B25" s="821"/>
      <c r="C25" s="694"/>
      <c r="D25" s="694"/>
      <c r="E25" s="693"/>
      <c r="F25" s="693"/>
    </row>
    <row r="26" spans="1:6" ht="56">
      <c r="A26" s="1052">
        <f>COUNT($A$5:A25)+1</f>
        <v>10</v>
      </c>
      <c r="B26" s="821" t="s">
        <v>5366</v>
      </c>
      <c r="C26" s="822" t="s">
        <v>5357</v>
      </c>
      <c r="D26" s="749">
        <v>8</v>
      </c>
      <c r="E26" s="1260"/>
      <c r="F26" s="693">
        <f>D26*E26</f>
        <v>0</v>
      </c>
    </row>
    <row r="27" spans="1:6">
      <c r="A27" s="1042"/>
      <c r="B27" s="821"/>
      <c r="C27" s="822"/>
      <c r="E27" s="693"/>
      <c r="F27" s="693"/>
    </row>
    <row r="28" spans="1:6" ht="28">
      <c r="A28" s="1052">
        <f>COUNT($A$5:A27)+1</f>
        <v>11</v>
      </c>
      <c r="B28" s="821" t="s">
        <v>5367</v>
      </c>
      <c r="C28" s="822" t="s">
        <v>5359</v>
      </c>
      <c r="D28" s="791">
        <v>60</v>
      </c>
      <c r="E28" s="1260"/>
      <c r="F28" s="693">
        <f>D28*E28</f>
        <v>0</v>
      </c>
    </row>
    <row r="29" spans="1:6">
      <c r="A29" s="1052"/>
      <c r="B29" s="821"/>
      <c r="C29" s="694"/>
      <c r="D29" s="694"/>
      <c r="E29" s="693"/>
      <c r="F29" s="693"/>
    </row>
    <row r="30" spans="1:6" ht="28">
      <c r="A30" s="1052">
        <f>COUNT($A$5:A29)+1</f>
        <v>12</v>
      </c>
      <c r="B30" s="821" t="s">
        <v>5368</v>
      </c>
      <c r="C30" s="822" t="s">
        <v>66</v>
      </c>
      <c r="D30" s="749">
        <v>1</v>
      </c>
      <c r="E30" s="1260"/>
      <c r="F30" s="693">
        <f>D30*E30</f>
        <v>0</v>
      </c>
    </row>
    <row r="31" spans="1:6">
      <c r="A31" s="1042"/>
      <c r="B31" s="821"/>
      <c r="C31" s="822"/>
      <c r="E31" s="693"/>
      <c r="F31" s="693"/>
    </row>
    <row r="32" spans="1:6" ht="56">
      <c r="A32" s="1052">
        <f>COUNT($A$5:A31)+1</f>
        <v>13</v>
      </c>
      <c r="B32" s="821" t="s">
        <v>5369</v>
      </c>
      <c r="C32" s="822" t="s">
        <v>57</v>
      </c>
      <c r="D32" s="696">
        <v>8</v>
      </c>
      <c r="E32" s="1260"/>
      <c r="F32" s="693">
        <f>D32*E32</f>
        <v>0</v>
      </c>
    </row>
    <row r="33" spans="1:10">
      <c r="A33" s="1052"/>
      <c r="B33" s="821"/>
      <c r="C33" s="822"/>
      <c r="D33" s="839"/>
      <c r="E33" s="693"/>
      <c r="F33" s="693"/>
    </row>
    <row r="34" spans="1:10">
      <c r="A34" s="1052">
        <f>COUNT($A$5:A33)+1</f>
        <v>14</v>
      </c>
      <c r="B34" s="821" t="s">
        <v>5370</v>
      </c>
      <c r="C34" s="822" t="s">
        <v>1434</v>
      </c>
      <c r="D34" s="696">
        <v>70</v>
      </c>
      <c r="E34" s="1260"/>
      <c r="F34" s="693">
        <f>D34*E34</f>
        <v>0</v>
      </c>
    </row>
    <row r="35" spans="1:10">
      <c r="A35" s="1042"/>
      <c r="B35" s="821"/>
      <c r="C35" s="694"/>
      <c r="D35" s="694"/>
      <c r="E35" s="693"/>
      <c r="F35" s="693"/>
    </row>
    <row r="36" spans="1:10">
      <c r="A36" s="1073"/>
      <c r="B36" s="1074" t="s">
        <v>3021</v>
      </c>
      <c r="C36" s="723"/>
      <c r="D36" s="1075"/>
      <c r="E36" s="1286"/>
      <c r="F36" s="1290">
        <f>SUM(F7:F35)</f>
        <v>0</v>
      </c>
    </row>
    <row r="37" spans="1:10">
      <c r="B37" s="752"/>
      <c r="D37" s="753"/>
      <c r="E37" s="1303"/>
      <c r="F37" s="1304"/>
      <c r="G37" s="694"/>
      <c r="H37" s="694"/>
      <c r="I37" s="694"/>
      <c r="J37" s="694"/>
    </row>
    <row r="38" spans="1:10" s="755" customFormat="1" ht="13">
      <c r="A38" s="1054"/>
      <c r="B38" s="734"/>
      <c r="C38" s="754"/>
      <c r="D38" s="754"/>
      <c r="E38" s="760"/>
      <c r="F38" s="760"/>
    </row>
    <row r="39" spans="1:10" s="755" customFormat="1" ht="13">
      <c r="A39" s="1055"/>
      <c r="B39" s="725" t="s">
        <v>3890</v>
      </c>
      <c r="C39" s="756"/>
      <c r="D39" s="756"/>
      <c r="E39" s="1305"/>
      <c r="F39" s="1305"/>
      <c r="G39" s="757"/>
    </row>
    <row r="40" spans="1:10" s="755" customFormat="1" ht="13">
      <c r="A40" s="1055"/>
      <c r="B40" s="726"/>
      <c r="C40" s="754"/>
      <c r="D40" s="754"/>
      <c r="E40" s="1306"/>
      <c r="F40" s="1306"/>
      <c r="G40" s="757"/>
    </row>
    <row r="41" spans="1:10" s="755" customFormat="1" ht="26">
      <c r="A41" s="1055"/>
      <c r="B41" s="727" t="s">
        <v>3891</v>
      </c>
      <c r="C41" s="754"/>
      <c r="D41" s="754"/>
      <c r="E41" s="1306"/>
      <c r="F41" s="1306"/>
      <c r="G41" s="757"/>
    </row>
    <row r="42" spans="1:10" s="755" customFormat="1" ht="91">
      <c r="A42" s="1055"/>
      <c r="B42" s="727" t="s">
        <v>5342</v>
      </c>
      <c r="C42" s="754"/>
      <c r="D42" s="754"/>
      <c r="E42" s="1306"/>
      <c r="F42" s="1306"/>
      <c r="G42" s="758"/>
    </row>
    <row r="43" spans="1:10" s="755" customFormat="1" ht="13">
      <c r="A43" s="1055"/>
      <c r="B43" s="732" t="s">
        <v>4667</v>
      </c>
      <c r="C43" s="759"/>
      <c r="D43" s="759"/>
      <c r="E43" s="760"/>
      <c r="F43" s="760"/>
      <c r="G43" s="757"/>
      <c r="H43" s="760"/>
      <c r="I43" s="760"/>
      <c r="J43" s="760"/>
    </row>
    <row r="44" spans="1:10" s="755" customFormat="1" ht="13">
      <c r="A44" s="1055"/>
      <c r="B44" s="733" t="s">
        <v>4669</v>
      </c>
      <c r="C44" s="759"/>
      <c r="D44" s="759"/>
      <c r="E44" s="760"/>
      <c r="F44" s="760"/>
      <c r="G44" s="757"/>
      <c r="H44" s="760"/>
      <c r="I44" s="760"/>
      <c r="J44" s="760"/>
    </row>
    <row r="45" spans="1:10" s="755" customFormat="1" ht="13">
      <c r="A45" s="1055"/>
      <c r="B45" s="733" t="s">
        <v>4860</v>
      </c>
      <c r="C45" s="759"/>
      <c r="D45" s="759"/>
      <c r="E45" s="760"/>
      <c r="F45" s="760"/>
      <c r="G45" s="757"/>
      <c r="H45" s="760"/>
      <c r="I45" s="760"/>
      <c r="J45" s="760"/>
    </row>
    <row r="46" spans="1:10" s="755" customFormat="1" ht="13">
      <c r="A46" s="1055"/>
      <c r="B46" s="733" t="s">
        <v>4671</v>
      </c>
      <c r="C46" s="759"/>
      <c r="D46" s="759"/>
      <c r="E46" s="760"/>
      <c r="F46" s="760"/>
      <c r="G46" s="757"/>
      <c r="H46" s="760"/>
      <c r="I46" s="760"/>
      <c r="J46" s="760"/>
    </row>
    <row r="47" spans="1:10" s="755" customFormat="1" ht="13">
      <c r="A47" s="1055"/>
      <c r="B47" s="733" t="s">
        <v>5343</v>
      </c>
      <c r="C47" s="759"/>
      <c r="D47" s="759"/>
      <c r="E47" s="760"/>
      <c r="F47" s="760"/>
      <c r="G47" s="757"/>
      <c r="H47" s="760"/>
      <c r="I47" s="760"/>
      <c r="J47" s="760"/>
    </row>
    <row r="48" spans="1:10" s="755" customFormat="1" ht="13">
      <c r="A48" s="1055"/>
      <c r="B48" s="733" t="s">
        <v>5344</v>
      </c>
      <c r="C48" s="759"/>
      <c r="D48" s="759"/>
      <c r="E48" s="760"/>
      <c r="F48" s="760"/>
      <c r="G48" s="757"/>
      <c r="H48" s="760"/>
      <c r="I48" s="760"/>
      <c r="J48" s="760"/>
    </row>
    <row r="49" spans="1:8" s="755" customFormat="1" ht="13">
      <c r="A49" s="1055"/>
      <c r="B49" s="733" t="s">
        <v>5345</v>
      </c>
      <c r="C49" s="754"/>
      <c r="D49" s="754"/>
      <c r="E49" s="1306"/>
      <c r="F49" s="1306"/>
      <c r="G49" s="758"/>
    </row>
    <row r="50" spans="1:8" s="755" customFormat="1" ht="13">
      <c r="A50" s="1055"/>
      <c r="B50" s="734" t="s">
        <v>6061</v>
      </c>
      <c r="C50" s="754"/>
      <c r="D50" s="754"/>
      <c r="E50" s="1306"/>
      <c r="F50" s="1306"/>
      <c r="G50" s="758"/>
    </row>
    <row r="51" spans="1:8" s="755" customFormat="1" ht="26">
      <c r="A51" s="1055"/>
      <c r="B51" s="734" t="s">
        <v>3892</v>
      </c>
      <c r="C51" s="754"/>
      <c r="D51" s="754"/>
      <c r="E51" s="1306"/>
      <c r="F51" s="1306"/>
      <c r="G51" s="757"/>
    </row>
    <row r="52" spans="1:8" s="755" customFormat="1" ht="26">
      <c r="A52" s="1055"/>
      <c r="B52" s="738" t="s">
        <v>4674</v>
      </c>
      <c r="C52" s="754"/>
      <c r="D52" s="754"/>
      <c r="E52" s="1306"/>
      <c r="F52" s="1306"/>
      <c r="G52" s="758"/>
    </row>
    <row r="53" spans="1:8" s="708" customFormat="1" ht="26">
      <c r="A53" s="1063"/>
      <c r="B53" s="734" t="s">
        <v>5959</v>
      </c>
      <c r="C53" s="808"/>
      <c r="D53" s="809"/>
      <c r="E53" s="1324"/>
      <c r="F53" s="1311"/>
      <c r="G53" s="813"/>
      <c r="H53" s="814"/>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58D27-115F-4F84-8136-D9E4CB741238}">
  <sheetPr>
    <tabColor rgb="FFFFFF00"/>
  </sheetPr>
  <dimension ref="A1:U73"/>
  <sheetViews>
    <sheetView view="pageBreakPreview" topLeftCell="A34" zoomScaleNormal="100" zoomScaleSheetLayoutView="100" workbookViewId="0">
      <selection activeCell="F43" sqref="F43"/>
    </sheetView>
  </sheetViews>
  <sheetFormatPr defaultColWidth="9.1796875" defaultRowHeight="14"/>
  <cols>
    <col min="1" max="1" width="4.54296875" style="1041" customWidth="1"/>
    <col min="2" max="2" width="50.54296875" style="700" customWidth="1"/>
    <col min="3" max="3" width="6.7265625" style="696" customWidth="1"/>
    <col min="4" max="4" width="8.7265625" style="749" customWidth="1"/>
    <col min="5" max="5" width="10.7265625" style="1302" customWidth="1"/>
    <col min="6" max="6" width="14.7265625" style="691" customWidth="1"/>
    <col min="7" max="7" width="22.1796875" style="692" customWidth="1"/>
    <col min="8" max="9" width="12.26953125" style="693" bestFit="1" customWidth="1"/>
    <col min="10" max="10" width="9.26953125" style="693" bestFit="1" customWidth="1"/>
    <col min="11" max="16384" width="9.1796875" style="694"/>
  </cols>
  <sheetData>
    <row r="1" spans="1:12" s="687" customFormat="1" ht="14.5" thickBot="1">
      <c r="A1" s="122"/>
      <c r="B1" s="187" t="s">
        <v>25</v>
      </c>
      <c r="C1" s="107" t="s">
        <v>26</v>
      </c>
      <c r="D1" s="107" t="s">
        <v>27</v>
      </c>
      <c r="E1" s="1171" t="s">
        <v>28</v>
      </c>
      <c r="F1" s="1171" t="s">
        <v>29</v>
      </c>
      <c r="G1" s="685"/>
      <c r="H1" s="686"/>
      <c r="I1" s="686"/>
      <c r="J1" s="686"/>
    </row>
    <row r="2" spans="1:12" ht="18.5" thickTop="1">
      <c r="A2" s="1050" t="s">
        <v>5371</v>
      </c>
      <c r="B2" s="743" t="s">
        <v>5372</v>
      </c>
      <c r="D2" s="693"/>
    </row>
    <row r="3" spans="1:12">
      <c r="A3" s="1051"/>
      <c r="B3" s="744"/>
      <c r="D3" s="745"/>
      <c r="E3" s="693"/>
      <c r="F3" s="693"/>
      <c r="G3" s="690"/>
      <c r="H3" s="691"/>
      <c r="I3" s="692"/>
      <c r="K3" s="693"/>
      <c r="L3" s="693"/>
    </row>
    <row r="4" spans="1:12" ht="28">
      <c r="A4" s="1042"/>
      <c r="B4" s="695" t="s">
        <v>3682</v>
      </c>
      <c r="D4" s="696"/>
      <c r="E4" s="693"/>
      <c r="F4" s="693"/>
    </row>
    <row r="5" spans="1:12" ht="126">
      <c r="A5" s="1042"/>
      <c r="B5" s="695" t="s">
        <v>3683</v>
      </c>
      <c r="D5" s="696"/>
      <c r="E5" s="693"/>
      <c r="F5" s="693"/>
    </row>
    <row r="6" spans="1:12" ht="28">
      <c r="A6" s="1042"/>
      <c r="B6" s="695" t="s">
        <v>3684</v>
      </c>
      <c r="D6" s="696"/>
      <c r="E6" s="693"/>
      <c r="F6" s="693"/>
    </row>
    <row r="7" spans="1:12">
      <c r="A7" s="1042"/>
      <c r="D7" s="696"/>
      <c r="E7" s="693"/>
      <c r="F7" s="693"/>
    </row>
    <row r="8" spans="1:12" ht="87">
      <c r="A8" s="1052">
        <f>COUNT($A$5:A6)+1</f>
        <v>1</v>
      </c>
      <c r="B8" s="645" t="s">
        <v>5373</v>
      </c>
      <c r="C8" s="696" t="s">
        <v>32</v>
      </c>
      <c r="D8" s="696">
        <v>1</v>
      </c>
      <c r="E8" s="1260"/>
      <c r="F8" s="693">
        <f>D8*E8</f>
        <v>0</v>
      </c>
    </row>
    <row r="9" spans="1:12">
      <c r="A9" s="1034"/>
      <c r="B9" s="835"/>
    </row>
    <row r="10" spans="1:12" ht="70">
      <c r="A10" s="1052">
        <f>COUNT($A$5:A9)+1</f>
        <v>2</v>
      </c>
      <c r="B10" s="700" t="s">
        <v>5374</v>
      </c>
      <c r="C10" s="836"/>
      <c r="D10" s="696"/>
      <c r="E10" s="810"/>
      <c r="F10" s="810"/>
    </row>
    <row r="11" spans="1:12">
      <c r="A11" s="1042"/>
      <c r="B11" s="700" t="s">
        <v>5375</v>
      </c>
      <c r="C11" s="838" t="s">
        <v>32</v>
      </c>
      <c r="D11" s="696">
        <v>1</v>
      </c>
      <c r="E11" s="1260"/>
      <c r="F11" s="693">
        <f>D11*E11</f>
        <v>0</v>
      </c>
    </row>
    <row r="12" spans="1:12">
      <c r="A12" s="1034"/>
      <c r="B12" s="645"/>
      <c r="D12" s="696"/>
      <c r="E12" s="810"/>
      <c r="F12" s="810"/>
    </row>
    <row r="13" spans="1:12" ht="56">
      <c r="A13" s="1052">
        <f>COUNT($A$5:A11)+1</f>
        <v>3</v>
      </c>
      <c r="B13" s="821" t="s">
        <v>5376</v>
      </c>
      <c r="C13" s="822"/>
      <c r="D13" s="696"/>
      <c r="E13" s="810"/>
      <c r="F13" s="810"/>
    </row>
    <row r="14" spans="1:12">
      <c r="A14" s="1034"/>
      <c r="B14" s="821" t="s">
        <v>5159</v>
      </c>
      <c r="C14" s="822" t="s">
        <v>1434</v>
      </c>
      <c r="D14" s="696">
        <v>5</v>
      </c>
      <c r="E14" s="1260"/>
      <c r="F14" s="693">
        <f>D14*E14</f>
        <v>0</v>
      </c>
    </row>
    <row r="15" spans="1:12">
      <c r="A15" s="1034"/>
      <c r="B15" s="821"/>
      <c r="C15" s="822"/>
      <c r="D15" s="696"/>
      <c r="E15" s="810"/>
      <c r="F15" s="810"/>
    </row>
    <row r="16" spans="1:12" ht="42">
      <c r="A16" s="1052">
        <f>COUNT($A$5:A14)+1</f>
        <v>4</v>
      </c>
      <c r="B16" s="821" t="s">
        <v>5377</v>
      </c>
      <c r="C16" s="822"/>
      <c r="D16" s="696"/>
      <c r="E16" s="810"/>
      <c r="F16" s="810"/>
    </row>
    <row r="17" spans="1:6">
      <c r="A17" s="1034"/>
      <c r="B17" s="821" t="s">
        <v>5159</v>
      </c>
      <c r="C17" s="822" t="s">
        <v>66</v>
      </c>
      <c r="D17" s="696">
        <v>2</v>
      </c>
      <c r="E17" s="1260"/>
      <c r="F17" s="693">
        <f>D17*E17</f>
        <v>0</v>
      </c>
    </row>
    <row r="18" spans="1:6">
      <c r="A18" s="1034"/>
      <c r="B18" s="821"/>
      <c r="C18" s="822"/>
      <c r="D18" s="696"/>
      <c r="E18" s="810"/>
      <c r="F18" s="810"/>
    </row>
    <row r="19" spans="1:6" ht="28">
      <c r="A19" s="1052">
        <f>COUNT($A$5:A17)+1</f>
        <v>5</v>
      </c>
      <c r="B19" s="821" t="s">
        <v>5378</v>
      </c>
      <c r="C19" s="822"/>
      <c r="D19" s="696"/>
      <c r="E19" s="810"/>
      <c r="F19" s="810"/>
    </row>
    <row r="20" spans="1:6">
      <c r="A20" s="1042"/>
      <c r="B20" s="821" t="s">
        <v>5379</v>
      </c>
      <c r="C20" s="822" t="s">
        <v>1434</v>
      </c>
      <c r="D20" s="696">
        <v>70</v>
      </c>
      <c r="E20" s="1260"/>
      <c r="F20" s="693">
        <f>D20*E20</f>
        <v>0</v>
      </c>
    </row>
    <row r="21" spans="1:6">
      <c r="A21" s="1052"/>
      <c r="B21" s="821"/>
      <c r="C21" s="822"/>
      <c r="D21" s="696"/>
      <c r="E21" s="693"/>
      <c r="F21" s="693"/>
    </row>
    <row r="22" spans="1:6">
      <c r="A22" s="1052">
        <f>COUNT($A$5:A20)+1</f>
        <v>6</v>
      </c>
      <c r="B22" s="821" t="s">
        <v>5380</v>
      </c>
      <c r="C22" s="822"/>
      <c r="D22" s="696"/>
      <c r="E22" s="693"/>
      <c r="F22" s="693"/>
    </row>
    <row r="23" spans="1:6">
      <c r="A23" s="1042"/>
      <c r="B23" s="821" t="s">
        <v>5381</v>
      </c>
      <c r="C23" s="822" t="s">
        <v>66</v>
      </c>
      <c r="D23" s="696">
        <v>1</v>
      </c>
      <c r="E23" s="1260"/>
      <c r="F23" s="693">
        <f>D23*E23</f>
        <v>0</v>
      </c>
    </row>
    <row r="24" spans="1:6">
      <c r="A24" s="1042"/>
      <c r="B24" s="821"/>
      <c r="C24" s="822"/>
      <c r="D24" s="696"/>
      <c r="E24" s="693"/>
      <c r="F24" s="693"/>
    </row>
    <row r="25" spans="1:6">
      <c r="A25" s="1052">
        <f>COUNT($A$5:A23)+1</f>
        <v>7</v>
      </c>
      <c r="B25" s="821" t="s">
        <v>5382</v>
      </c>
      <c r="C25" s="822"/>
      <c r="D25" s="696"/>
      <c r="E25" s="693"/>
      <c r="F25" s="693"/>
    </row>
    <row r="26" spans="1:6">
      <c r="A26" s="1042"/>
      <c r="B26" s="821" t="s">
        <v>5381</v>
      </c>
      <c r="C26" s="822" t="s">
        <v>66</v>
      </c>
      <c r="D26" s="696">
        <v>2</v>
      </c>
      <c r="E26" s="1260"/>
      <c r="F26" s="693">
        <f>D26*E26</f>
        <v>0</v>
      </c>
    </row>
    <row r="27" spans="1:6">
      <c r="A27" s="1042"/>
      <c r="B27" s="821"/>
      <c r="C27" s="822"/>
      <c r="D27" s="696"/>
      <c r="E27" s="693"/>
      <c r="F27" s="693"/>
    </row>
    <row r="28" spans="1:6">
      <c r="A28" s="1052">
        <f>COUNT($A$5:A26)+1</f>
        <v>8</v>
      </c>
      <c r="B28" s="821" t="s">
        <v>5383</v>
      </c>
      <c r="C28" s="822" t="s">
        <v>66</v>
      </c>
      <c r="D28" s="696">
        <v>1</v>
      </c>
      <c r="E28" s="1260"/>
      <c r="F28" s="693">
        <f>D28*E28</f>
        <v>0</v>
      </c>
    </row>
    <row r="29" spans="1:6">
      <c r="A29" s="1042"/>
      <c r="B29" s="821"/>
      <c r="C29" s="694"/>
      <c r="D29" s="694"/>
      <c r="E29" s="693"/>
      <c r="F29" s="693"/>
    </row>
    <row r="30" spans="1:6" ht="124.5" customHeight="1">
      <c r="A30" s="1052">
        <f>COUNT($A$5:A29)+1</f>
        <v>9</v>
      </c>
      <c r="B30" s="821" t="s">
        <v>5384</v>
      </c>
      <c r="C30" s="822" t="s">
        <v>5359</v>
      </c>
      <c r="D30" s="696">
        <v>2</v>
      </c>
      <c r="E30" s="1260"/>
      <c r="F30" s="693">
        <f>D30*E30</f>
        <v>0</v>
      </c>
    </row>
    <row r="31" spans="1:6">
      <c r="A31" s="1042"/>
      <c r="B31" s="821"/>
    </row>
    <row r="32" spans="1:6" ht="42">
      <c r="A32" s="1052">
        <f>COUNT($A$5:A31)+1</f>
        <v>10</v>
      </c>
      <c r="B32" s="821" t="s">
        <v>5385</v>
      </c>
      <c r="C32" s="822" t="s">
        <v>43</v>
      </c>
      <c r="D32" s="749">
        <v>2</v>
      </c>
      <c r="E32" s="1260"/>
      <c r="F32" s="693">
        <f>D32*E32</f>
        <v>0</v>
      </c>
    </row>
    <row r="33" spans="1:10">
      <c r="A33" s="1042"/>
      <c r="B33" s="821"/>
      <c r="C33" s="822"/>
      <c r="E33" s="693"/>
      <c r="F33" s="693"/>
    </row>
    <row r="34" spans="1:10" ht="28">
      <c r="A34" s="1052">
        <f>COUNT($A$5:A33)+1</f>
        <v>11</v>
      </c>
      <c r="B34" s="821" t="s">
        <v>5386</v>
      </c>
      <c r="C34" s="822" t="s">
        <v>5359</v>
      </c>
      <c r="D34" s="791">
        <v>2</v>
      </c>
      <c r="E34" s="1260"/>
      <c r="F34" s="1572">
        <f>D34*E34</f>
        <v>0</v>
      </c>
    </row>
    <row r="35" spans="1:10">
      <c r="A35" s="1052"/>
      <c r="B35" s="821"/>
      <c r="C35" s="822"/>
      <c r="E35" s="693"/>
      <c r="F35" s="693"/>
    </row>
    <row r="36" spans="1:10" ht="28">
      <c r="A36" s="1052">
        <f>COUNT($A$5:A35)+1</f>
        <v>12</v>
      </c>
      <c r="B36" s="821" t="s">
        <v>5387</v>
      </c>
      <c r="C36" s="822" t="s">
        <v>43</v>
      </c>
      <c r="D36" s="749">
        <v>1</v>
      </c>
      <c r="E36" s="1260"/>
      <c r="F36" s="693">
        <f>D36*E36</f>
        <v>0</v>
      </c>
    </row>
    <row r="37" spans="1:10">
      <c r="A37" s="1042"/>
      <c r="B37" s="821"/>
      <c r="C37" s="822"/>
      <c r="E37" s="693"/>
      <c r="F37" s="693"/>
    </row>
    <row r="38" spans="1:10" ht="42">
      <c r="A38" s="1052">
        <f>COUNT($A$5:A37)+1</f>
        <v>13</v>
      </c>
      <c r="B38" s="821" t="s">
        <v>5388</v>
      </c>
      <c r="C38" s="822" t="s">
        <v>1434</v>
      </c>
      <c r="D38" s="696">
        <v>70</v>
      </c>
      <c r="E38" s="1260"/>
      <c r="F38" s="693">
        <f>D38*E38</f>
        <v>0</v>
      </c>
    </row>
    <row r="39" spans="1:10">
      <c r="A39" s="1052"/>
      <c r="B39" s="821"/>
      <c r="C39" s="822"/>
      <c r="D39" s="839"/>
      <c r="E39" s="693"/>
      <c r="F39" s="693"/>
    </row>
    <row r="40" spans="1:10">
      <c r="A40" s="1052">
        <f>COUNT($A$5:A39)+1</f>
        <v>14</v>
      </c>
      <c r="B40" s="821" t="s">
        <v>5370</v>
      </c>
      <c r="C40" s="822" t="s">
        <v>1434</v>
      </c>
      <c r="D40" s="696">
        <v>70</v>
      </c>
      <c r="E40" s="1260"/>
      <c r="F40" s="693">
        <f>D40*E40</f>
        <v>0</v>
      </c>
    </row>
    <row r="41" spans="1:10">
      <c r="A41" s="1042"/>
      <c r="B41" s="821"/>
    </row>
    <row r="42" spans="1:10">
      <c r="A42" s="1053"/>
      <c r="B42" s="1056" t="s">
        <v>3021</v>
      </c>
      <c r="C42" s="750"/>
      <c r="D42" s="751"/>
      <c r="E42" s="1322"/>
      <c r="F42" s="1323">
        <f>SUM(F7:F41)</f>
        <v>0</v>
      </c>
    </row>
    <row r="43" spans="1:10">
      <c r="B43" s="752"/>
      <c r="D43" s="753"/>
      <c r="E43" s="1303"/>
      <c r="F43" s="1304"/>
      <c r="G43" s="694"/>
      <c r="H43" s="694"/>
      <c r="I43" s="694"/>
      <c r="J43" s="694"/>
    </row>
    <row r="44" spans="1:10" s="755" customFormat="1" ht="13">
      <c r="A44" s="1054"/>
      <c r="B44" s="734"/>
      <c r="C44" s="754"/>
      <c r="D44" s="754"/>
      <c r="E44" s="760"/>
      <c r="F44" s="760"/>
    </row>
    <row r="45" spans="1:10" s="755" customFormat="1" ht="13">
      <c r="A45" s="1055"/>
      <c r="B45" s="725" t="s">
        <v>3890</v>
      </c>
      <c r="C45" s="756"/>
      <c r="D45" s="756"/>
      <c r="E45" s="1305"/>
      <c r="F45" s="1305"/>
      <c r="G45" s="757"/>
    </row>
    <row r="46" spans="1:10" s="755" customFormat="1" ht="13">
      <c r="A46" s="1055"/>
      <c r="B46" s="726"/>
      <c r="C46" s="754"/>
      <c r="D46" s="754"/>
      <c r="E46" s="1306"/>
      <c r="F46" s="1306"/>
      <c r="G46" s="757"/>
    </row>
    <row r="47" spans="1:10" s="755" customFormat="1" ht="26">
      <c r="A47" s="1055"/>
      <c r="B47" s="727" t="s">
        <v>3891</v>
      </c>
      <c r="C47" s="754"/>
      <c r="D47" s="754"/>
      <c r="E47" s="1306"/>
      <c r="F47" s="1306"/>
      <c r="G47" s="757"/>
    </row>
    <row r="48" spans="1:10" s="755" customFormat="1" ht="91">
      <c r="A48" s="1055"/>
      <c r="B48" s="727" t="s">
        <v>5342</v>
      </c>
      <c r="C48" s="754"/>
      <c r="D48" s="754"/>
      <c r="E48" s="1306"/>
      <c r="F48" s="1306"/>
      <c r="G48" s="758"/>
    </row>
    <row r="49" spans="1:10" s="755" customFormat="1" ht="13">
      <c r="A49" s="1055"/>
      <c r="B49" s="732" t="s">
        <v>4667</v>
      </c>
      <c r="C49" s="759"/>
      <c r="D49" s="759"/>
      <c r="E49" s="760"/>
      <c r="F49" s="760"/>
      <c r="G49" s="757"/>
      <c r="H49" s="760"/>
      <c r="I49" s="760"/>
      <c r="J49" s="760"/>
    </row>
    <row r="50" spans="1:10" s="755" customFormat="1" ht="13">
      <c r="A50" s="1055"/>
      <c r="B50" s="733" t="s">
        <v>4669</v>
      </c>
      <c r="C50" s="759"/>
      <c r="D50" s="759"/>
      <c r="E50" s="760"/>
      <c r="F50" s="760"/>
      <c r="G50" s="757"/>
      <c r="H50" s="760"/>
      <c r="I50" s="760"/>
      <c r="J50" s="760"/>
    </row>
    <row r="51" spans="1:10" s="755" customFormat="1" ht="13">
      <c r="A51" s="1055"/>
      <c r="B51" s="733" t="s">
        <v>4860</v>
      </c>
      <c r="C51" s="759"/>
      <c r="D51" s="759"/>
      <c r="E51" s="760"/>
      <c r="F51" s="760"/>
      <c r="G51" s="757"/>
      <c r="H51" s="760"/>
      <c r="I51" s="760"/>
      <c r="J51" s="760"/>
    </row>
    <row r="52" spans="1:10" s="755" customFormat="1" ht="13">
      <c r="A52" s="1055"/>
      <c r="B52" s="733" t="s">
        <v>4671</v>
      </c>
      <c r="C52" s="759"/>
      <c r="D52" s="759"/>
      <c r="E52" s="760"/>
      <c r="F52" s="760"/>
      <c r="G52" s="757"/>
      <c r="H52" s="760"/>
      <c r="I52" s="760"/>
      <c r="J52" s="760"/>
    </row>
    <row r="53" spans="1:10" s="755" customFormat="1" ht="13">
      <c r="A53" s="1055"/>
      <c r="B53" s="733" t="s">
        <v>5343</v>
      </c>
      <c r="C53" s="759"/>
      <c r="D53" s="759"/>
      <c r="E53" s="760"/>
      <c r="F53" s="760"/>
      <c r="G53" s="757"/>
      <c r="H53" s="760"/>
      <c r="I53" s="760"/>
      <c r="J53" s="760"/>
    </row>
    <row r="54" spans="1:10" s="755" customFormat="1" ht="13">
      <c r="A54" s="1055"/>
      <c r="B54" s="733" t="s">
        <v>5344</v>
      </c>
      <c r="C54" s="759"/>
      <c r="D54" s="759"/>
      <c r="E54" s="760"/>
      <c r="F54" s="760"/>
      <c r="G54" s="757"/>
      <c r="H54" s="760"/>
      <c r="I54" s="760"/>
      <c r="J54" s="760"/>
    </row>
    <row r="55" spans="1:10" s="755" customFormat="1" ht="13">
      <c r="A55" s="1055"/>
      <c r="B55" s="733" t="s">
        <v>5345</v>
      </c>
      <c r="C55" s="754"/>
      <c r="D55" s="754"/>
      <c r="E55" s="1306"/>
      <c r="F55" s="1306"/>
      <c r="G55" s="758"/>
    </row>
    <row r="56" spans="1:10" s="755" customFormat="1" ht="13">
      <c r="A56" s="1055"/>
      <c r="B56" s="734" t="s">
        <v>6061</v>
      </c>
      <c r="C56" s="754"/>
      <c r="D56" s="754"/>
      <c r="E56" s="1306"/>
      <c r="F56" s="1306"/>
      <c r="G56" s="758"/>
    </row>
    <row r="57" spans="1:10" s="755" customFormat="1" ht="26">
      <c r="A57" s="1055"/>
      <c r="B57" s="734" t="s">
        <v>3892</v>
      </c>
      <c r="C57" s="754"/>
      <c r="D57" s="754"/>
      <c r="E57" s="1306"/>
      <c r="F57" s="1306"/>
      <c r="G57" s="757"/>
    </row>
    <row r="58" spans="1:10" s="755" customFormat="1" ht="26">
      <c r="A58" s="1055"/>
      <c r="B58" s="738" t="s">
        <v>4674</v>
      </c>
      <c r="C58" s="754"/>
      <c r="D58" s="754"/>
      <c r="E58" s="1306"/>
      <c r="F58" s="1306"/>
      <c r="G58" s="758"/>
    </row>
    <row r="59" spans="1:10" s="708" customFormat="1" ht="26">
      <c r="A59" s="1063"/>
      <c r="B59" s="734" t="s">
        <v>4675</v>
      </c>
      <c r="C59" s="808"/>
      <c r="D59" s="809"/>
      <c r="E59" s="1324"/>
      <c r="F59" s="1311"/>
      <c r="G59" s="813"/>
      <c r="H59" s="814"/>
    </row>
    <row r="73" spans="21:21">
      <c r="U73" s="484"/>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rowBreaks count="1" manualBreakCount="1">
    <brk id="42" max="5" man="1"/>
  </rowBreak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C6BF4-CAA6-4A18-A6EA-B0FEBFA058E7}">
  <sheetPr>
    <tabColor rgb="FF92D050"/>
  </sheetPr>
  <dimension ref="A1:I10"/>
  <sheetViews>
    <sheetView showGridLines="0" view="pageBreakPreview" zoomScaleNormal="100" zoomScaleSheetLayoutView="100" workbookViewId="0">
      <selection activeCell="I11" sqref="I11"/>
    </sheetView>
  </sheetViews>
  <sheetFormatPr defaultColWidth="9.1796875" defaultRowHeight="14"/>
  <cols>
    <col min="1" max="1" width="10.7265625" style="32" customWidth="1"/>
    <col min="2" max="2" width="14" style="32" customWidth="1"/>
    <col min="3" max="3" width="9" style="32" customWidth="1"/>
    <col min="4" max="7" width="5.7265625" style="32" customWidth="1"/>
    <col min="8" max="8" width="7.7265625" style="32" customWidth="1"/>
    <col min="9" max="9" width="18.7265625" style="1169" customWidth="1"/>
    <col min="10" max="10" width="9.1796875" style="32"/>
    <col min="11" max="11" width="11.54296875" style="32" customWidth="1"/>
    <col min="12" max="16384" width="9.1796875" style="32"/>
  </cols>
  <sheetData>
    <row r="1" spans="1:9">
      <c r="A1" s="250" t="s">
        <v>0</v>
      </c>
      <c r="B1" s="284" t="s">
        <v>2816</v>
      </c>
      <c r="C1" s="251"/>
      <c r="D1" s="251"/>
      <c r="E1" s="251"/>
      <c r="F1" s="251"/>
      <c r="G1" s="251"/>
      <c r="H1" s="251"/>
      <c r="I1" s="1335"/>
    </row>
    <row r="2" spans="1:9" ht="15" customHeight="1"/>
    <row r="3" spans="1:9" ht="11.25" customHeight="1"/>
    <row r="4" spans="1:9" ht="20">
      <c r="B4" s="253" t="s">
        <v>5389</v>
      </c>
      <c r="C4" s="254"/>
      <c r="D4" s="254"/>
      <c r="E4" s="254"/>
      <c r="F4" s="254"/>
      <c r="G4" s="254"/>
      <c r="H4" s="254"/>
      <c r="I4" s="1336"/>
    </row>
    <row r="6" spans="1:9">
      <c r="A6" s="255" t="s">
        <v>2</v>
      </c>
      <c r="B6" s="272" t="s">
        <v>5390</v>
      </c>
      <c r="C6" s="252"/>
      <c r="D6" s="252"/>
      <c r="E6" s="252"/>
      <c r="F6" s="252"/>
      <c r="G6" s="252"/>
      <c r="H6" s="252"/>
      <c r="I6" s="1337">
        <f>'A-ZU'!F103</f>
        <v>0</v>
      </c>
    </row>
    <row r="7" spans="1:9">
      <c r="A7" s="255" t="s">
        <v>61</v>
      </c>
      <c r="B7" s="272" t="s">
        <v>5391</v>
      </c>
      <c r="C7" s="252"/>
      <c r="D7" s="252"/>
      <c r="E7" s="252"/>
      <c r="F7" s="252"/>
      <c r="G7" s="252"/>
      <c r="H7" s="252"/>
      <c r="I7" s="1337">
        <f>'B-KANALIZACIJA'!F194</f>
        <v>0</v>
      </c>
    </row>
    <row r="8" spans="1:9">
      <c r="A8" s="255" t="s">
        <v>1518</v>
      </c>
      <c r="B8" s="272" t="s">
        <v>5392</v>
      </c>
      <c r="C8" s="252"/>
      <c r="D8" s="252"/>
      <c r="E8" s="252"/>
      <c r="F8" s="252"/>
      <c r="G8" s="252"/>
      <c r="H8" s="252"/>
      <c r="I8" s="1337">
        <f>'C-KR. ARH'!F534</f>
        <v>0</v>
      </c>
    </row>
    <row r="9" spans="1:9" ht="14.5" thickBot="1">
      <c r="A9" s="33"/>
    </row>
    <row r="10" spans="1:9" s="840" customFormat="1" ht="18.5" thickBot="1">
      <c r="B10" s="1689" t="s">
        <v>5912</v>
      </c>
      <c r="C10" s="1690"/>
      <c r="D10" s="1690"/>
      <c r="E10" s="1690"/>
      <c r="F10" s="1690"/>
      <c r="G10" s="1690"/>
      <c r="H10" s="1690"/>
      <c r="I10" s="1338">
        <f>SUM(I6:I9)</f>
        <v>0</v>
      </c>
    </row>
  </sheetData>
  <sheetProtection selectLockedCells="1" selectUnlockedCells="1"/>
  <mergeCells count="1">
    <mergeCell ref="B10:H10"/>
  </mergeCells>
  <pageMargins left="0.78740157480314965" right="0.39370078740157483" top="0.98425196850393704" bottom="0.98425196850393704" header="0.51181102362204722" footer="0.51181102362204722"/>
  <pageSetup paperSize="9" firstPageNumber="0" orientation="portrait" verticalDpi="300" r:id="rId1"/>
  <headerFooter alignWithMargins="0">
    <oddFooter>&amp;R&amp;P</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474F-33D3-4DAB-9B83-D663D8BDF0C4}">
  <sheetPr>
    <tabColor rgb="FF92D050"/>
  </sheetPr>
  <dimension ref="A1:V116"/>
  <sheetViews>
    <sheetView view="pageBreakPreview" topLeftCell="A95" zoomScaleNormal="100" zoomScaleSheetLayoutView="100" workbookViewId="0">
      <selection activeCell="B101" sqref="B101"/>
    </sheetView>
  </sheetViews>
  <sheetFormatPr defaultColWidth="10" defaultRowHeight="14"/>
  <cols>
    <col min="1" max="1" width="5.7265625" style="32" customWidth="1"/>
    <col min="2" max="2" width="50.54296875" style="32" customWidth="1"/>
    <col min="3" max="3" width="6.7265625" style="33" customWidth="1"/>
    <col min="4" max="4" width="8.7265625" style="888" customWidth="1"/>
    <col min="5" max="5" width="10.7265625" style="1169" customWidth="1"/>
    <col min="6" max="6" width="14.7265625" style="1169" customWidth="1"/>
    <col min="7" max="7" width="13.54296875" style="32" customWidth="1"/>
    <col min="8" max="8" width="13.81640625" style="32" customWidth="1"/>
    <col min="9" max="9" width="17.81640625" style="32" customWidth="1"/>
    <col min="10" max="10" width="8" style="32" customWidth="1"/>
    <col min="11" max="12" width="10" style="32"/>
    <col min="13" max="13" width="21.7265625" style="32" customWidth="1"/>
    <col min="14" max="16384" width="10" style="32"/>
  </cols>
  <sheetData>
    <row r="1" spans="1:14" s="886" customFormat="1" ht="13.75" customHeight="1">
      <c r="A1" s="1070" t="s">
        <v>5393</v>
      </c>
      <c r="B1" s="1692" t="s">
        <v>5960</v>
      </c>
      <c r="C1" s="1692"/>
      <c r="D1" s="883"/>
      <c r="E1" s="887"/>
      <c r="F1" s="887"/>
      <c r="G1" s="884"/>
      <c r="H1" s="885"/>
      <c r="I1" s="32"/>
      <c r="J1" s="125"/>
      <c r="K1" s="125"/>
      <c r="L1" s="32"/>
      <c r="M1" s="32"/>
      <c r="N1" s="32"/>
    </row>
    <row r="2" spans="1:14" s="886" customFormat="1" ht="13.75" customHeight="1">
      <c r="A2" s="26"/>
      <c r="B2" s="1069"/>
      <c r="C2" s="1108"/>
      <c r="D2" s="883"/>
      <c r="E2" s="887"/>
      <c r="F2" s="887"/>
      <c r="G2" s="884"/>
      <c r="H2" s="885"/>
      <c r="I2" s="32"/>
      <c r="J2" s="125"/>
      <c r="K2" s="125"/>
      <c r="L2" s="32"/>
      <c r="M2" s="32"/>
      <c r="N2" s="32"/>
    </row>
    <row r="3" spans="1:14" ht="86.25" customHeight="1">
      <c r="A3" s="1691" t="s">
        <v>5400</v>
      </c>
      <c r="B3" s="1691"/>
      <c r="C3" s="1691"/>
      <c r="D3" s="1691"/>
      <c r="G3" s="884"/>
      <c r="H3" s="885"/>
      <c r="J3" s="125"/>
      <c r="K3" s="125"/>
    </row>
    <row r="4" spans="1:14" ht="22.75" customHeight="1">
      <c r="A4" s="1691" t="s">
        <v>5401</v>
      </c>
      <c r="B4" s="1691"/>
      <c r="C4" s="1691"/>
      <c r="D4" s="1691"/>
    </row>
    <row r="5" spans="1:14" ht="35.5" customHeight="1">
      <c r="A5" s="1691" t="s">
        <v>5402</v>
      </c>
      <c r="B5" s="1691"/>
      <c r="C5" s="1691"/>
      <c r="D5" s="1691"/>
    </row>
    <row r="6" spans="1:14" ht="33.75" customHeight="1">
      <c r="A6" s="1691" t="s">
        <v>5403</v>
      </c>
      <c r="B6" s="1691"/>
      <c r="C6" s="1691"/>
      <c r="D6" s="1691"/>
    </row>
    <row r="7" spans="1:14" ht="30.75" customHeight="1">
      <c r="A7" s="1691" t="s">
        <v>5404</v>
      </c>
      <c r="B7" s="1691"/>
      <c r="C7" s="1691"/>
      <c r="D7" s="1691"/>
    </row>
    <row r="8" spans="1:14" ht="52.5" customHeight="1">
      <c r="A8" s="1691" t="s">
        <v>5405</v>
      </c>
      <c r="B8" s="1691"/>
      <c r="C8" s="1691"/>
      <c r="D8" s="1691"/>
    </row>
    <row r="9" spans="1:14" ht="51" customHeight="1">
      <c r="A9" s="1691" t="s">
        <v>5406</v>
      </c>
      <c r="B9" s="1691"/>
      <c r="C9" s="1691"/>
      <c r="D9" s="1691"/>
    </row>
    <row r="10" spans="1:14" ht="27.75" customHeight="1">
      <c r="A10" s="1691" t="s">
        <v>5407</v>
      </c>
      <c r="B10" s="1691"/>
      <c r="C10" s="1691"/>
      <c r="D10" s="1691"/>
    </row>
    <row r="11" spans="1:14" ht="29.25" customHeight="1">
      <c r="A11" s="1691" t="s">
        <v>5408</v>
      </c>
      <c r="B11" s="1691"/>
      <c r="C11" s="1691"/>
      <c r="D11" s="1691"/>
    </row>
    <row r="12" spans="1:14" ht="47.25" customHeight="1">
      <c r="A12" s="1691" t="s">
        <v>5409</v>
      </c>
      <c r="B12" s="1691"/>
      <c r="C12" s="1691"/>
      <c r="D12" s="1691"/>
    </row>
    <row r="13" spans="1:14">
      <c r="A13" s="889"/>
      <c r="B13" s="889"/>
      <c r="C13" s="1109"/>
      <c r="D13" s="889"/>
    </row>
    <row r="14" spans="1:14" s="945" customFormat="1">
      <c r="A14" s="974"/>
      <c r="B14" s="947" t="s">
        <v>25</v>
      </c>
      <c r="C14" s="1110" t="s">
        <v>26</v>
      </c>
      <c r="D14" s="948" t="s">
        <v>27</v>
      </c>
      <c r="E14" s="1326" t="s">
        <v>28</v>
      </c>
      <c r="F14" s="1326" t="s">
        <v>29</v>
      </c>
    </row>
    <row r="15" spans="1:14">
      <c r="A15" s="261"/>
      <c r="B15" s="261"/>
      <c r="C15" s="1111"/>
      <c r="D15" s="949"/>
      <c r="E15" s="1327"/>
      <c r="F15" s="1328"/>
    </row>
    <row r="16" spans="1:14" s="27" customFormat="1">
      <c r="A16" s="951" t="s">
        <v>2100</v>
      </c>
      <c r="B16" s="950" t="s">
        <v>5394</v>
      </c>
      <c r="C16" s="257"/>
      <c r="D16" s="952"/>
      <c r="E16" s="883"/>
      <c r="F16" s="887"/>
    </row>
    <row r="17" spans="1:13" s="27" customFormat="1">
      <c r="A17" s="975" t="s">
        <v>4569</v>
      </c>
      <c r="B17" s="950" t="s">
        <v>5410</v>
      </c>
      <c r="C17" s="257"/>
      <c r="D17" s="953"/>
      <c r="E17" s="1328"/>
      <c r="F17" s="1328"/>
    </row>
    <row r="18" spans="1:13">
      <c r="A18" s="954" t="s">
        <v>5575</v>
      </c>
      <c r="B18" s="955" t="s">
        <v>5411</v>
      </c>
      <c r="C18" s="33" t="s">
        <v>66</v>
      </c>
      <c r="D18" s="969">
        <v>139</v>
      </c>
      <c r="E18" s="1260"/>
      <c r="F18" s="99">
        <f>E18*D18</f>
        <v>0</v>
      </c>
      <c r="G18" s="956"/>
      <c r="H18" s="957"/>
      <c r="K18" s="958"/>
      <c r="L18" s="957"/>
      <c r="M18" s="956"/>
    </row>
    <row r="19" spans="1:13" s="27" customFormat="1">
      <c r="A19" s="975" t="s">
        <v>4676</v>
      </c>
      <c r="B19" s="950" t="s">
        <v>5412</v>
      </c>
      <c r="C19" s="255"/>
      <c r="D19" s="970"/>
      <c r="E19" s="99"/>
      <c r="F19" s="99"/>
    </row>
    <row r="20" spans="1:13" s="27" customFormat="1" ht="17">
      <c r="A20" s="945">
        <v>1</v>
      </c>
      <c r="B20" s="959" t="s">
        <v>5413</v>
      </c>
      <c r="C20" s="33" t="s">
        <v>3841</v>
      </c>
      <c r="D20" s="971">
        <v>2667</v>
      </c>
      <c r="E20" s="1260"/>
      <c r="F20" s="99">
        <f>E20*D20</f>
        <v>0</v>
      </c>
    </row>
    <row r="21" spans="1:13" s="27" customFormat="1" ht="17">
      <c r="A21" s="945">
        <v>2</v>
      </c>
      <c r="B21" s="959" t="s">
        <v>5414</v>
      </c>
      <c r="C21" s="33" t="s">
        <v>5867</v>
      </c>
      <c r="D21" s="971">
        <v>16</v>
      </c>
      <c r="E21" s="1260"/>
      <c r="F21" s="99">
        <f>E21*D21</f>
        <v>0</v>
      </c>
    </row>
    <row r="22" spans="1:13" s="27" customFormat="1" ht="27.75" customHeight="1">
      <c r="A22" s="945">
        <v>3</v>
      </c>
      <c r="B22" s="959" t="s">
        <v>5415</v>
      </c>
      <c r="C22" s="33" t="s">
        <v>3841</v>
      </c>
      <c r="D22" s="971">
        <v>9</v>
      </c>
      <c r="E22" s="1260"/>
      <c r="F22" s="99">
        <f>E22*D22</f>
        <v>0</v>
      </c>
    </row>
    <row r="23" spans="1:13" s="27" customFormat="1" ht="17">
      <c r="A23" s="945">
        <v>4</v>
      </c>
      <c r="B23" s="959" t="s">
        <v>5416</v>
      </c>
      <c r="C23" s="33" t="s">
        <v>5867</v>
      </c>
      <c r="D23" s="971">
        <v>485</v>
      </c>
      <c r="E23" s="1260"/>
      <c r="F23" s="99">
        <f>E23*D23</f>
        <v>0</v>
      </c>
    </row>
    <row r="24" spans="1:13" s="27" customFormat="1" ht="28">
      <c r="A24" s="945">
        <v>5</v>
      </c>
      <c r="B24" s="959" t="s">
        <v>5417</v>
      </c>
      <c r="C24" s="33" t="s">
        <v>66</v>
      </c>
      <c r="D24" s="971">
        <v>2</v>
      </c>
      <c r="E24" s="1260"/>
      <c r="F24" s="99">
        <f>E24*D24</f>
        <v>0</v>
      </c>
    </row>
    <row r="25" spans="1:13" s="27" customFormat="1">
      <c r="A25" s="951" t="s">
        <v>4759</v>
      </c>
      <c r="B25" s="950" t="s">
        <v>5418</v>
      </c>
      <c r="C25" s="255"/>
      <c r="D25" s="970"/>
      <c r="E25" s="99"/>
      <c r="F25" s="99"/>
    </row>
    <row r="26" spans="1:13" s="27" customFormat="1" ht="42">
      <c r="A26" s="945">
        <v>1</v>
      </c>
      <c r="B26" s="1436" t="s">
        <v>5419</v>
      </c>
      <c r="C26" s="33" t="s">
        <v>5867</v>
      </c>
      <c r="D26" s="971">
        <v>15</v>
      </c>
      <c r="E26" s="1260"/>
      <c r="F26" s="99">
        <f>E26*D26</f>
        <v>0</v>
      </c>
    </row>
    <row r="27" spans="1:13" s="27" customFormat="1" ht="14.5" thickBot="1">
      <c r="A27" s="951"/>
      <c r="B27" s="257" t="s">
        <v>2093</v>
      </c>
      <c r="C27" s="255"/>
      <c r="D27" s="970"/>
      <c r="E27" s="99"/>
      <c r="F27" s="1329">
        <f>SUM(F18:F26)</f>
        <v>0</v>
      </c>
    </row>
    <row r="28" spans="1:13" s="27" customFormat="1" ht="14.5" thickTop="1">
      <c r="A28" s="951"/>
      <c r="C28" s="255"/>
      <c r="D28" s="255"/>
      <c r="E28" s="1330"/>
      <c r="F28" s="1330"/>
    </row>
    <row r="29" spans="1:13" s="27" customFormat="1">
      <c r="A29" s="951" t="s">
        <v>2108</v>
      </c>
      <c r="B29" s="950" t="s">
        <v>1387</v>
      </c>
      <c r="C29" s="255"/>
      <c r="D29" s="972"/>
      <c r="E29" s="1330"/>
      <c r="F29" s="1330"/>
    </row>
    <row r="30" spans="1:13" s="27" customFormat="1">
      <c r="A30" s="975" t="s">
        <v>5420</v>
      </c>
      <c r="B30" s="950" t="s">
        <v>5421</v>
      </c>
      <c r="C30" s="255"/>
      <c r="D30" s="970"/>
      <c r="E30" s="99"/>
      <c r="F30" s="99"/>
    </row>
    <row r="31" spans="1:13" s="27" customFormat="1" ht="42">
      <c r="A31" s="960" t="s">
        <v>5575</v>
      </c>
      <c r="B31" s="959" t="s">
        <v>5422</v>
      </c>
      <c r="C31" s="33" t="s">
        <v>5242</v>
      </c>
      <c r="D31" s="971">
        <f>1.1*150</f>
        <v>165</v>
      </c>
      <c r="E31" s="1260"/>
      <c r="F31" s="99">
        <f>E31*D31</f>
        <v>0</v>
      </c>
    </row>
    <row r="32" spans="1:13" s="27" customFormat="1" ht="28">
      <c r="A32" s="960" t="s">
        <v>5527</v>
      </c>
      <c r="B32" s="959" t="s">
        <v>5423</v>
      </c>
      <c r="C32" s="33" t="s">
        <v>5242</v>
      </c>
      <c r="D32" s="971">
        <f>1.1*2600.8</f>
        <v>2860.88</v>
      </c>
      <c r="E32" s="1260"/>
      <c r="F32" s="99">
        <f>E32*D32</f>
        <v>0</v>
      </c>
    </row>
    <row r="33" spans="1:22" s="27" customFormat="1" ht="17">
      <c r="A33" s="960"/>
      <c r="B33" s="959" t="s">
        <v>5424</v>
      </c>
      <c r="C33" s="33" t="s">
        <v>5242</v>
      </c>
      <c r="D33" s="971">
        <f>1.1*1560.48</f>
        <v>1716.53</v>
      </c>
      <c r="E33" s="1260"/>
      <c r="F33" s="99">
        <f>E33*D33</f>
        <v>0</v>
      </c>
    </row>
    <row r="34" spans="1:22" s="27" customFormat="1" ht="17">
      <c r="A34" s="960"/>
      <c r="B34" s="959" t="s">
        <v>5425</v>
      </c>
      <c r="C34" s="33" t="s">
        <v>5242</v>
      </c>
      <c r="D34" s="971">
        <f>1.1*1040.32</f>
        <v>1144.3499999999999</v>
      </c>
      <c r="E34" s="1260"/>
      <c r="F34" s="99">
        <f>E34*D34</f>
        <v>0</v>
      </c>
    </row>
    <row r="35" spans="1:22" s="27" customFormat="1">
      <c r="A35" s="975" t="s">
        <v>5426</v>
      </c>
      <c r="B35" s="950" t="s">
        <v>5427</v>
      </c>
      <c r="C35" s="255"/>
      <c r="D35" s="970"/>
      <c r="E35" s="99"/>
      <c r="F35" s="99"/>
    </row>
    <row r="36" spans="1:22" s="961" customFormat="1" ht="17">
      <c r="A36" s="960" t="s">
        <v>5575</v>
      </c>
      <c r="B36" s="959" t="s">
        <v>5428</v>
      </c>
      <c r="C36" s="33" t="s">
        <v>3841</v>
      </c>
      <c r="D36" s="971">
        <f>1.1*3251</f>
        <v>3576.1</v>
      </c>
      <c r="E36" s="1260"/>
      <c r="F36" s="99">
        <f>E36*D36</f>
        <v>0</v>
      </c>
      <c r="G36" s="27"/>
      <c r="H36" s="27"/>
      <c r="I36" s="27"/>
      <c r="J36" s="27"/>
      <c r="K36" s="27"/>
      <c r="L36" s="27"/>
      <c r="M36" s="27"/>
      <c r="N36" s="27"/>
      <c r="O36" s="27"/>
      <c r="P36" s="27"/>
      <c r="Q36" s="27"/>
      <c r="R36" s="27"/>
      <c r="S36" s="27"/>
      <c r="T36" s="27"/>
      <c r="U36" s="27"/>
      <c r="V36" s="27"/>
    </row>
    <row r="37" spans="1:22" s="27" customFormat="1">
      <c r="A37" s="975" t="s">
        <v>5429</v>
      </c>
      <c r="B37" s="950" t="s">
        <v>5430</v>
      </c>
      <c r="C37" s="255"/>
      <c r="D37" s="970"/>
      <c r="E37" s="99"/>
      <c r="F37" s="99"/>
    </row>
    <row r="38" spans="1:22" s="961" customFormat="1" ht="28">
      <c r="A38" s="960" t="s">
        <v>5575</v>
      </c>
      <c r="B38" s="962" t="s">
        <v>5431</v>
      </c>
      <c r="C38" s="33" t="s">
        <v>3841</v>
      </c>
      <c r="D38" s="971">
        <f>1.1*1534.5</f>
        <v>1687.95</v>
      </c>
      <c r="E38" s="1260"/>
      <c r="F38" s="99">
        <f>E38*D38</f>
        <v>0</v>
      </c>
      <c r="G38" s="27"/>
      <c r="H38" s="27"/>
      <c r="I38" s="27"/>
      <c r="J38" s="27"/>
      <c r="K38" s="27"/>
      <c r="L38" s="27"/>
      <c r="M38" s="27"/>
      <c r="N38" s="27"/>
      <c r="O38" s="27"/>
      <c r="P38" s="27"/>
      <c r="Q38" s="27"/>
      <c r="R38" s="27"/>
      <c r="S38" s="27"/>
      <c r="T38" s="27"/>
      <c r="U38" s="27"/>
      <c r="V38" s="27"/>
    </row>
    <row r="39" spans="1:22" s="961" customFormat="1" ht="28">
      <c r="A39" s="960" t="s">
        <v>5527</v>
      </c>
      <c r="B39" s="962" t="s">
        <v>5432</v>
      </c>
      <c r="C39" s="33" t="s">
        <v>3841</v>
      </c>
      <c r="D39" s="971">
        <f>1.1*3576.1</f>
        <v>3933.71</v>
      </c>
      <c r="E39" s="1260"/>
      <c r="F39" s="99">
        <f>E39*D39</f>
        <v>0</v>
      </c>
      <c r="G39" s="27"/>
      <c r="H39" s="27"/>
      <c r="I39" s="27"/>
      <c r="J39" s="27"/>
      <c r="K39" s="27"/>
      <c r="L39" s="27"/>
      <c r="M39" s="27"/>
      <c r="N39" s="27"/>
      <c r="O39" s="27"/>
      <c r="P39" s="27"/>
      <c r="Q39" s="27"/>
      <c r="R39" s="27"/>
      <c r="S39" s="27"/>
      <c r="T39" s="27"/>
      <c r="U39" s="27"/>
      <c r="V39" s="27"/>
    </row>
    <row r="40" spans="1:22" s="27" customFormat="1">
      <c r="A40" s="975" t="s">
        <v>5433</v>
      </c>
      <c r="B40" s="950" t="s">
        <v>5434</v>
      </c>
      <c r="C40" s="255"/>
      <c r="D40" s="970"/>
      <c r="E40" s="1330"/>
      <c r="F40" s="99"/>
    </row>
    <row r="41" spans="1:22" s="961" customFormat="1" ht="28">
      <c r="A41" s="960" t="s">
        <v>5575</v>
      </c>
      <c r="B41" s="962" t="s">
        <v>5435</v>
      </c>
      <c r="C41" s="33" t="s">
        <v>5436</v>
      </c>
      <c r="D41" s="971">
        <f>1.1*2142.576</f>
        <v>2356.83</v>
      </c>
      <c r="E41" s="1260"/>
      <c r="F41" s="99">
        <f>E41*D41</f>
        <v>0</v>
      </c>
    </row>
    <row r="42" spans="1:22" s="961" customFormat="1" ht="28">
      <c r="A42" s="960" t="s">
        <v>5527</v>
      </c>
      <c r="B42" s="962" t="s">
        <v>5437</v>
      </c>
      <c r="C42" s="33" t="s">
        <v>5436</v>
      </c>
      <c r="D42" s="971">
        <f>1.1*2808.864</f>
        <v>3089.75</v>
      </c>
      <c r="E42" s="1260"/>
      <c r="F42" s="99">
        <f>E42*D42</f>
        <v>0</v>
      </c>
    </row>
    <row r="43" spans="1:22" s="27" customFormat="1">
      <c r="A43" s="960" t="s">
        <v>5501</v>
      </c>
      <c r="B43" s="959" t="s">
        <v>5438</v>
      </c>
      <c r="C43" s="33" t="s">
        <v>5436</v>
      </c>
      <c r="D43" s="971">
        <v>640.08000000000004</v>
      </c>
      <c r="E43" s="1260"/>
      <c r="F43" s="99">
        <f>E43*D43</f>
        <v>0</v>
      </c>
    </row>
    <row r="44" spans="1:22" s="27" customFormat="1" ht="14.5" thickBot="1">
      <c r="A44" s="951"/>
      <c r="B44" s="257" t="s">
        <v>2093</v>
      </c>
      <c r="C44" s="255"/>
      <c r="D44" s="970"/>
      <c r="E44" s="99"/>
      <c r="F44" s="1329">
        <f>SUM(F31:F43)</f>
        <v>0</v>
      </c>
    </row>
    <row r="45" spans="1:22" ht="14.5" thickTop="1">
      <c r="A45" s="958"/>
      <c r="D45" s="967"/>
      <c r="E45" s="99"/>
      <c r="F45" s="99"/>
    </row>
    <row r="46" spans="1:22">
      <c r="A46" s="951" t="s">
        <v>2114</v>
      </c>
      <c r="B46" s="950" t="s">
        <v>5395</v>
      </c>
      <c r="C46" s="255"/>
      <c r="D46" s="970"/>
      <c r="E46" s="1330"/>
      <c r="F46" s="99"/>
      <c r="I46" s="957"/>
    </row>
    <row r="47" spans="1:22">
      <c r="A47" s="975" t="s">
        <v>5439</v>
      </c>
      <c r="B47" s="950" t="s">
        <v>5440</v>
      </c>
      <c r="C47" s="255"/>
      <c r="D47" s="970"/>
      <c r="E47" s="1330"/>
      <c r="F47" s="99"/>
      <c r="I47" s="957"/>
    </row>
    <row r="48" spans="1:22">
      <c r="A48" s="963"/>
      <c r="B48" s="964" t="s">
        <v>5441</v>
      </c>
      <c r="C48" s="1112"/>
      <c r="D48" s="973"/>
      <c r="E48" s="1331"/>
      <c r="F48" s="1331"/>
    </row>
    <row r="49" spans="1:22" ht="84">
      <c r="A49" s="960" t="s">
        <v>5575</v>
      </c>
      <c r="B49" s="959" t="s">
        <v>5442</v>
      </c>
      <c r="C49" s="33" t="s">
        <v>5242</v>
      </c>
      <c r="D49" s="971">
        <f>1.1*785</f>
        <v>863.5</v>
      </c>
      <c r="E49" s="1260"/>
      <c r="F49" s="99">
        <f>D49*E49</f>
        <v>0</v>
      </c>
    </row>
    <row r="50" spans="1:22" ht="56">
      <c r="A50" s="960" t="s">
        <v>5527</v>
      </c>
      <c r="B50" s="959" t="s">
        <v>5443</v>
      </c>
      <c r="C50" s="33" t="s">
        <v>5242</v>
      </c>
      <c r="D50" s="971">
        <f>1.1*976.5</f>
        <v>1074.1500000000001</v>
      </c>
      <c r="E50" s="1260"/>
      <c r="F50" s="99">
        <f>D50*E50</f>
        <v>0</v>
      </c>
    </row>
    <row r="51" spans="1:22" s="886" customFormat="1" ht="28">
      <c r="A51" s="960" t="s">
        <v>5501</v>
      </c>
      <c r="B51" s="959" t="s">
        <v>5444</v>
      </c>
      <c r="C51" s="33" t="s">
        <v>5242</v>
      </c>
      <c r="D51" s="971">
        <f>1.1*845</f>
        <v>929.5</v>
      </c>
      <c r="E51" s="1260"/>
      <c r="F51" s="99">
        <f>D51*E51</f>
        <v>0</v>
      </c>
      <c r="G51" s="32"/>
      <c r="H51" s="32"/>
      <c r="I51" s="32"/>
      <c r="J51" s="32"/>
      <c r="K51" s="32"/>
      <c r="L51" s="32"/>
      <c r="M51" s="32"/>
      <c r="N51" s="32"/>
      <c r="O51" s="32"/>
      <c r="P51" s="32"/>
      <c r="Q51" s="32"/>
      <c r="R51" s="32"/>
      <c r="S51" s="32"/>
      <c r="T51" s="32"/>
      <c r="U51" s="32"/>
      <c r="V51" s="32"/>
    </row>
    <row r="52" spans="1:22" s="886" customFormat="1" ht="28">
      <c r="A52" s="960" t="s">
        <v>5504</v>
      </c>
      <c r="B52" s="959" t="s">
        <v>5445</v>
      </c>
      <c r="C52" s="33" t="s">
        <v>5242</v>
      </c>
      <c r="D52" s="971">
        <f>1.1*111.6</f>
        <v>122.76</v>
      </c>
      <c r="E52" s="1260"/>
      <c r="F52" s="99">
        <f>D52*E52</f>
        <v>0</v>
      </c>
      <c r="G52" s="32"/>
      <c r="H52" s="32"/>
      <c r="I52" s="32"/>
      <c r="J52" s="32"/>
      <c r="K52" s="32"/>
      <c r="L52" s="32"/>
      <c r="M52" s="32"/>
      <c r="N52" s="32"/>
      <c r="O52" s="32"/>
      <c r="P52" s="32"/>
      <c r="Q52" s="32"/>
      <c r="R52" s="32"/>
      <c r="S52" s="32"/>
      <c r="T52" s="32"/>
      <c r="U52" s="32"/>
      <c r="V52" s="32"/>
    </row>
    <row r="53" spans="1:22" ht="28">
      <c r="A53" s="976"/>
      <c r="B53" s="964" t="s">
        <v>5446</v>
      </c>
      <c r="C53" s="1112"/>
      <c r="D53" s="973"/>
      <c r="E53" s="1331"/>
      <c r="F53" s="1331"/>
    </row>
    <row r="54" spans="1:22" ht="42">
      <c r="A54" s="960" t="s">
        <v>5575</v>
      </c>
      <c r="B54" s="959" t="s">
        <v>5447</v>
      </c>
      <c r="C54" s="33" t="s">
        <v>3841</v>
      </c>
      <c r="D54" s="971">
        <f>1.1*1970</f>
        <v>2167</v>
      </c>
      <c r="E54" s="1260"/>
      <c r="F54" s="99">
        <f>D54*E54</f>
        <v>0</v>
      </c>
    </row>
    <row r="55" spans="1:22" s="886" customFormat="1">
      <c r="A55" s="960"/>
      <c r="B55" s="959"/>
      <c r="C55" s="33"/>
      <c r="D55" s="971"/>
      <c r="E55" s="99"/>
      <c r="F55" s="99"/>
      <c r="G55" s="32"/>
      <c r="H55" s="32"/>
      <c r="I55" s="32"/>
      <c r="J55" s="32"/>
      <c r="K55" s="32"/>
      <c r="L55" s="32"/>
      <c r="M55" s="32"/>
      <c r="N55" s="32"/>
      <c r="O55" s="32"/>
      <c r="P55" s="32"/>
      <c r="Q55" s="32"/>
      <c r="R55" s="32"/>
      <c r="S55" s="32"/>
      <c r="T55" s="32"/>
      <c r="U55" s="32"/>
      <c r="V55" s="32"/>
    </row>
    <row r="56" spans="1:22" s="886" customFormat="1">
      <c r="A56" s="975" t="s">
        <v>5448</v>
      </c>
      <c r="B56" s="950" t="s">
        <v>5449</v>
      </c>
      <c r="C56" s="255"/>
      <c r="D56" s="970"/>
      <c r="E56" s="1330"/>
      <c r="F56" s="99"/>
      <c r="G56" s="32"/>
      <c r="H56" s="32"/>
      <c r="I56" s="32"/>
      <c r="J56" s="32"/>
      <c r="K56" s="32"/>
      <c r="L56" s="32"/>
      <c r="M56" s="32"/>
      <c r="N56" s="32"/>
      <c r="O56" s="32"/>
      <c r="P56" s="32"/>
      <c r="Q56" s="32"/>
      <c r="R56" s="32"/>
      <c r="S56" s="32"/>
      <c r="T56" s="32"/>
      <c r="U56" s="32"/>
      <c r="V56" s="32"/>
    </row>
    <row r="57" spans="1:22">
      <c r="A57" s="976"/>
      <c r="B57" s="964" t="s">
        <v>5450</v>
      </c>
      <c r="C57" s="1112"/>
      <c r="D57" s="973"/>
      <c r="E57" s="1331"/>
      <c r="F57" s="1331"/>
    </row>
    <row r="58" spans="1:22" s="886" customFormat="1" ht="28">
      <c r="A58" s="960" t="s">
        <v>5575</v>
      </c>
      <c r="B58" s="959" t="s">
        <v>5451</v>
      </c>
      <c r="C58" s="33" t="s">
        <v>3841</v>
      </c>
      <c r="D58" s="971">
        <f>1.1*1970</f>
        <v>2167</v>
      </c>
      <c r="E58" s="1260"/>
      <c r="F58" s="99">
        <f>D58*E58</f>
        <v>0</v>
      </c>
      <c r="G58" s="32"/>
      <c r="H58" s="32"/>
      <c r="I58" s="32"/>
      <c r="J58" s="32"/>
      <c r="K58" s="32"/>
      <c r="L58" s="32"/>
      <c r="M58" s="32"/>
      <c r="N58" s="32"/>
      <c r="O58" s="32"/>
      <c r="P58" s="32"/>
      <c r="Q58" s="32"/>
      <c r="R58" s="32"/>
      <c r="S58" s="32"/>
      <c r="T58" s="32"/>
      <c r="U58" s="32"/>
      <c r="V58" s="32"/>
    </row>
    <row r="59" spans="1:22" s="886" customFormat="1" ht="28">
      <c r="A59" s="976"/>
      <c r="B59" s="964" t="s">
        <v>5452</v>
      </c>
      <c r="C59" s="1112"/>
      <c r="D59" s="973"/>
      <c r="E59" s="1331"/>
      <c r="F59" s="1331"/>
      <c r="G59" s="32"/>
      <c r="H59" s="32"/>
      <c r="I59" s="32"/>
      <c r="J59" s="32"/>
      <c r="K59" s="32"/>
      <c r="L59" s="32"/>
      <c r="M59" s="32"/>
      <c r="N59" s="32"/>
      <c r="O59" s="32"/>
      <c r="P59" s="32"/>
      <c r="Q59" s="32"/>
      <c r="R59" s="32"/>
      <c r="S59" s="32"/>
      <c r="T59" s="32"/>
      <c r="U59" s="32"/>
      <c r="V59" s="32"/>
    </row>
    <row r="60" spans="1:22" s="886" customFormat="1" ht="27" customHeight="1">
      <c r="A60" s="960" t="s">
        <v>5575</v>
      </c>
      <c r="B60" s="959" t="s">
        <v>5453</v>
      </c>
      <c r="C60" s="33" t="s">
        <v>3841</v>
      </c>
      <c r="D60" s="971">
        <f>1.1*1970</f>
        <v>2167</v>
      </c>
      <c r="E60" s="1260"/>
      <c r="F60" s="99">
        <f>D60*E60</f>
        <v>0</v>
      </c>
      <c r="G60" s="32"/>
      <c r="H60" s="32"/>
      <c r="I60" s="32"/>
      <c r="J60" s="32"/>
      <c r="K60" s="32"/>
      <c r="L60" s="32"/>
      <c r="M60" s="32"/>
      <c r="N60" s="32"/>
      <c r="O60" s="32"/>
      <c r="P60" s="32"/>
      <c r="Q60" s="32"/>
      <c r="R60" s="32"/>
      <c r="S60" s="32"/>
      <c r="T60" s="32"/>
      <c r="U60" s="32"/>
      <c r="V60" s="32"/>
    </row>
    <row r="61" spans="1:22" s="886" customFormat="1" ht="28">
      <c r="A61" s="960" t="s">
        <v>5527</v>
      </c>
      <c r="B61" s="959" t="s">
        <v>5454</v>
      </c>
      <c r="C61" s="33" t="s">
        <v>3841</v>
      </c>
      <c r="D61" s="971">
        <f>1.1*1970</f>
        <v>2167</v>
      </c>
      <c r="E61" s="1260"/>
      <c r="F61" s="99">
        <f>D61*E61</f>
        <v>0</v>
      </c>
      <c r="G61" s="32"/>
      <c r="H61" s="32"/>
      <c r="I61" s="32"/>
      <c r="J61" s="32"/>
      <c r="K61" s="32"/>
      <c r="L61" s="32"/>
      <c r="M61" s="32"/>
      <c r="N61" s="32"/>
      <c r="O61" s="32"/>
      <c r="P61" s="32"/>
      <c r="Q61" s="32"/>
      <c r="R61" s="32"/>
      <c r="S61" s="32"/>
      <c r="T61" s="32"/>
      <c r="U61" s="32"/>
      <c r="V61" s="32"/>
    </row>
    <row r="62" spans="1:22" s="886" customFormat="1">
      <c r="A62" s="975" t="s">
        <v>5455</v>
      </c>
      <c r="B62" s="950" t="s">
        <v>5456</v>
      </c>
      <c r="C62" s="255"/>
      <c r="D62" s="970"/>
      <c r="E62" s="1330"/>
      <c r="F62" s="99"/>
      <c r="G62" s="32"/>
      <c r="H62" s="32"/>
      <c r="I62" s="32"/>
      <c r="J62" s="32"/>
      <c r="K62" s="32"/>
      <c r="L62" s="32"/>
      <c r="M62" s="32"/>
      <c r="N62" s="32"/>
      <c r="O62" s="32"/>
      <c r="P62" s="32"/>
      <c r="Q62" s="32"/>
      <c r="R62" s="32"/>
      <c r="S62" s="32"/>
      <c r="T62" s="32"/>
      <c r="U62" s="32"/>
      <c r="V62" s="32"/>
    </row>
    <row r="63" spans="1:22">
      <c r="A63" s="976"/>
      <c r="B63" s="964" t="s">
        <v>5457</v>
      </c>
      <c r="C63" s="1112"/>
      <c r="D63" s="973"/>
      <c r="E63" s="1331"/>
      <c r="F63" s="1331"/>
    </row>
    <row r="64" spans="1:22" ht="28">
      <c r="A64" s="965">
        <v>1</v>
      </c>
      <c r="B64" s="959" t="s">
        <v>5458</v>
      </c>
      <c r="C64" s="33" t="s">
        <v>5867</v>
      </c>
      <c r="D64" s="971">
        <f>1.1*381.5</f>
        <v>419.65</v>
      </c>
      <c r="E64" s="1260"/>
      <c r="F64" s="99">
        <f>D64*E64</f>
        <v>0</v>
      </c>
    </row>
    <row r="65" spans="1:22" ht="28">
      <c r="A65" s="965">
        <v>2</v>
      </c>
      <c r="B65" s="959" t="s">
        <v>5459</v>
      </c>
      <c r="C65" s="33" t="s">
        <v>5867</v>
      </c>
      <c r="D65" s="971">
        <v>191</v>
      </c>
      <c r="E65" s="1260"/>
      <c r="F65" s="99">
        <f>D65*E65</f>
        <v>0</v>
      </c>
    </row>
    <row r="66" spans="1:22" ht="28">
      <c r="A66" s="965">
        <v>3</v>
      </c>
      <c r="B66" s="959" t="s">
        <v>5460</v>
      </c>
      <c r="C66" s="33" t="s">
        <v>5867</v>
      </c>
      <c r="D66" s="971">
        <v>16</v>
      </c>
      <c r="E66" s="1260"/>
      <c r="F66" s="99">
        <f>D66*E66</f>
        <v>0</v>
      </c>
    </row>
    <row r="67" spans="1:22" ht="56">
      <c r="A67" s="965">
        <v>4</v>
      </c>
      <c r="B67" s="959" t="s">
        <v>5461</v>
      </c>
      <c r="C67" s="33" t="s">
        <v>3841</v>
      </c>
      <c r="D67" s="971">
        <v>1395</v>
      </c>
      <c r="E67" s="1260"/>
      <c r="F67" s="99">
        <f>D67*E67</f>
        <v>0</v>
      </c>
    </row>
    <row r="68" spans="1:22" ht="14.5" thickBot="1">
      <c r="A68" s="951"/>
      <c r="B68" s="257" t="s">
        <v>2093</v>
      </c>
      <c r="C68" s="255"/>
      <c r="D68" s="970"/>
      <c r="E68" s="99"/>
      <c r="F68" s="1329">
        <f>SUM(F49:F67)</f>
        <v>0</v>
      </c>
    </row>
    <row r="69" spans="1:22" ht="14.5" thickTop="1">
      <c r="A69" s="945"/>
      <c r="B69" s="257"/>
      <c r="C69" s="255"/>
      <c r="D69" s="970"/>
      <c r="E69" s="99"/>
      <c r="F69" s="1330"/>
      <c r="H69" s="956"/>
      <c r="I69" s="966"/>
    </row>
    <row r="70" spans="1:22">
      <c r="A70" s="951" t="s">
        <v>2122</v>
      </c>
      <c r="B70" s="950" t="s">
        <v>5396</v>
      </c>
      <c r="C70" s="255"/>
      <c r="D70" s="970"/>
      <c r="E70" s="99"/>
      <c r="F70" s="99"/>
      <c r="H70" s="956"/>
      <c r="I70" s="966"/>
    </row>
    <row r="71" spans="1:22">
      <c r="A71" s="975" t="s">
        <v>4971</v>
      </c>
      <c r="B71" s="950" t="s">
        <v>5462</v>
      </c>
      <c r="C71" s="255"/>
      <c r="D71" s="970"/>
      <c r="E71" s="1330"/>
      <c r="F71" s="99"/>
      <c r="H71" s="956"/>
      <c r="I71" s="966"/>
    </row>
    <row r="72" spans="1:22" s="886" customFormat="1" ht="31">
      <c r="A72" s="960" t="s">
        <v>5575</v>
      </c>
      <c r="B72" s="959" t="s">
        <v>5868</v>
      </c>
      <c r="C72" s="33" t="s">
        <v>66</v>
      </c>
      <c r="D72" s="971">
        <v>2</v>
      </c>
      <c r="E72" s="1260"/>
      <c r="F72" s="99">
        <f>E72*D72</f>
        <v>0</v>
      </c>
      <c r="G72" s="32"/>
      <c r="H72" s="956"/>
      <c r="I72" s="966"/>
      <c r="J72" s="32"/>
      <c r="K72" s="32"/>
      <c r="L72" s="32"/>
      <c r="M72" s="32"/>
      <c r="N72" s="32"/>
      <c r="O72" s="32"/>
      <c r="P72" s="32"/>
      <c r="Q72" s="32"/>
      <c r="R72" s="32"/>
      <c r="S72" s="32"/>
      <c r="T72" s="32"/>
      <c r="U72" s="32"/>
      <c r="V72" s="32"/>
    </row>
    <row r="73" spans="1:22" s="886" customFormat="1" ht="28">
      <c r="A73" s="960" t="s">
        <v>5527</v>
      </c>
      <c r="B73" s="959" t="s">
        <v>5463</v>
      </c>
      <c r="C73" s="33" t="s">
        <v>5242</v>
      </c>
      <c r="D73" s="971">
        <v>129.86000000000001</v>
      </c>
      <c r="E73" s="1260"/>
      <c r="F73" s="99">
        <f>E73*D73</f>
        <v>0</v>
      </c>
      <c r="G73" s="32"/>
      <c r="H73" s="956"/>
      <c r="I73" s="966"/>
      <c r="J73" s="32"/>
      <c r="K73" s="32"/>
      <c r="L73" s="32"/>
      <c r="M73" s="32"/>
      <c r="N73" s="32"/>
      <c r="O73" s="32"/>
      <c r="P73" s="32"/>
      <c r="Q73" s="32"/>
      <c r="R73" s="32"/>
      <c r="S73" s="32"/>
      <c r="T73" s="32"/>
      <c r="U73" s="32"/>
      <c r="V73" s="32"/>
    </row>
    <row r="74" spans="1:22" ht="14.5" thickBot="1">
      <c r="A74" s="945"/>
      <c r="B74" s="257" t="s">
        <v>2093</v>
      </c>
      <c r="C74" s="255"/>
      <c r="D74" s="970"/>
      <c r="E74" s="99"/>
      <c r="F74" s="1329">
        <f>SUM(F72:F73)</f>
        <v>0</v>
      </c>
      <c r="H74" s="956"/>
      <c r="I74" s="966"/>
    </row>
    <row r="75" spans="1:22" ht="14.5" thickTop="1">
      <c r="A75" s="945"/>
      <c r="B75" s="257"/>
      <c r="C75" s="255"/>
      <c r="D75" s="970"/>
      <c r="E75" s="99"/>
      <c r="F75" s="1330"/>
      <c r="H75" s="956"/>
      <c r="I75" s="966"/>
    </row>
    <row r="76" spans="1:22">
      <c r="A76" s="951" t="s">
        <v>2192</v>
      </c>
      <c r="B76" s="950" t="s">
        <v>5397</v>
      </c>
      <c r="C76" s="255"/>
      <c r="D76" s="970"/>
      <c r="E76" s="99"/>
      <c r="F76" s="99"/>
      <c r="H76" s="956"/>
      <c r="I76" s="966"/>
    </row>
    <row r="77" spans="1:22">
      <c r="A77" s="975" t="s">
        <v>5235</v>
      </c>
      <c r="B77" s="950" t="s">
        <v>5464</v>
      </c>
      <c r="C77" s="255"/>
      <c r="D77" s="970"/>
      <c r="E77" s="1330"/>
      <c r="F77" s="99"/>
      <c r="H77" s="956"/>
      <c r="I77" s="966"/>
    </row>
    <row r="78" spans="1:22" ht="42">
      <c r="A78" s="960" t="s">
        <v>5575</v>
      </c>
      <c r="B78" s="959" t="s">
        <v>5465</v>
      </c>
      <c r="C78" s="1113" t="s">
        <v>66</v>
      </c>
      <c r="D78" s="971">
        <v>1</v>
      </c>
      <c r="E78" s="1260"/>
      <c r="F78" s="1332">
        <f>D78*E78</f>
        <v>0</v>
      </c>
      <c r="H78" s="956"/>
      <c r="I78" s="966"/>
    </row>
    <row r="79" spans="1:22" ht="28">
      <c r="A79" s="960" t="s">
        <v>5527</v>
      </c>
      <c r="B79" s="959" t="s">
        <v>5466</v>
      </c>
      <c r="C79" s="1113" t="s">
        <v>66</v>
      </c>
      <c r="D79" s="971">
        <v>1</v>
      </c>
      <c r="E79" s="1260"/>
      <c r="F79" s="1332">
        <f>D79*E79</f>
        <v>0</v>
      </c>
      <c r="H79" s="956"/>
      <c r="I79" s="966"/>
    </row>
    <row r="80" spans="1:22">
      <c r="A80" s="975" t="s">
        <v>5467</v>
      </c>
      <c r="B80" s="950" t="s">
        <v>5468</v>
      </c>
      <c r="C80" s="255"/>
      <c r="D80" s="970"/>
      <c r="E80" s="1330"/>
      <c r="F80" s="99"/>
      <c r="H80" s="956"/>
      <c r="I80" s="966"/>
    </row>
    <row r="81" spans="1:9" ht="59">
      <c r="A81" s="960" t="s">
        <v>5575</v>
      </c>
      <c r="B81" s="959" t="s">
        <v>5869</v>
      </c>
      <c r="D81" s="971"/>
      <c r="E81" s="99"/>
      <c r="F81" s="99"/>
      <c r="H81" s="956"/>
      <c r="I81" s="966"/>
    </row>
    <row r="82" spans="1:9" ht="17">
      <c r="A82" s="960" t="s">
        <v>585</v>
      </c>
      <c r="B82" s="959" t="s">
        <v>5469</v>
      </c>
      <c r="C82" s="33" t="s">
        <v>5867</v>
      </c>
      <c r="D82" s="971">
        <v>10</v>
      </c>
      <c r="E82" s="1260"/>
      <c r="F82" s="99">
        <f>D82*E82</f>
        <v>0</v>
      </c>
      <c r="H82" s="956"/>
      <c r="I82" s="966"/>
    </row>
    <row r="83" spans="1:9" ht="59">
      <c r="A83" s="960" t="s">
        <v>5527</v>
      </c>
      <c r="B83" s="959" t="s">
        <v>5870</v>
      </c>
      <c r="C83" s="33" t="s">
        <v>3841</v>
      </c>
      <c r="D83" s="971">
        <v>3</v>
      </c>
      <c r="E83" s="1260"/>
      <c r="F83" s="99">
        <f>D83*E83</f>
        <v>0</v>
      </c>
      <c r="H83" s="956"/>
      <c r="I83" s="966"/>
    </row>
    <row r="84" spans="1:9" ht="14.5" thickBot="1">
      <c r="A84" s="945"/>
      <c r="B84" s="257" t="s">
        <v>2093</v>
      </c>
      <c r="C84" s="255"/>
      <c r="D84" s="970"/>
      <c r="E84" s="99"/>
      <c r="F84" s="1329">
        <f>SUM(F78:F83)</f>
        <v>0</v>
      </c>
      <c r="H84" s="956"/>
      <c r="I84" s="966"/>
    </row>
    <row r="85" spans="1:9" ht="14.5" thickTop="1">
      <c r="A85" s="945"/>
      <c r="B85" s="257"/>
      <c r="C85" s="255"/>
      <c r="D85" s="970"/>
      <c r="E85" s="99"/>
      <c r="F85" s="1330"/>
      <c r="H85" s="956"/>
      <c r="I85" s="966"/>
    </row>
    <row r="86" spans="1:9" s="27" customFormat="1">
      <c r="A86" s="951" t="s">
        <v>2221</v>
      </c>
      <c r="B86" s="950" t="s">
        <v>5398</v>
      </c>
      <c r="C86" s="255"/>
      <c r="D86" s="970"/>
      <c r="E86" s="99"/>
      <c r="F86" s="99"/>
    </row>
    <row r="87" spans="1:9" s="27" customFormat="1">
      <c r="A87" s="975" t="s">
        <v>5346</v>
      </c>
      <c r="B87" s="950" t="s">
        <v>5470</v>
      </c>
      <c r="C87" s="255"/>
      <c r="D87" s="970"/>
      <c r="E87" s="1330"/>
      <c r="F87" s="99"/>
    </row>
    <row r="88" spans="1:9" s="27" customFormat="1" ht="56">
      <c r="A88" s="960" t="s">
        <v>5575</v>
      </c>
      <c r="B88" s="959" t="s">
        <v>5471</v>
      </c>
      <c r="C88" s="33"/>
      <c r="D88" s="971"/>
      <c r="E88" s="99"/>
      <c r="F88" s="99"/>
    </row>
    <row r="89" spans="1:9" s="27" customFormat="1">
      <c r="A89" s="960"/>
      <c r="B89" s="959" t="s">
        <v>5472</v>
      </c>
      <c r="C89" s="33" t="s">
        <v>66</v>
      </c>
      <c r="D89" s="971">
        <v>385</v>
      </c>
      <c r="E89" s="1260"/>
      <c r="F89" s="99">
        <f>D89*E89</f>
        <v>0</v>
      </c>
    </row>
    <row r="90" spans="1:9" s="27" customFormat="1" ht="56">
      <c r="A90" s="960" t="s">
        <v>5527</v>
      </c>
      <c r="B90" s="959" t="s">
        <v>5473</v>
      </c>
      <c r="C90" s="33"/>
      <c r="D90" s="971"/>
      <c r="E90" s="99"/>
      <c r="F90" s="99"/>
    </row>
    <row r="91" spans="1:9" s="27" customFormat="1">
      <c r="A91" s="960"/>
      <c r="B91" s="959" t="s">
        <v>5474</v>
      </c>
      <c r="C91" s="33" t="s">
        <v>66</v>
      </c>
      <c r="D91" s="971">
        <v>510</v>
      </c>
      <c r="E91" s="1260"/>
      <c r="F91" s="99">
        <f>D91*E91</f>
        <v>0</v>
      </c>
    </row>
    <row r="92" spans="1:9" s="27" customFormat="1" ht="56">
      <c r="A92" s="960" t="s">
        <v>5501</v>
      </c>
      <c r="B92" s="959" t="s">
        <v>5475</v>
      </c>
      <c r="C92" s="33"/>
      <c r="D92" s="971"/>
      <c r="E92" s="99"/>
      <c r="F92" s="99"/>
    </row>
    <row r="93" spans="1:9" s="27" customFormat="1">
      <c r="A93" s="960"/>
      <c r="B93" s="959" t="s">
        <v>5472</v>
      </c>
      <c r="C93" s="33" t="s">
        <v>66</v>
      </c>
      <c r="D93" s="971">
        <v>130</v>
      </c>
      <c r="E93" s="1260"/>
      <c r="F93" s="99">
        <f>D93*E93</f>
        <v>0</v>
      </c>
    </row>
    <row r="94" spans="1:9" s="27" customFormat="1" ht="70">
      <c r="A94" s="960" t="s">
        <v>5504</v>
      </c>
      <c r="B94" s="959" t="s">
        <v>5476</v>
      </c>
      <c r="C94" s="33" t="s">
        <v>66</v>
      </c>
      <c r="D94" s="971">
        <v>29</v>
      </c>
      <c r="E94" s="1260"/>
      <c r="F94" s="99">
        <f>D94*E94</f>
        <v>0</v>
      </c>
    </row>
    <row r="95" spans="1:9" s="27" customFormat="1" ht="28">
      <c r="A95" s="960" t="s">
        <v>5507</v>
      </c>
      <c r="B95" s="959" t="s">
        <v>5477</v>
      </c>
      <c r="C95" s="33" t="s">
        <v>66</v>
      </c>
      <c r="D95" s="971">
        <v>54</v>
      </c>
      <c r="E95" s="1260"/>
      <c r="F95" s="99">
        <f>D95*E95</f>
        <v>0</v>
      </c>
    </row>
    <row r="96" spans="1:9" s="27" customFormat="1" ht="56">
      <c r="A96" s="960" t="s">
        <v>5509</v>
      </c>
      <c r="B96" s="959" t="s">
        <v>5478</v>
      </c>
      <c r="C96" s="33" t="s">
        <v>5867</v>
      </c>
      <c r="D96" s="971">
        <v>251.5</v>
      </c>
      <c r="E96" s="1260"/>
      <c r="F96" s="99">
        <f>D96*E96</f>
        <v>0</v>
      </c>
    </row>
    <row r="97" spans="1:22" s="27" customFormat="1" ht="14.5" thickBot="1">
      <c r="A97" s="945"/>
      <c r="B97" s="257" t="s">
        <v>2093</v>
      </c>
      <c r="C97" s="255"/>
      <c r="D97" s="970"/>
      <c r="E97" s="99"/>
      <c r="F97" s="1329">
        <f>SUM(F88:F96)</f>
        <v>0</v>
      </c>
    </row>
    <row r="98" spans="1:22" ht="14.5" thickTop="1">
      <c r="A98" s="945"/>
      <c r="B98" s="257"/>
      <c r="C98" s="255"/>
      <c r="D98" s="970"/>
      <c r="E98" s="99"/>
      <c r="F98" s="1330"/>
      <c r="H98" s="956"/>
      <c r="I98" s="966"/>
    </row>
    <row r="99" spans="1:22" s="27" customFormat="1">
      <c r="A99" s="951" t="s">
        <v>2249</v>
      </c>
      <c r="B99" s="950" t="s">
        <v>5399</v>
      </c>
      <c r="C99" s="255"/>
      <c r="D99" s="970"/>
      <c r="E99" s="99"/>
      <c r="F99" s="99"/>
      <c r="H99" s="956"/>
    </row>
    <row r="100" spans="1:22" s="27" customFormat="1" ht="28">
      <c r="A100" s="960" t="s">
        <v>5527</v>
      </c>
      <c r="B100" s="1436" t="s">
        <v>5479</v>
      </c>
      <c r="C100" s="1113" t="s">
        <v>32</v>
      </c>
      <c r="D100" s="971">
        <v>1</v>
      </c>
      <c r="E100" s="1435"/>
      <c r="F100" s="1332">
        <f>D100*E100</f>
        <v>0</v>
      </c>
    </row>
    <row r="101" spans="1:22" s="27" customFormat="1" ht="14.5" thickBot="1">
      <c r="A101" s="261"/>
      <c r="B101" s="257" t="s">
        <v>2093</v>
      </c>
      <c r="C101" s="255"/>
      <c r="D101" s="970"/>
      <c r="E101" s="99"/>
      <c r="F101" s="1329">
        <f>SUM(F100:F100)</f>
        <v>0</v>
      </c>
    </row>
    <row r="102" spans="1:22" ht="14.5" thickTop="1">
      <c r="A102" s="261"/>
      <c r="B102" s="257"/>
      <c r="C102" s="967"/>
      <c r="D102" s="967"/>
      <c r="E102" s="99"/>
      <c r="F102" s="1330"/>
      <c r="H102" s="27"/>
      <c r="I102" s="966"/>
    </row>
    <row r="103" spans="1:22" s="27" customFormat="1">
      <c r="A103" s="272"/>
      <c r="B103" s="940" t="s">
        <v>2093</v>
      </c>
      <c r="C103" s="940"/>
      <c r="D103" s="968"/>
      <c r="E103" s="1333"/>
      <c r="F103" s="1334">
        <f>F101+F97+F84+F74+F68+F44+F27</f>
        <v>0</v>
      </c>
      <c r="H103" s="956"/>
    </row>
    <row r="104" spans="1:22" s="27" customFormat="1">
      <c r="A104" s="32"/>
      <c r="C104" s="33"/>
      <c r="D104" s="888"/>
      <c r="E104" s="1169"/>
      <c r="F104" s="1169"/>
    </row>
    <row r="105" spans="1:22" s="27" customFormat="1">
      <c r="A105" s="32"/>
      <c r="B105" s="32"/>
      <c r="C105" s="33"/>
      <c r="D105" s="888"/>
      <c r="E105" s="1169"/>
      <c r="F105" s="1169"/>
    </row>
    <row r="106" spans="1:22">
      <c r="H106" s="27"/>
    </row>
    <row r="110" spans="1:22" s="888" customFormat="1">
      <c r="A110" s="32"/>
      <c r="B110" s="32"/>
      <c r="C110" s="33"/>
      <c r="E110" s="1169"/>
      <c r="F110" s="1169"/>
      <c r="G110" s="32"/>
      <c r="H110" s="32"/>
      <c r="I110" s="32"/>
      <c r="J110" s="32"/>
      <c r="K110" s="32"/>
      <c r="L110" s="32"/>
      <c r="M110" s="32"/>
      <c r="N110" s="32"/>
      <c r="O110" s="32"/>
      <c r="P110" s="32"/>
      <c r="Q110" s="32"/>
      <c r="R110" s="32"/>
      <c r="S110" s="32"/>
      <c r="T110" s="32"/>
      <c r="U110" s="32"/>
      <c r="V110" s="32"/>
    </row>
    <row r="111" spans="1:22" s="888" customFormat="1">
      <c r="A111" s="32"/>
      <c r="B111" s="32"/>
      <c r="C111" s="33"/>
      <c r="E111" s="1169"/>
      <c r="F111" s="1169"/>
      <c r="G111" s="32"/>
      <c r="H111" s="32"/>
      <c r="I111" s="32"/>
      <c r="J111" s="32"/>
      <c r="K111" s="32"/>
      <c r="L111" s="32"/>
      <c r="M111" s="32"/>
      <c r="N111" s="32"/>
      <c r="O111" s="32"/>
      <c r="P111" s="32"/>
      <c r="Q111" s="32"/>
      <c r="R111" s="32"/>
      <c r="S111" s="32"/>
      <c r="T111" s="32"/>
      <c r="U111" s="32"/>
      <c r="V111" s="32"/>
    </row>
    <row r="112" spans="1:22" s="888" customFormat="1">
      <c r="A112" s="32"/>
      <c r="B112" s="32"/>
      <c r="C112" s="33"/>
      <c r="E112" s="1169"/>
      <c r="F112" s="1169"/>
      <c r="G112" s="32"/>
      <c r="H112" s="32"/>
      <c r="I112" s="32"/>
      <c r="J112" s="32"/>
      <c r="K112" s="32"/>
      <c r="L112" s="32"/>
      <c r="M112" s="32"/>
      <c r="N112" s="32"/>
      <c r="O112" s="32"/>
      <c r="P112" s="32"/>
      <c r="Q112" s="32"/>
      <c r="R112" s="32"/>
      <c r="S112" s="32"/>
      <c r="T112" s="32"/>
      <c r="U112" s="32"/>
      <c r="V112" s="32"/>
    </row>
    <row r="113" spans="1:22" s="888" customFormat="1">
      <c r="A113" s="32"/>
      <c r="B113" s="32"/>
      <c r="C113" s="33"/>
      <c r="E113" s="1169"/>
      <c r="F113" s="1169"/>
      <c r="G113" s="32"/>
      <c r="H113" s="32"/>
      <c r="I113" s="32"/>
      <c r="J113" s="32"/>
      <c r="K113" s="32"/>
      <c r="L113" s="32"/>
      <c r="M113" s="32"/>
      <c r="N113" s="32"/>
      <c r="O113" s="32"/>
      <c r="P113" s="32"/>
      <c r="Q113" s="32"/>
      <c r="R113" s="32"/>
      <c r="S113" s="32"/>
      <c r="T113" s="32"/>
      <c r="U113" s="32"/>
      <c r="V113" s="32"/>
    </row>
    <row r="114" spans="1:22" s="888" customFormat="1">
      <c r="A114" s="32"/>
      <c r="B114" s="32"/>
      <c r="C114" s="33"/>
      <c r="E114" s="1169"/>
      <c r="F114" s="1169"/>
      <c r="G114" s="32"/>
      <c r="H114" s="32"/>
      <c r="I114" s="32"/>
      <c r="J114" s="32"/>
      <c r="K114" s="32"/>
      <c r="L114" s="32"/>
      <c r="M114" s="32"/>
      <c r="N114" s="32"/>
      <c r="O114" s="32"/>
      <c r="P114" s="32"/>
      <c r="Q114" s="32"/>
      <c r="R114" s="32"/>
      <c r="S114" s="32"/>
      <c r="T114" s="32"/>
      <c r="U114" s="32"/>
      <c r="V114" s="32"/>
    </row>
    <row r="115" spans="1:22" s="888" customFormat="1">
      <c r="A115" s="32"/>
      <c r="B115" s="32"/>
      <c r="C115" s="33"/>
      <c r="E115" s="1169"/>
      <c r="F115" s="1169"/>
      <c r="G115" s="32"/>
      <c r="H115" s="32"/>
      <c r="I115" s="32"/>
      <c r="J115" s="32"/>
      <c r="K115" s="32"/>
      <c r="L115" s="32"/>
      <c r="M115" s="32"/>
      <c r="N115" s="32"/>
      <c r="O115" s="32"/>
      <c r="P115" s="32"/>
      <c r="Q115" s="32"/>
      <c r="R115" s="32"/>
      <c r="S115" s="32"/>
      <c r="T115" s="32"/>
      <c r="U115" s="32"/>
      <c r="V115" s="32"/>
    </row>
    <row r="116" spans="1:22" s="888" customFormat="1">
      <c r="A116" s="32"/>
      <c r="B116" s="32"/>
      <c r="C116" s="33"/>
      <c r="E116" s="1169"/>
      <c r="F116" s="1169"/>
      <c r="G116" s="32"/>
      <c r="H116" s="32"/>
      <c r="I116" s="32"/>
      <c r="J116" s="32"/>
      <c r="K116" s="32"/>
      <c r="L116" s="32"/>
      <c r="M116" s="32"/>
      <c r="N116" s="32"/>
      <c r="O116" s="32"/>
      <c r="P116" s="32"/>
      <c r="Q116" s="32"/>
      <c r="R116" s="32"/>
      <c r="S116" s="32"/>
      <c r="T116" s="32"/>
      <c r="U116" s="32"/>
      <c r="V116" s="32"/>
    </row>
  </sheetData>
  <mergeCells count="11">
    <mergeCell ref="A4:D4"/>
    <mergeCell ref="A3:D3"/>
    <mergeCell ref="B1:C1"/>
    <mergeCell ref="A11:D11"/>
    <mergeCell ref="A12:D12"/>
    <mergeCell ref="A5:D5"/>
    <mergeCell ref="A6:D6"/>
    <mergeCell ref="A7:D7"/>
    <mergeCell ref="A8:D8"/>
    <mergeCell ref="A9:D9"/>
    <mergeCell ref="A10:D10"/>
  </mergeCells>
  <pageMargins left="0.70866141732283472" right="0.70866141732283472" top="0.74803149606299213" bottom="0.74803149606299213" header="0.31496062992125984" footer="0.31496062992125984"/>
  <pageSetup paperSize="9" scale="80" orientation="portrait" r:id="rId1"/>
  <headerFooter>
    <oddFooter>&amp;C&amp;"Arial,Navadno"&amp;10&amp;P</oddFooter>
  </headerFooter>
  <rowBreaks count="2" manualBreakCount="2">
    <brk id="57" max="5" man="1"/>
    <brk id="103" max="5"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5EB82-3AE7-49FB-B447-EE9C6BF31385}">
  <sheetPr>
    <tabColor rgb="FF92D050"/>
  </sheetPr>
  <dimension ref="A1:AB194"/>
  <sheetViews>
    <sheetView view="pageBreakPreview" topLeftCell="A161" zoomScaleNormal="100" zoomScaleSheetLayoutView="100" workbookViewId="0">
      <selection activeCell="H190" sqref="H190"/>
    </sheetView>
  </sheetViews>
  <sheetFormatPr defaultColWidth="8" defaultRowHeight="13"/>
  <cols>
    <col min="1" max="1" width="5.7265625" style="233" customWidth="1"/>
    <col min="2" max="2" width="50.54296875" style="76" customWidth="1"/>
    <col min="3" max="3" width="6.7265625" style="75" customWidth="1"/>
    <col min="4" max="4" width="8.7265625" style="113" customWidth="1"/>
    <col min="5" max="5" width="10.7265625" style="890" customWidth="1"/>
    <col min="6" max="6" width="14.7265625" style="890" customWidth="1"/>
    <col min="7" max="7" width="29.7265625" style="890" customWidth="1"/>
    <col min="8" max="8" width="8.1796875" style="890" bestFit="1" customWidth="1"/>
    <col min="9" max="9" width="8" style="76"/>
    <col min="10" max="10" width="17" style="76" bestFit="1" customWidth="1"/>
    <col min="11" max="12" width="12.1796875" style="76" bestFit="1" customWidth="1"/>
    <col min="13" max="13" width="8.1796875" style="76" bestFit="1" customWidth="1"/>
    <col min="14" max="14" width="10.1796875" style="76" bestFit="1" customWidth="1"/>
    <col min="15" max="16384" width="8" style="76"/>
  </cols>
  <sheetData>
    <row r="1" spans="1:8" ht="15.5">
      <c r="A1" s="1070" t="s">
        <v>2096</v>
      </c>
      <c r="B1" s="1692" t="s">
        <v>5961</v>
      </c>
      <c r="C1" s="1692"/>
    </row>
    <row r="3" spans="1:8" s="892" customFormat="1" ht="60.4" customHeight="1">
      <c r="A3" s="233"/>
      <c r="B3" s="1694" t="s">
        <v>6064</v>
      </c>
      <c r="C3" s="1695"/>
      <c r="D3" s="1695"/>
      <c r="E3" s="1696"/>
      <c r="F3" s="890"/>
      <c r="G3" s="895"/>
      <c r="H3" s="891"/>
    </row>
    <row r="4" spans="1:8" s="892" customFormat="1" ht="27" customHeight="1">
      <c r="A4" s="233"/>
      <c r="B4" s="1694" t="s">
        <v>5487</v>
      </c>
      <c r="C4" s="1695"/>
      <c r="D4" s="1695"/>
      <c r="E4" s="1696"/>
      <c r="F4" s="890"/>
      <c r="G4" s="895"/>
      <c r="H4" s="891"/>
    </row>
    <row r="5" spans="1:8" s="892" customFormat="1" ht="27" customHeight="1">
      <c r="A5" s="233"/>
      <c r="B5" s="1693" t="s">
        <v>5488</v>
      </c>
      <c r="C5" s="1693"/>
      <c r="D5" s="1693"/>
      <c r="E5" s="1693"/>
      <c r="F5" s="890"/>
      <c r="G5" s="895"/>
      <c r="H5" s="891"/>
    </row>
    <row r="6" spans="1:8" s="892" customFormat="1" ht="27" customHeight="1">
      <c r="A6" s="233"/>
      <c r="B6" s="1693" t="s">
        <v>5489</v>
      </c>
      <c r="C6" s="1693"/>
      <c r="D6" s="1693"/>
      <c r="E6" s="1693"/>
      <c r="F6" s="890"/>
      <c r="G6" s="895"/>
      <c r="H6" s="891"/>
    </row>
    <row r="7" spans="1:8" s="892" customFormat="1" ht="20.25" customHeight="1">
      <c r="A7" s="233"/>
      <c r="B7" s="1694" t="s">
        <v>5490</v>
      </c>
      <c r="C7" s="1695"/>
      <c r="D7" s="1695"/>
      <c r="E7" s="1696"/>
      <c r="F7" s="890"/>
      <c r="G7" s="895"/>
      <c r="H7" s="891"/>
    </row>
    <row r="8" spans="1:8" s="892" customFormat="1" ht="22.75" customHeight="1">
      <c r="A8" s="233"/>
      <c r="B8" s="1694" t="s">
        <v>5491</v>
      </c>
      <c r="C8" s="1695"/>
      <c r="D8" s="1695"/>
      <c r="E8" s="1696"/>
      <c r="F8" s="890"/>
      <c r="G8" s="895"/>
      <c r="H8" s="891"/>
    </row>
    <row r="9" spans="1:8" s="892" customFormat="1" ht="25.5" customHeight="1">
      <c r="A9" s="233"/>
      <c r="B9" s="1693" t="s">
        <v>5492</v>
      </c>
      <c r="C9" s="1693"/>
      <c r="D9" s="1693"/>
      <c r="E9" s="1693"/>
      <c r="F9" s="890"/>
      <c r="G9" s="895"/>
      <c r="H9" s="891"/>
    </row>
    <row r="10" spans="1:8" s="892" customFormat="1" ht="30.75" customHeight="1">
      <c r="A10" s="233"/>
      <c r="B10" s="1693" t="s">
        <v>5493</v>
      </c>
      <c r="C10" s="1693"/>
      <c r="D10" s="1693"/>
      <c r="E10" s="1693"/>
      <c r="F10" s="890"/>
      <c r="G10" s="895"/>
      <c r="H10" s="891"/>
    </row>
    <row r="11" spans="1:8" s="892" customFormat="1" ht="32.25" customHeight="1">
      <c r="A11" s="233"/>
      <c r="B11" s="1693" t="s">
        <v>5494</v>
      </c>
      <c r="C11" s="1693"/>
      <c r="D11" s="1693"/>
      <c r="E11" s="1693"/>
      <c r="F11" s="890"/>
      <c r="G11" s="895"/>
      <c r="H11" s="891"/>
    </row>
    <row r="12" spans="1:8" ht="45.75" customHeight="1">
      <c r="B12" s="1693" t="s">
        <v>5495</v>
      </c>
      <c r="C12" s="1693"/>
      <c r="D12" s="1693"/>
      <c r="E12" s="1693"/>
      <c r="G12" s="896"/>
    </row>
    <row r="13" spans="1:8" s="892" customFormat="1" ht="33.75" customHeight="1">
      <c r="A13" s="233"/>
      <c r="B13" s="1693" t="s">
        <v>5496</v>
      </c>
      <c r="C13" s="1693"/>
      <c r="D13" s="1693"/>
      <c r="E13" s="1693"/>
      <c r="F13" s="890"/>
      <c r="G13" s="895"/>
      <c r="H13" s="891"/>
    </row>
    <row r="14" spans="1:8" s="892" customFormat="1" ht="45" customHeight="1">
      <c r="A14" s="233"/>
      <c r="B14" s="1694" t="s">
        <v>5497</v>
      </c>
      <c r="C14" s="1695"/>
      <c r="D14" s="1695"/>
      <c r="E14" s="1696"/>
      <c r="F14" s="890"/>
      <c r="G14" s="895"/>
      <c r="H14" s="891"/>
    </row>
    <row r="15" spans="1:8" s="892" customFormat="1" ht="68.25" customHeight="1">
      <c r="A15" s="233"/>
      <c r="B15" s="1693" t="s">
        <v>5498</v>
      </c>
      <c r="C15" s="1693"/>
      <c r="D15" s="1693"/>
      <c r="E15" s="1693"/>
      <c r="F15" s="890"/>
      <c r="G15" s="895"/>
      <c r="H15" s="891"/>
    </row>
    <row r="16" spans="1:8" s="892" customFormat="1" ht="67.75" customHeight="1">
      <c r="A16" s="233"/>
      <c r="B16" s="1694" t="s">
        <v>5499</v>
      </c>
      <c r="C16" s="1695"/>
      <c r="D16" s="1695"/>
      <c r="E16" s="1696"/>
      <c r="F16" s="890"/>
      <c r="G16" s="895"/>
      <c r="H16" s="891"/>
    </row>
    <row r="17" spans="1:17" ht="39">
      <c r="B17" s="1437" t="s">
        <v>5576</v>
      </c>
      <c r="D17" s="893"/>
      <c r="E17" s="1363"/>
      <c r="G17" s="896"/>
    </row>
    <row r="18" spans="1:17">
      <c r="A18" s="897" t="s">
        <v>5393</v>
      </c>
      <c r="B18" s="898" t="s">
        <v>5480</v>
      </c>
      <c r="C18" s="1114"/>
      <c r="D18" s="899"/>
      <c r="E18" s="1364"/>
      <c r="F18" s="1364"/>
      <c r="G18" s="896"/>
    </row>
    <row r="19" spans="1:17">
      <c r="A19" s="926"/>
      <c r="B19" s="927"/>
      <c r="G19" s="896"/>
    </row>
    <row r="20" spans="1:17" ht="14">
      <c r="A20" s="946"/>
      <c r="B20" s="947" t="s">
        <v>25</v>
      </c>
      <c r="C20" s="1110" t="s">
        <v>26</v>
      </c>
      <c r="D20" s="948" t="s">
        <v>27</v>
      </c>
      <c r="E20" s="1326" t="s">
        <v>28</v>
      </c>
      <c r="F20" s="1326" t="s">
        <v>29</v>
      </c>
    </row>
    <row r="21" spans="1:17">
      <c r="A21" s="233">
        <v>1</v>
      </c>
      <c r="B21" s="977" t="s">
        <v>6090</v>
      </c>
      <c r="C21" s="113" t="s">
        <v>31</v>
      </c>
      <c r="D21" s="113">
        <v>133.41</v>
      </c>
      <c r="E21" s="1260"/>
      <c r="F21" s="890">
        <f>+D21*E21</f>
        <v>0</v>
      </c>
    </row>
    <row r="22" spans="1:17">
      <c r="B22" s="900"/>
    </row>
    <row r="23" spans="1:17" s="892" customFormat="1" ht="26">
      <c r="A23" s="233">
        <v>2</v>
      </c>
      <c r="B23" s="978" t="s">
        <v>5500</v>
      </c>
      <c r="C23" s="113" t="s">
        <v>53</v>
      </c>
      <c r="D23" s="113">
        <v>3</v>
      </c>
      <c r="E23" s="1260"/>
      <c r="F23" s="890">
        <f>+D23*E23</f>
        <v>0</v>
      </c>
      <c r="G23" s="891"/>
      <c r="H23" s="891"/>
    </row>
    <row r="24" spans="1:17" s="892" customFormat="1">
      <c r="A24" s="233"/>
      <c r="B24" s="890"/>
      <c r="C24" s="1115"/>
      <c r="D24" s="113"/>
      <c r="E24" s="890"/>
      <c r="F24" s="890"/>
      <c r="G24" s="891"/>
      <c r="H24" s="901"/>
    </row>
    <row r="25" spans="1:17" s="892" customFormat="1" ht="39">
      <c r="A25" s="233" t="s">
        <v>5501</v>
      </c>
      <c r="B25" s="977" t="s">
        <v>5502</v>
      </c>
      <c r="C25" s="907"/>
      <c r="D25" s="905"/>
      <c r="E25" s="905"/>
      <c r="F25" s="905"/>
      <c r="G25" s="891"/>
      <c r="H25" s="891"/>
      <c r="I25" s="891"/>
      <c r="Q25" s="902"/>
    </row>
    <row r="26" spans="1:17" s="892" customFormat="1">
      <c r="A26" s="233"/>
      <c r="B26" s="977" t="s">
        <v>5503</v>
      </c>
      <c r="C26" s="907" t="s">
        <v>38</v>
      </c>
      <c r="D26" s="907">
        <v>378.68</v>
      </c>
      <c r="E26" s="1260"/>
      <c r="F26" s="905">
        <f>+D26*E26</f>
        <v>0</v>
      </c>
      <c r="G26" s="903"/>
      <c r="H26" s="891"/>
      <c r="I26" s="891"/>
      <c r="Q26" s="902"/>
    </row>
    <row r="27" spans="1:17" s="892" customFormat="1">
      <c r="A27" s="233"/>
      <c r="B27" s="890"/>
      <c r="C27" s="1115"/>
      <c r="D27" s="113"/>
      <c r="E27" s="890"/>
      <c r="F27" s="890"/>
      <c r="G27" s="904"/>
      <c r="H27" s="891"/>
      <c r="I27" s="891"/>
    </row>
    <row r="28" spans="1:17" s="892" customFormat="1" ht="39">
      <c r="A28" s="233" t="s">
        <v>5504</v>
      </c>
      <c r="B28" s="977" t="s">
        <v>5505</v>
      </c>
      <c r="C28" s="907"/>
      <c r="D28" s="905"/>
      <c r="E28" s="905"/>
      <c r="F28" s="905"/>
      <c r="G28" s="891"/>
      <c r="H28" s="891"/>
      <c r="I28" s="891"/>
      <c r="Q28" s="902"/>
    </row>
    <row r="29" spans="1:17" s="892" customFormat="1">
      <c r="A29" s="233"/>
      <c r="B29" s="977" t="s">
        <v>5506</v>
      </c>
      <c r="C29" s="907" t="s">
        <v>38</v>
      </c>
      <c r="D29" s="907">
        <v>520.69000000000005</v>
      </c>
      <c r="E29" s="1260"/>
      <c r="F29" s="905">
        <f>+D29*E29</f>
        <v>0</v>
      </c>
      <c r="G29" s="903"/>
      <c r="H29" s="891"/>
      <c r="I29" s="891"/>
      <c r="Q29" s="902"/>
    </row>
    <row r="30" spans="1:17">
      <c r="B30" s="905"/>
      <c r="C30" s="907"/>
      <c r="D30" s="907"/>
      <c r="E30" s="905"/>
      <c r="F30" s="905"/>
    </row>
    <row r="31" spans="1:17" ht="52">
      <c r="A31" s="233" t="s">
        <v>5507</v>
      </c>
      <c r="B31" s="979" t="s">
        <v>5508</v>
      </c>
      <c r="C31" s="907" t="s">
        <v>38</v>
      </c>
      <c r="D31" s="907">
        <v>47.34</v>
      </c>
      <c r="E31" s="1260"/>
      <c r="F31" s="905">
        <f>+D31*E31</f>
        <v>0</v>
      </c>
    </row>
    <row r="32" spans="1:17">
      <c r="B32" s="979"/>
      <c r="C32" s="907"/>
      <c r="D32" s="907"/>
      <c r="E32" s="905"/>
      <c r="F32" s="905"/>
      <c r="H32" s="76"/>
    </row>
    <row r="33" spans="1:28">
      <c r="A33" s="233" t="s">
        <v>5509</v>
      </c>
      <c r="B33" s="980" t="s">
        <v>5510</v>
      </c>
      <c r="C33" s="113" t="s">
        <v>39</v>
      </c>
      <c r="D33" s="113">
        <v>80.05</v>
      </c>
      <c r="E33" s="1260"/>
      <c r="F33" s="890">
        <f>+D33*E33</f>
        <v>0</v>
      </c>
      <c r="H33" s="76"/>
    </row>
    <row r="34" spans="1:28">
      <c r="B34" s="980"/>
      <c r="C34" s="113"/>
      <c r="H34" s="76"/>
    </row>
    <row r="35" spans="1:28" ht="26">
      <c r="A35" s="233" t="s">
        <v>5511</v>
      </c>
      <c r="B35" s="917" t="s">
        <v>5512</v>
      </c>
      <c r="C35" s="981"/>
      <c r="D35" s="981"/>
      <c r="E35" s="1365"/>
    </row>
    <row r="36" spans="1:28">
      <c r="B36" s="917" t="s">
        <v>5513</v>
      </c>
      <c r="C36" s="981" t="s">
        <v>31</v>
      </c>
      <c r="D36" s="981">
        <v>133.41</v>
      </c>
      <c r="E36" s="1260"/>
      <c r="F36" s="890">
        <f>+D36*E36</f>
        <v>0</v>
      </c>
    </row>
    <row r="37" spans="1:28">
      <c r="B37" s="980"/>
      <c r="C37" s="113"/>
    </row>
    <row r="38" spans="1:28" ht="39">
      <c r="A38" s="233" t="s">
        <v>5514</v>
      </c>
      <c r="B38" s="982" t="s">
        <v>5515</v>
      </c>
      <c r="C38" s="113" t="s">
        <v>38</v>
      </c>
      <c r="D38" s="890">
        <v>74.28</v>
      </c>
      <c r="E38" s="1260"/>
      <c r="F38" s="890">
        <f>+D38*E38</f>
        <v>0</v>
      </c>
    </row>
    <row r="39" spans="1:28">
      <c r="B39" s="980"/>
      <c r="C39" s="113"/>
    </row>
    <row r="40" spans="1:28" s="909" customFormat="1" ht="29.25" customHeight="1">
      <c r="A40" s="233" t="s">
        <v>5516</v>
      </c>
      <c r="B40" s="983" t="s">
        <v>5517</v>
      </c>
      <c r="C40" s="981" t="s">
        <v>38</v>
      </c>
      <c r="D40" s="981">
        <v>5.62</v>
      </c>
      <c r="E40" s="1260"/>
      <c r="F40" s="890">
        <f>+D40*E40</f>
        <v>0</v>
      </c>
      <c r="G40" s="908"/>
      <c r="H40" s="908"/>
    </row>
    <row r="41" spans="1:28" s="892" customFormat="1">
      <c r="A41" s="233"/>
      <c r="B41" s="982"/>
      <c r="C41" s="113"/>
      <c r="D41" s="890"/>
      <c r="E41" s="890"/>
      <c r="F41" s="890"/>
      <c r="G41" s="891"/>
      <c r="H41" s="891"/>
    </row>
    <row r="42" spans="1:28" s="892" customFormat="1" ht="39">
      <c r="A42" s="233" t="s">
        <v>5518</v>
      </c>
      <c r="B42" s="982" t="s">
        <v>5871</v>
      </c>
      <c r="C42" s="113" t="s">
        <v>38</v>
      </c>
      <c r="D42" s="113">
        <v>295.32</v>
      </c>
      <c r="E42" s="1260"/>
      <c r="F42" s="890">
        <f>+D42*E42</f>
        <v>0</v>
      </c>
      <c r="G42" s="891"/>
      <c r="H42" s="891"/>
    </row>
    <row r="43" spans="1:28">
      <c r="B43" s="982"/>
      <c r="C43" s="113"/>
      <c r="D43" s="890"/>
      <c r="J43" s="890"/>
      <c r="K43" s="910"/>
    </row>
    <row r="44" spans="1:28" ht="78">
      <c r="A44" s="233" t="s">
        <v>5519</v>
      </c>
      <c r="B44" s="982" t="s">
        <v>5872</v>
      </c>
      <c r="C44" s="113" t="s">
        <v>38</v>
      </c>
      <c r="D44" s="113">
        <v>568.02</v>
      </c>
      <c r="E44" s="1260"/>
      <c r="F44" s="890">
        <f>+D44*E44</f>
        <v>0</v>
      </c>
    </row>
    <row r="45" spans="1:28" s="892" customFormat="1">
      <c r="A45" s="233"/>
      <c r="B45" s="1437"/>
      <c r="C45" s="1438"/>
      <c r="D45" s="1438"/>
      <c r="E45" s="1439"/>
      <c r="F45" s="890"/>
      <c r="G45" s="891"/>
      <c r="H45" s="891"/>
      <c r="J45" s="891"/>
      <c r="K45" s="911"/>
    </row>
    <row r="46" spans="1:28" s="892" customFormat="1" ht="26">
      <c r="A46" s="914">
        <v>12</v>
      </c>
      <c r="B46" s="916" t="s">
        <v>5520</v>
      </c>
      <c r="C46" s="907" t="s">
        <v>38</v>
      </c>
      <c r="D46" s="113">
        <v>83.36</v>
      </c>
      <c r="E46" s="1260"/>
      <c r="F46" s="890">
        <f>+D46*E46</f>
        <v>0</v>
      </c>
      <c r="G46" s="891"/>
      <c r="H46" s="891"/>
      <c r="I46" s="891"/>
      <c r="T46" s="912"/>
      <c r="V46" s="912"/>
      <c r="W46" s="912"/>
      <c r="X46" s="912"/>
      <c r="Y46" s="913"/>
      <c r="AA46" s="912"/>
      <c r="AB46" s="912"/>
    </row>
    <row r="47" spans="1:28">
      <c r="B47" s="900"/>
      <c r="C47" s="113"/>
    </row>
    <row r="48" spans="1:28" ht="82.5" customHeight="1">
      <c r="A48" s="914">
        <v>13</v>
      </c>
      <c r="B48" s="916" t="s">
        <v>5521</v>
      </c>
      <c r="C48" s="907"/>
      <c r="D48" s="907"/>
      <c r="E48" s="905"/>
      <c r="F48" s="905"/>
    </row>
    <row r="49" spans="1:28" ht="14">
      <c r="A49" s="914"/>
      <c r="B49" s="916" t="s">
        <v>5522</v>
      </c>
      <c r="C49" s="907" t="s">
        <v>53</v>
      </c>
      <c r="D49" s="907">
        <v>3</v>
      </c>
      <c r="E49" s="1260"/>
      <c r="F49" s="905">
        <f>+D49*E49</f>
        <v>0</v>
      </c>
      <c r="I49" s="890"/>
      <c r="T49" s="5"/>
      <c r="V49" s="5"/>
      <c r="W49" s="5"/>
      <c r="X49" s="5"/>
      <c r="Y49" s="915"/>
      <c r="AA49" s="5"/>
      <c r="AB49" s="5"/>
    </row>
    <row r="50" spans="1:28" ht="14">
      <c r="B50" s="916"/>
      <c r="C50" s="907"/>
      <c r="D50" s="907"/>
      <c r="E50" s="905"/>
      <c r="F50" s="1366"/>
      <c r="G50" s="76"/>
      <c r="T50" s="5"/>
      <c r="V50" s="5"/>
      <c r="W50" s="5"/>
      <c r="X50" s="5"/>
      <c r="Y50" s="5"/>
      <c r="Z50" s="5"/>
      <c r="AA50" s="5"/>
      <c r="AB50" s="5"/>
    </row>
    <row r="51" spans="1:28" ht="15" customHeight="1">
      <c r="A51" s="914">
        <v>14</v>
      </c>
      <c r="B51" s="917" t="s">
        <v>5523</v>
      </c>
      <c r="C51" s="989" t="s">
        <v>53</v>
      </c>
      <c r="D51" s="1366">
        <v>3</v>
      </c>
      <c r="E51" s="1260"/>
      <c r="F51" s="1366">
        <f>E51*D51</f>
        <v>0</v>
      </c>
      <c r="T51" s="5"/>
      <c r="V51" s="5"/>
      <c r="W51" s="5"/>
      <c r="X51" s="5"/>
      <c r="Y51" s="5"/>
      <c r="Z51" s="5"/>
      <c r="AA51" s="5"/>
      <c r="AB51" s="5"/>
    </row>
    <row r="52" spans="1:28" ht="14">
      <c r="B52" s="916"/>
      <c r="C52" s="907"/>
      <c r="D52" s="907"/>
      <c r="E52" s="905"/>
      <c r="F52" s="1366"/>
      <c r="G52" s="76"/>
      <c r="T52" s="5"/>
      <c r="V52" s="5"/>
      <c r="W52" s="5"/>
      <c r="X52" s="5"/>
      <c r="Y52" s="5"/>
      <c r="Z52" s="5"/>
      <c r="AA52" s="5"/>
      <c r="AB52" s="5"/>
    </row>
    <row r="53" spans="1:28">
      <c r="A53" s="914">
        <v>15</v>
      </c>
      <c r="B53" s="977" t="s">
        <v>5524</v>
      </c>
      <c r="C53" s="113" t="s">
        <v>39</v>
      </c>
      <c r="D53" s="890">
        <v>533.64</v>
      </c>
      <c r="E53" s="1260"/>
      <c r="F53" s="890">
        <f>+D53*E53</f>
        <v>0</v>
      </c>
    </row>
    <row r="54" spans="1:28" ht="13.75" customHeight="1">
      <c r="B54" s="916"/>
      <c r="C54" s="907"/>
      <c r="D54" s="907"/>
      <c r="E54" s="905"/>
      <c r="F54" s="905"/>
      <c r="T54" s="5"/>
      <c r="U54" s="5"/>
      <c r="V54" s="5"/>
      <c r="W54" s="5"/>
      <c r="X54" s="5"/>
      <c r="Y54" s="5"/>
      <c r="Z54" s="5"/>
      <c r="AA54" s="5"/>
      <c r="AB54" s="5"/>
    </row>
    <row r="55" spans="1:28" ht="26">
      <c r="A55" s="914">
        <v>16</v>
      </c>
      <c r="B55" s="980" t="s">
        <v>5525</v>
      </c>
      <c r="C55" s="113" t="s">
        <v>31</v>
      </c>
      <c r="D55" s="113">
        <v>133.41</v>
      </c>
      <c r="E55" s="1260"/>
      <c r="F55" s="890">
        <f>+D55*E55</f>
        <v>0</v>
      </c>
      <c r="T55" s="5"/>
      <c r="U55" s="5"/>
      <c r="V55" s="5"/>
      <c r="W55" s="5"/>
      <c r="X55" s="5"/>
      <c r="Y55" s="5"/>
      <c r="Z55" s="5"/>
      <c r="AA55" s="5"/>
      <c r="AB55" s="5"/>
    </row>
    <row r="56" spans="1:28" s="892" customFormat="1" ht="14">
      <c r="A56" s="233"/>
      <c r="B56" s="980"/>
      <c r="C56" s="75"/>
      <c r="D56" s="113"/>
      <c r="E56" s="890"/>
      <c r="F56" s="905"/>
      <c r="G56" s="891"/>
      <c r="H56" s="891"/>
      <c r="T56" s="912"/>
      <c r="U56" s="912"/>
      <c r="V56" s="912"/>
      <c r="W56" s="912"/>
      <c r="X56" s="912"/>
      <c r="Y56" s="912"/>
      <c r="Z56" s="912"/>
      <c r="AA56" s="912"/>
      <c r="AB56" s="912"/>
    </row>
    <row r="57" spans="1:28" s="892" customFormat="1" ht="14.5" thickBot="1">
      <c r="A57" s="914"/>
      <c r="B57" s="927" t="s">
        <v>5480</v>
      </c>
      <c r="C57" s="75"/>
      <c r="D57" s="113"/>
      <c r="E57" s="1367" t="s">
        <v>2093</v>
      </c>
      <c r="F57" s="1367">
        <f>SUM(F21:F56)</f>
        <v>0</v>
      </c>
      <c r="G57" s="891"/>
      <c r="H57" s="891"/>
      <c r="T57" s="912"/>
      <c r="U57" s="912"/>
      <c r="V57" s="912"/>
      <c r="W57" s="912"/>
      <c r="X57" s="912"/>
      <c r="Y57" s="912"/>
      <c r="Z57" s="912"/>
      <c r="AA57" s="912"/>
      <c r="AB57" s="912"/>
    </row>
    <row r="58" spans="1:28" s="892" customFormat="1" ht="14.5" thickTop="1">
      <c r="A58" s="914"/>
      <c r="B58" s="927"/>
      <c r="C58" s="75"/>
      <c r="D58" s="113"/>
      <c r="E58" s="894"/>
      <c r="F58" s="894"/>
      <c r="G58" s="891"/>
      <c r="H58" s="891"/>
      <c r="T58" s="912"/>
      <c r="U58" s="912"/>
      <c r="V58" s="912"/>
      <c r="W58" s="912"/>
      <c r="X58" s="912"/>
      <c r="Y58" s="912"/>
      <c r="Z58" s="912"/>
      <c r="AA58" s="912"/>
      <c r="AB58" s="912"/>
    </row>
    <row r="59" spans="1:28" s="892" customFormat="1">
      <c r="A59" s="897" t="s">
        <v>5481</v>
      </c>
      <c r="B59" s="898" t="s">
        <v>5482</v>
      </c>
      <c r="C59" s="1114"/>
      <c r="D59" s="899"/>
      <c r="E59" s="1364"/>
      <c r="F59" s="1364"/>
      <c r="G59" s="891"/>
      <c r="H59" s="891"/>
    </row>
    <row r="60" spans="1:28" s="892" customFormat="1">
      <c r="A60" s="926"/>
      <c r="B60" s="927"/>
      <c r="C60" s="75"/>
      <c r="D60" s="113"/>
      <c r="E60" s="890"/>
      <c r="F60" s="890"/>
      <c r="G60" s="891"/>
      <c r="H60" s="891"/>
    </row>
    <row r="61" spans="1:28" s="892" customFormat="1" ht="39">
      <c r="A61" s="233">
        <v>1</v>
      </c>
      <c r="B61" s="977" t="s">
        <v>5526</v>
      </c>
      <c r="C61" s="113" t="s">
        <v>31</v>
      </c>
      <c r="D61" s="113">
        <v>61.5</v>
      </c>
      <c r="E61" s="1260"/>
      <c r="F61" s="890">
        <f>+D61*E61</f>
        <v>0</v>
      </c>
      <c r="G61" s="891"/>
      <c r="H61" s="891"/>
    </row>
    <row r="62" spans="1:28" s="892" customFormat="1">
      <c r="A62" s="233"/>
      <c r="B62" s="900"/>
      <c r="C62" s="75"/>
      <c r="D62" s="113"/>
      <c r="E62" s="890"/>
      <c r="F62" s="890"/>
      <c r="G62" s="891"/>
      <c r="H62" s="891"/>
    </row>
    <row r="63" spans="1:28" s="892" customFormat="1">
      <c r="A63" s="233" t="s">
        <v>5527</v>
      </c>
      <c r="B63" s="978" t="s">
        <v>5528</v>
      </c>
      <c r="C63" s="113" t="s">
        <v>31</v>
      </c>
      <c r="D63" s="113">
        <v>49.5</v>
      </c>
      <c r="E63" s="1260"/>
      <c r="F63" s="890">
        <f>+D63*E63</f>
        <v>0</v>
      </c>
      <c r="G63" s="891"/>
      <c r="H63" s="891"/>
    </row>
    <row r="64" spans="1:28" s="892" customFormat="1">
      <c r="A64" s="233"/>
      <c r="B64" s="890"/>
      <c r="C64" s="1115"/>
      <c r="D64" s="113"/>
      <c r="E64" s="890"/>
      <c r="F64" s="890"/>
      <c r="G64" s="891"/>
      <c r="H64" s="891"/>
    </row>
    <row r="65" spans="1:28" s="892" customFormat="1" ht="52">
      <c r="A65" s="233" t="s">
        <v>5501</v>
      </c>
      <c r="B65" s="979" t="s">
        <v>5529</v>
      </c>
      <c r="C65" s="907" t="s">
        <v>38</v>
      </c>
      <c r="D65" s="907">
        <v>4.5</v>
      </c>
      <c r="E65" s="1260"/>
      <c r="F65" s="905">
        <f>+D65*E65</f>
        <v>0</v>
      </c>
      <c r="G65" s="891"/>
      <c r="H65" s="891"/>
    </row>
    <row r="66" spans="1:28" s="892" customFormat="1" ht="14">
      <c r="A66" s="233"/>
      <c r="B66" s="905"/>
      <c r="C66" s="907"/>
      <c r="D66" s="907"/>
      <c r="E66" s="905"/>
      <c r="F66" s="905"/>
      <c r="G66" s="891"/>
      <c r="H66" s="891"/>
      <c r="T66" s="912"/>
      <c r="U66" s="912"/>
      <c r="V66" s="912"/>
      <c r="W66" s="912"/>
      <c r="X66" s="912"/>
      <c r="Y66" s="912"/>
      <c r="Z66" s="912"/>
      <c r="AA66" s="912"/>
      <c r="AB66" s="912"/>
    </row>
    <row r="67" spans="1:28" ht="39">
      <c r="A67" s="233" t="s">
        <v>5504</v>
      </c>
      <c r="B67" s="979" t="s">
        <v>5530</v>
      </c>
      <c r="C67" s="907" t="s">
        <v>38</v>
      </c>
      <c r="D67" s="907">
        <v>8.9</v>
      </c>
      <c r="E67" s="1260"/>
      <c r="F67" s="905">
        <f>+D67*E67</f>
        <v>0</v>
      </c>
      <c r="H67" s="76"/>
    </row>
    <row r="68" spans="1:28" s="892" customFormat="1">
      <c r="A68" s="233"/>
      <c r="B68" s="890"/>
      <c r="C68" s="1115"/>
      <c r="D68" s="113"/>
      <c r="E68" s="890"/>
      <c r="F68" s="890"/>
      <c r="G68" s="891"/>
      <c r="H68" s="891"/>
    </row>
    <row r="69" spans="1:28" s="892" customFormat="1" ht="26">
      <c r="A69" s="233" t="s">
        <v>5507</v>
      </c>
      <c r="B69" s="977" t="s">
        <v>5531</v>
      </c>
      <c r="C69" s="907" t="s">
        <v>38</v>
      </c>
      <c r="D69" s="907">
        <v>8.9</v>
      </c>
      <c r="E69" s="1260"/>
      <c r="F69" s="905">
        <f>+D69*E69</f>
        <v>0</v>
      </c>
      <c r="G69" s="891"/>
      <c r="H69" s="891"/>
    </row>
    <row r="70" spans="1:28">
      <c r="B70" s="979"/>
      <c r="C70" s="907"/>
      <c r="D70" s="907"/>
      <c r="E70" s="905"/>
      <c r="F70" s="905"/>
      <c r="H70" s="76"/>
    </row>
    <row r="71" spans="1:28" s="892" customFormat="1" ht="26">
      <c r="A71" s="233" t="s">
        <v>5509</v>
      </c>
      <c r="B71" s="979" t="s">
        <v>5532</v>
      </c>
      <c r="C71" s="907" t="s">
        <v>53</v>
      </c>
      <c r="D71" s="907">
        <v>1</v>
      </c>
      <c r="E71" s="1260"/>
      <c r="F71" s="905">
        <f>+D71*E71</f>
        <v>0</v>
      </c>
      <c r="G71" s="891"/>
      <c r="H71" s="891"/>
    </row>
    <row r="72" spans="1:28">
      <c r="B72" s="982"/>
      <c r="C72" s="989"/>
      <c r="D72" s="1366"/>
      <c r="E72" s="1366"/>
      <c r="F72" s="1366"/>
    </row>
    <row r="73" spans="1:28" ht="26">
      <c r="A73" s="233" t="s">
        <v>5511</v>
      </c>
      <c r="B73" s="917" t="s">
        <v>5512</v>
      </c>
      <c r="C73" s="981"/>
      <c r="D73" s="981"/>
      <c r="E73" s="1365"/>
    </row>
    <row r="74" spans="1:28">
      <c r="B74" s="917" t="s">
        <v>5533</v>
      </c>
      <c r="C74" s="981" t="s">
        <v>31</v>
      </c>
      <c r="D74" s="981">
        <v>2.5</v>
      </c>
      <c r="E74" s="1260"/>
      <c r="F74" s="890">
        <f>+D74*E74</f>
        <v>0</v>
      </c>
    </row>
    <row r="75" spans="1:28">
      <c r="B75" s="917" t="s">
        <v>5534</v>
      </c>
      <c r="C75" s="981" t="s">
        <v>31</v>
      </c>
      <c r="D75" s="981">
        <v>21.5</v>
      </c>
      <c r="E75" s="1260"/>
      <c r="F75" s="890">
        <f>+D75*E75</f>
        <v>0</v>
      </c>
    </row>
    <row r="76" spans="1:28">
      <c r="B76" s="917" t="s">
        <v>5535</v>
      </c>
      <c r="C76" s="981" t="s">
        <v>31</v>
      </c>
      <c r="D76" s="981">
        <v>14</v>
      </c>
      <c r="E76" s="1260"/>
      <c r="F76" s="890">
        <f>+D76*E76</f>
        <v>0</v>
      </c>
    </row>
    <row r="77" spans="1:28">
      <c r="B77" s="917" t="s">
        <v>5536</v>
      </c>
      <c r="C77" s="981" t="s">
        <v>31</v>
      </c>
      <c r="D77" s="981">
        <v>10.5</v>
      </c>
      <c r="E77" s="1260"/>
      <c r="F77" s="890">
        <f>+D77*E77</f>
        <v>0</v>
      </c>
    </row>
    <row r="78" spans="1:28">
      <c r="B78" s="917" t="s">
        <v>5537</v>
      </c>
      <c r="C78" s="981" t="s">
        <v>31</v>
      </c>
      <c r="D78" s="981">
        <v>15</v>
      </c>
      <c r="E78" s="1260"/>
      <c r="F78" s="890">
        <f>+D78*E78</f>
        <v>0</v>
      </c>
    </row>
    <row r="79" spans="1:28">
      <c r="B79" s="917"/>
      <c r="C79" s="981"/>
      <c r="D79" s="981"/>
      <c r="E79" s="1365"/>
    </row>
    <row r="80" spans="1:28" s="5" customFormat="1" ht="14">
      <c r="A80" s="984" t="s">
        <v>5514</v>
      </c>
      <c r="B80" s="979" t="s">
        <v>5538</v>
      </c>
      <c r="C80" s="985"/>
      <c r="D80" s="985"/>
      <c r="E80" s="986"/>
      <c r="F80" s="986"/>
    </row>
    <row r="81" spans="1:6" s="5" customFormat="1" ht="14">
      <c r="A81" s="984"/>
      <c r="B81" s="979" t="s">
        <v>5539</v>
      </c>
      <c r="C81" s="985" t="s">
        <v>53</v>
      </c>
      <c r="D81" s="985">
        <v>1</v>
      </c>
      <c r="E81" s="1260"/>
      <c r="F81" s="986">
        <f t="shared" ref="F81:F96" si="0">+D81*E81</f>
        <v>0</v>
      </c>
    </row>
    <row r="82" spans="1:6" s="5" customFormat="1" ht="14">
      <c r="A82" s="984"/>
      <c r="B82" s="979" t="s">
        <v>5540</v>
      </c>
      <c r="C82" s="985" t="s">
        <v>53</v>
      </c>
      <c r="D82" s="985">
        <v>5</v>
      </c>
      <c r="E82" s="1260"/>
      <c r="F82" s="986">
        <f t="shared" si="0"/>
        <v>0</v>
      </c>
    </row>
    <row r="83" spans="1:6" s="5" customFormat="1" ht="14">
      <c r="A83" s="984"/>
      <c r="B83" s="979" t="s">
        <v>5541</v>
      </c>
      <c r="C83" s="985" t="s">
        <v>53</v>
      </c>
      <c r="D83" s="985">
        <v>2</v>
      </c>
      <c r="E83" s="1260"/>
      <c r="F83" s="986">
        <f t="shared" si="0"/>
        <v>0</v>
      </c>
    </row>
    <row r="84" spans="1:6" s="5" customFormat="1" ht="15">
      <c r="A84" s="984"/>
      <c r="B84" s="979" t="s">
        <v>5873</v>
      </c>
      <c r="C84" s="985" t="s">
        <v>53</v>
      </c>
      <c r="D84" s="985">
        <v>15</v>
      </c>
      <c r="E84" s="1260"/>
      <c r="F84" s="986">
        <f t="shared" si="0"/>
        <v>0</v>
      </c>
    </row>
    <row r="85" spans="1:6" s="5" customFormat="1" ht="15">
      <c r="A85" s="984"/>
      <c r="B85" s="979" t="s">
        <v>5874</v>
      </c>
      <c r="C85" s="985" t="s">
        <v>53</v>
      </c>
      <c r="D85" s="985">
        <v>1</v>
      </c>
      <c r="E85" s="1260"/>
      <c r="F85" s="986">
        <f t="shared" si="0"/>
        <v>0</v>
      </c>
    </row>
    <row r="86" spans="1:6" s="5" customFormat="1" ht="15">
      <c r="A86" s="984"/>
      <c r="B86" s="979" t="s">
        <v>5875</v>
      </c>
      <c r="C86" s="985" t="s">
        <v>53</v>
      </c>
      <c r="D86" s="985">
        <v>6</v>
      </c>
      <c r="E86" s="1260"/>
      <c r="F86" s="986">
        <f t="shared" si="0"/>
        <v>0</v>
      </c>
    </row>
    <row r="87" spans="1:6" s="5" customFormat="1" ht="15">
      <c r="A87" s="984"/>
      <c r="B87" s="979" t="s">
        <v>5876</v>
      </c>
      <c r="C87" s="985" t="s">
        <v>53</v>
      </c>
      <c r="D87" s="985">
        <v>7</v>
      </c>
      <c r="E87" s="1260"/>
      <c r="F87" s="986">
        <f t="shared" si="0"/>
        <v>0</v>
      </c>
    </row>
    <row r="88" spans="1:6" s="5" customFormat="1" ht="15">
      <c r="A88" s="984"/>
      <c r="B88" s="979" t="s">
        <v>5877</v>
      </c>
      <c r="C88" s="985" t="s">
        <v>53</v>
      </c>
      <c r="D88" s="985">
        <v>5</v>
      </c>
      <c r="E88" s="1260"/>
      <c r="F88" s="986">
        <f t="shared" si="0"/>
        <v>0</v>
      </c>
    </row>
    <row r="89" spans="1:6" s="5" customFormat="1" ht="15">
      <c r="A89" s="984"/>
      <c r="B89" s="979" t="s">
        <v>5878</v>
      </c>
      <c r="C89" s="985" t="s">
        <v>53</v>
      </c>
      <c r="D89" s="985">
        <v>1</v>
      </c>
      <c r="E89" s="1260"/>
      <c r="F89" s="986">
        <f t="shared" si="0"/>
        <v>0</v>
      </c>
    </row>
    <row r="90" spans="1:6" s="5" customFormat="1" ht="15">
      <c r="A90" s="984"/>
      <c r="B90" s="979" t="s">
        <v>5879</v>
      </c>
      <c r="C90" s="985" t="s">
        <v>53</v>
      </c>
      <c r="D90" s="985">
        <v>2</v>
      </c>
      <c r="E90" s="1260"/>
      <c r="F90" s="986">
        <f t="shared" si="0"/>
        <v>0</v>
      </c>
    </row>
    <row r="91" spans="1:6" s="5" customFormat="1" ht="15">
      <c r="A91" s="984"/>
      <c r="B91" s="979" t="s">
        <v>5880</v>
      </c>
      <c r="C91" s="985" t="s">
        <v>53</v>
      </c>
      <c r="D91" s="985">
        <v>4</v>
      </c>
      <c r="E91" s="1260"/>
      <c r="F91" s="986">
        <f t="shared" si="0"/>
        <v>0</v>
      </c>
    </row>
    <row r="92" spans="1:6" s="5" customFormat="1" ht="15">
      <c r="A92" s="984"/>
      <c r="B92" s="979" t="s">
        <v>5881</v>
      </c>
      <c r="C92" s="985" t="s">
        <v>53</v>
      </c>
      <c r="D92" s="985">
        <v>1</v>
      </c>
      <c r="E92" s="1260"/>
      <c r="F92" s="986">
        <f t="shared" si="0"/>
        <v>0</v>
      </c>
    </row>
    <row r="93" spans="1:6" s="5" customFormat="1" ht="15">
      <c r="A93" s="984"/>
      <c r="B93" s="979" t="s">
        <v>5882</v>
      </c>
      <c r="C93" s="985" t="s">
        <v>53</v>
      </c>
      <c r="D93" s="985">
        <v>1</v>
      </c>
      <c r="E93" s="1260"/>
      <c r="F93" s="986">
        <f t="shared" si="0"/>
        <v>0</v>
      </c>
    </row>
    <row r="94" spans="1:6" s="5" customFormat="1" ht="15">
      <c r="A94" s="984"/>
      <c r="B94" s="979" t="s">
        <v>5883</v>
      </c>
      <c r="C94" s="985" t="s">
        <v>53</v>
      </c>
      <c r="D94" s="985">
        <v>2</v>
      </c>
      <c r="E94" s="1260"/>
      <c r="F94" s="986">
        <f t="shared" si="0"/>
        <v>0</v>
      </c>
    </row>
    <row r="95" spans="1:6" s="5" customFormat="1" ht="15">
      <c r="A95" s="984"/>
      <c r="B95" s="979" t="s">
        <v>5884</v>
      </c>
      <c r="C95" s="985" t="s">
        <v>53</v>
      </c>
      <c r="D95" s="985">
        <v>7</v>
      </c>
      <c r="E95" s="1260"/>
      <c r="F95" s="986">
        <f t="shared" si="0"/>
        <v>0</v>
      </c>
    </row>
    <row r="96" spans="1:6" s="5" customFormat="1" ht="15">
      <c r="A96" s="984"/>
      <c r="B96" s="979" t="s">
        <v>5885</v>
      </c>
      <c r="C96" s="985" t="s">
        <v>53</v>
      </c>
      <c r="D96" s="985">
        <v>1</v>
      </c>
      <c r="E96" s="1260"/>
      <c r="F96" s="986">
        <f t="shared" si="0"/>
        <v>0</v>
      </c>
    </row>
    <row r="97" spans="1:28">
      <c r="B97" s="982"/>
      <c r="C97" s="113"/>
      <c r="D97" s="890"/>
    </row>
    <row r="98" spans="1:28">
      <c r="B98" s="900"/>
      <c r="C98" s="113"/>
    </row>
    <row r="99" spans="1:28" ht="26">
      <c r="A99" s="914">
        <v>9</v>
      </c>
      <c r="B99" s="916" t="s">
        <v>5520</v>
      </c>
      <c r="C99" s="907" t="s">
        <v>38</v>
      </c>
      <c r="D99" s="113">
        <v>13.4</v>
      </c>
      <c r="E99" s="1260"/>
      <c r="F99" s="890">
        <f>+D99*E99</f>
        <v>0</v>
      </c>
    </row>
    <row r="100" spans="1:28">
      <c r="B100" s="916"/>
      <c r="C100" s="907"/>
      <c r="D100" s="907"/>
      <c r="E100" s="905"/>
      <c r="F100" s="1366"/>
    </row>
    <row r="101" spans="1:28">
      <c r="A101" s="914">
        <v>10</v>
      </c>
      <c r="B101" s="977" t="s">
        <v>5524</v>
      </c>
      <c r="C101" s="113" t="s">
        <v>39</v>
      </c>
      <c r="D101" s="890">
        <v>444</v>
      </c>
      <c r="E101" s="1260"/>
      <c r="F101" s="890">
        <f>+D101*E101</f>
        <v>0</v>
      </c>
    </row>
    <row r="102" spans="1:28">
      <c r="B102" s="916"/>
      <c r="C102" s="907"/>
      <c r="D102" s="907"/>
      <c r="E102" s="905"/>
      <c r="F102" s="905"/>
    </row>
    <row r="103" spans="1:28" ht="26">
      <c r="A103" s="914">
        <v>11</v>
      </c>
      <c r="B103" s="980" t="s">
        <v>5525</v>
      </c>
      <c r="C103" s="113" t="s">
        <v>31</v>
      </c>
      <c r="D103" s="113">
        <v>61.5</v>
      </c>
      <c r="E103" s="1260"/>
      <c r="F103" s="890">
        <f>+D103*E103</f>
        <v>0</v>
      </c>
    </row>
    <row r="104" spans="1:28">
      <c r="A104" s="914"/>
      <c r="B104" s="980"/>
      <c r="C104" s="113"/>
    </row>
    <row r="105" spans="1:28" s="892" customFormat="1" ht="14.5" thickBot="1">
      <c r="A105" s="914"/>
      <c r="B105" s="927" t="s">
        <v>5482</v>
      </c>
      <c r="C105" s="75"/>
      <c r="D105" s="113"/>
      <c r="E105" s="1367" t="s">
        <v>2093</v>
      </c>
      <c r="F105" s="1367">
        <f>SUM(F61:F103)</f>
        <v>0</v>
      </c>
      <c r="G105" s="891"/>
      <c r="H105" s="891"/>
      <c r="T105" s="912"/>
      <c r="U105" s="912"/>
      <c r="V105" s="912"/>
      <c r="W105" s="912"/>
      <c r="X105" s="912"/>
      <c r="Y105" s="912"/>
      <c r="Z105" s="912"/>
      <c r="AA105" s="912"/>
      <c r="AB105" s="912"/>
    </row>
    <row r="106" spans="1:28" ht="13.5" thickTop="1">
      <c r="B106" s="980"/>
      <c r="F106" s="905"/>
    </row>
    <row r="107" spans="1:28" s="892" customFormat="1">
      <c r="A107" s="897" t="s">
        <v>5483</v>
      </c>
      <c r="B107" s="898" t="s">
        <v>5484</v>
      </c>
      <c r="C107" s="1114"/>
      <c r="D107" s="899"/>
      <c r="E107" s="1364"/>
      <c r="F107" s="1364"/>
      <c r="G107" s="895"/>
      <c r="H107" s="891"/>
    </row>
    <row r="108" spans="1:28" s="892" customFormat="1">
      <c r="A108" s="926"/>
      <c r="B108" s="927"/>
      <c r="C108" s="75"/>
      <c r="D108" s="113"/>
      <c r="E108" s="890"/>
      <c r="F108" s="890"/>
      <c r="G108" s="891"/>
      <c r="H108" s="891"/>
    </row>
    <row r="109" spans="1:28">
      <c r="A109" s="233">
        <v>1</v>
      </c>
      <c r="B109" s="977" t="s">
        <v>6090</v>
      </c>
      <c r="C109" s="113" t="s">
        <v>31</v>
      </c>
      <c r="D109" s="113">
        <v>851.29</v>
      </c>
      <c r="E109" s="1260"/>
      <c r="F109" s="890">
        <f>+D109*E109</f>
        <v>0</v>
      </c>
    </row>
    <row r="110" spans="1:28">
      <c r="B110" s="900"/>
    </row>
    <row r="111" spans="1:28" s="892" customFormat="1" ht="26">
      <c r="A111" s="233">
        <v>2</v>
      </c>
      <c r="B111" s="978" t="s">
        <v>5500</v>
      </c>
      <c r="C111" s="113" t="s">
        <v>53</v>
      </c>
      <c r="D111" s="113">
        <v>59</v>
      </c>
      <c r="E111" s="1260"/>
      <c r="F111" s="890">
        <f>+D111*E111</f>
        <v>0</v>
      </c>
      <c r="G111" s="891"/>
      <c r="H111" s="891"/>
    </row>
    <row r="112" spans="1:28">
      <c r="B112" s="890"/>
      <c r="C112" s="1115"/>
      <c r="H112" s="900"/>
    </row>
    <row r="113" spans="1:17" ht="39">
      <c r="A113" s="233" t="s">
        <v>5501</v>
      </c>
      <c r="B113" s="977" t="s">
        <v>5502</v>
      </c>
      <c r="C113" s="907"/>
      <c r="D113" s="905"/>
      <c r="E113" s="905"/>
      <c r="F113" s="905"/>
      <c r="I113" s="890"/>
      <c r="Q113" s="918"/>
    </row>
    <row r="114" spans="1:17">
      <c r="B114" s="977" t="s">
        <v>5542</v>
      </c>
      <c r="C114" s="907" t="s">
        <v>38</v>
      </c>
      <c r="D114" s="907">
        <v>1121.02</v>
      </c>
      <c r="E114" s="1260"/>
      <c r="F114" s="905">
        <f>+D114*E114</f>
        <v>0</v>
      </c>
      <c r="G114" s="894"/>
      <c r="I114" s="890"/>
      <c r="Q114" s="918"/>
    </row>
    <row r="115" spans="1:17">
      <c r="B115" s="890"/>
      <c r="C115" s="1115"/>
      <c r="G115" s="919"/>
      <c r="I115" s="890"/>
    </row>
    <row r="116" spans="1:17" s="892" customFormat="1" ht="39">
      <c r="A116" s="233" t="s">
        <v>5504</v>
      </c>
      <c r="B116" s="977" t="s">
        <v>5505</v>
      </c>
      <c r="C116" s="907"/>
      <c r="D116" s="905"/>
      <c r="E116" s="905"/>
      <c r="F116" s="905"/>
      <c r="G116" s="891"/>
      <c r="H116" s="891"/>
      <c r="I116" s="891"/>
      <c r="Q116" s="902"/>
    </row>
    <row r="117" spans="1:17" s="892" customFormat="1">
      <c r="A117" s="233"/>
      <c r="B117" s="977" t="s">
        <v>5542</v>
      </c>
      <c r="C117" s="907" t="s">
        <v>38</v>
      </c>
      <c r="D117" s="907">
        <v>1541.4</v>
      </c>
      <c r="E117" s="1260"/>
      <c r="F117" s="905">
        <f>+D117*E117</f>
        <v>0</v>
      </c>
      <c r="G117" s="903"/>
      <c r="H117" s="891"/>
      <c r="I117" s="891"/>
      <c r="Q117" s="902"/>
    </row>
    <row r="118" spans="1:17" s="892" customFormat="1">
      <c r="A118" s="233"/>
      <c r="B118" s="905"/>
      <c r="C118" s="907"/>
      <c r="D118" s="907"/>
      <c r="E118" s="905"/>
      <c r="F118" s="905"/>
      <c r="G118" s="904"/>
      <c r="H118" s="891"/>
      <c r="I118" s="891"/>
    </row>
    <row r="119" spans="1:17" s="892" customFormat="1" ht="65">
      <c r="A119" s="233" t="s">
        <v>5507</v>
      </c>
      <c r="B119" s="977" t="s">
        <v>5543</v>
      </c>
      <c r="C119" s="113" t="s">
        <v>5544</v>
      </c>
      <c r="D119" s="907">
        <v>7</v>
      </c>
      <c r="E119" s="1260"/>
      <c r="F119" s="905">
        <f>+D119*E119</f>
        <v>0</v>
      </c>
      <c r="G119" s="891"/>
      <c r="H119" s="891"/>
    </row>
    <row r="120" spans="1:17" s="892" customFormat="1">
      <c r="A120" s="233"/>
      <c r="B120" s="905"/>
      <c r="C120" s="907"/>
      <c r="D120" s="907"/>
      <c r="E120" s="905"/>
      <c r="F120" s="905"/>
      <c r="G120" s="891"/>
      <c r="H120" s="891"/>
    </row>
    <row r="121" spans="1:17" s="892" customFormat="1" ht="52">
      <c r="A121" s="233" t="s">
        <v>5509</v>
      </c>
      <c r="B121" s="979" t="s">
        <v>5508</v>
      </c>
      <c r="C121" s="907" t="s">
        <v>38</v>
      </c>
      <c r="D121" s="907">
        <v>140.13</v>
      </c>
      <c r="E121" s="1260"/>
      <c r="F121" s="905">
        <f>+D121*E121</f>
        <v>0</v>
      </c>
      <c r="G121" s="891"/>
      <c r="H121" s="891"/>
    </row>
    <row r="122" spans="1:17" s="892" customFormat="1">
      <c r="A122" s="233"/>
      <c r="B122" s="979"/>
      <c r="C122" s="907"/>
      <c r="D122" s="907"/>
      <c r="E122" s="905"/>
      <c r="F122" s="905"/>
      <c r="G122" s="891"/>
    </row>
    <row r="123" spans="1:17" s="892" customFormat="1">
      <c r="A123" s="233" t="s">
        <v>5511</v>
      </c>
      <c r="B123" s="980" t="s">
        <v>5510</v>
      </c>
      <c r="C123" s="113" t="s">
        <v>39</v>
      </c>
      <c r="D123" s="113">
        <v>510.77</v>
      </c>
      <c r="E123" s="1260"/>
      <c r="F123" s="890">
        <f>+D123*E123</f>
        <v>0</v>
      </c>
      <c r="G123" s="891"/>
    </row>
    <row r="124" spans="1:17" s="892" customFormat="1">
      <c r="A124" s="233"/>
      <c r="B124" s="980"/>
      <c r="C124" s="113"/>
      <c r="D124" s="113"/>
      <c r="E124" s="890"/>
      <c r="F124" s="890"/>
      <c r="G124" s="891"/>
      <c r="H124" s="891"/>
    </row>
    <row r="125" spans="1:17" ht="39">
      <c r="A125" s="233" t="s">
        <v>5514</v>
      </c>
      <c r="B125" s="982" t="s">
        <v>5515</v>
      </c>
      <c r="C125" s="113" t="s">
        <v>38</v>
      </c>
      <c r="D125" s="890">
        <v>425.34</v>
      </c>
      <c r="E125" s="1260"/>
      <c r="F125" s="890">
        <f>+D125*E125</f>
        <v>0</v>
      </c>
    </row>
    <row r="126" spans="1:17">
      <c r="B126" s="980"/>
      <c r="C126" s="113"/>
    </row>
    <row r="127" spans="1:17" ht="29.25" customHeight="1">
      <c r="A127" s="233" t="s">
        <v>5516</v>
      </c>
      <c r="B127" s="917" t="s">
        <v>5517</v>
      </c>
      <c r="C127" s="981" t="s">
        <v>38</v>
      </c>
      <c r="D127" s="981">
        <v>33.979999999999997</v>
      </c>
      <c r="E127" s="1260"/>
      <c r="F127" s="890">
        <f>+D127*E127</f>
        <v>0</v>
      </c>
    </row>
    <row r="128" spans="1:17">
      <c r="B128" s="982"/>
      <c r="C128" s="113"/>
      <c r="D128" s="890"/>
    </row>
    <row r="129" spans="1:28" ht="59.25" customHeight="1">
      <c r="A129" s="233" t="s">
        <v>5518</v>
      </c>
      <c r="B129" s="982" t="s">
        <v>5545</v>
      </c>
      <c r="C129" s="989" t="s">
        <v>1434</v>
      </c>
      <c r="D129" s="1366">
        <v>85.65</v>
      </c>
      <c r="E129" s="1260"/>
      <c r="F129" s="1366">
        <f>E129*D129</f>
        <v>0</v>
      </c>
    </row>
    <row r="130" spans="1:28">
      <c r="B130" s="982"/>
      <c r="C130" s="113"/>
      <c r="D130" s="890"/>
      <c r="H130" s="917"/>
    </row>
    <row r="131" spans="1:28" s="892" customFormat="1" ht="26">
      <c r="A131" s="233" t="s">
        <v>5519</v>
      </c>
      <c r="B131" s="917" t="s">
        <v>5546</v>
      </c>
      <c r="C131" s="981"/>
      <c r="D131" s="981"/>
      <c r="E131" s="1365"/>
      <c r="F131" s="890"/>
      <c r="G131" s="891"/>
      <c r="H131" s="920"/>
    </row>
    <row r="132" spans="1:28" s="892" customFormat="1">
      <c r="A132" s="233"/>
      <c r="B132" s="917" t="s">
        <v>5547</v>
      </c>
      <c r="C132" s="981" t="s">
        <v>31</v>
      </c>
      <c r="D132" s="981">
        <v>5.58</v>
      </c>
      <c r="E132" s="1260"/>
      <c r="F132" s="890">
        <f t="shared" ref="F132:F138" si="1">+D132*E132</f>
        <v>0</v>
      </c>
      <c r="G132" s="891"/>
      <c r="H132" s="891"/>
    </row>
    <row r="133" spans="1:28" s="892" customFormat="1">
      <c r="A133" s="233"/>
      <c r="B133" s="917" t="s">
        <v>5548</v>
      </c>
      <c r="C133" s="981" t="s">
        <v>31</v>
      </c>
      <c r="D133" s="981">
        <v>23.37</v>
      </c>
      <c r="E133" s="1260"/>
      <c r="F133" s="890">
        <f t="shared" si="1"/>
        <v>0</v>
      </c>
      <c r="G133" s="891"/>
      <c r="H133" s="891"/>
    </row>
    <row r="134" spans="1:28" s="892" customFormat="1">
      <c r="A134" s="233"/>
      <c r="B134" s="917" t="s">
        <v>5549</v>
      </c>
      <c r="C134" s="981" t="s">
        <v>31</v>
      </c>
      <c r="D134" s="981">
        <v>554.08000000000004</v>
      </c>
      <c r="E134" s="1260"/>
      <c r="F134" s="890">
        <f t="shared" si="1"/>
        <v>0</v>
      </c>
      <c r="G134" s="891"/>
      <c r="H134" s="891"/>
    </row>
    <row r="135" spans="1:28" s="892" customFormat="1">
      <c r="A135" s="233"/>
      <c r="B135" s="917" t="s">
        <v>5550</v>
      </c>
      <c r="C135" s="981" t="s">
        <v>31</v>
      </c>
      <c r="D135" s="981">
        <v>85.53</v>
      </c>
      <c r="E135" s="1260"/>
      <c r="F135" s="890">
        <f t="shared" si="1"/>
        <v>0</v>
      </c>
      <c r="G135" s="891"/>
      <c r="H135" s="891"/>
    </row>
    <row r="136" spans="1:28" s="892" customFormat="1">
      <c r="A136" s="233"/>
      <c r="B136" s="917" t="s">
        <v>5551</v>
      </c>
      <c r="C136" s="981" t="s">
        <v>31</v>
      </c>
      <c r="D136" s="981">
        <v>69.819999999999993</v>
      </c>
      <c r="E136" s="1260"/>
      <c r="F136" s="890">
        <f t="shared" si="1"/>
        <v>0</v>
      </c>
      <c r="G136" s="891"/>
      <c r="H136" s="891"/>
    </row>
    <row r="137" spans="1:28" s="892" customFormat="1">
      <c r="A137" s="233"/>
      <c r="B137" s="917" t="s">
        <v>5552</v>
      </c>
      <c r="C137" s="981" t="s">
        <v>31</v>
      </c>
      <c r="D137" s="981">
        <v>53.73</v>
      </c>
      <c r="E137" s="1260"/>
      <c r="F137" s="890">
        <f t="shared" si="1"/>
        <v>0</v>
      </c>
      <c r="G137" s="891"/>
      <c r="H137" s="891"/>
    </row>
    <row r="138" spans="1:28" s="892" customFormat="1">
      <c r="A138" s="233"/>
      <c r="B138" s="917" t="s">
        <v>5553</v>
      </c>
      <c r="C138" s="981" t="s">
        <v>31</v>
      </c>
      <c r="D138" s="981">
        <v>59.18</v>
      </c>
      <c r="E138" s="1260"/>
      <c r="F138" s="890">
        <f t="shared" si="1"/>
        <v>0</v>
      </c>
      <c r="G138" s="891"/>
      <c r="H138" s="891"/>
    </row>
    <row r="139" spans="1:28" s="892" customFormat="1">
      <c r="A139" s="233"/>
      <c r="B139" s="917"/>
      <c r="C139" s="981"/>
      <c r="D139" s="981"/>
      <c r="E139" s="1365"/>
      <c r="F139" s="890"/>
      <c r="G139" s="891"/>
      <c r="H139" s="891"/>
      <c r="J139" s="891"/>
      <c r="K139" s="911"/>
    </row>
    <row r="140" spans="1:28" s="892" customFormat="1" ht="78">
      <c r="A140" s="233" t="s">
        <v>5554</v>
      </c>
      <c r="B140" s="982" t="s">
        <v>5872</v>
      </c>
      <c r="C140" s="113" t="s">
        <v>38</v>
      </c>
      <c r="D140" s="113">
        <v>1681.52</v>
      </c>
      <c r="E140" s="1260"/>
      <c r="F140" s="890">
        <f>+D140*E140</f>
        <v>0</v>
      </c>
      <c r="G140" s="891"/>
      <c r="H140" s="891"/>
    </row>
    <row r="141" spans="1:28" s="892" customFormat="1">
      <c r="A141" s="233"/>
      <c r="B141" s="982"/>
      <c r="C141" s="113"/>
      <c r="D141" s="113"/>
      <c r="E141" s="890"/>
      <c r="F141" s="890"/>
      <c r="G141" s="891"/>
      <c r="H141" s="891"/>
      <c r="J141" s="891"/>
      <c r="K141" s="911"/>
    </row>
    <row r="142" spans="1:28" ht="26">
      <c r="A142" s="914">
        <v>13</v>
      </c>
      <c r="B142" s="916" t="s">
        <v>5520</v>
      </c>
      <c r="C142" s="907" t="s">
        <v>38</v>
      </c>
      <c r="D142" s="113">
        <v>541.61</v>
      </c>
      <c r="E142" s="1260"/>
      <c r="F142" s="890">
        <f>+D142*E142</f>
        <v>0</v>
      </c>
      <c r="I142" s="890"/>
      <c r="T142" s="5"/>
      <c r="V142" s="5"/>
      <c r="W142" s="5"/>
      <c r="X142" s="5"/>
      <c r="Y142" s="915"/>
      <c r="AA142" s="5"/>
      <c r="AB142" s="5"/>
    </row>
    <row r="143" spans="1:28" ht="14">
      <c r="B143" s="900"/>
      <c r="C143" s="113"/>
      <c r="I143" s="890"/>
      <c r="M143" s="892"/>
      <c r="N143" s="892"/>
      <c r="O143" s="892"/>
      <c r="P143" s="892"/>
      <c r="T143" s="5"/>
      <c r="V143" s="5"/>
      <c r="W143" s="5"/>
      <c r="X143" s="5"/>
      <c r="Y143" s="915"/>
      <c r="AA143" s="5"/>
      <c r="AB143" s="5"/>
    </row>
    <row r="144" spans="1:28" ht="76.75" customHeight="1">
      <c r="A144" s="914">
        <v>14</v>
      </c>
      <c r="B144" s="916" t="s">
        <v>5555</v>
      </c>
      <c r="C144" s="907" t="s">
        <v>53</v>
      </c>
      <c r="D144" s="907">
        <v>1</v>
      </c>
      <c r="E144" s="1260"/>
      <c r="F144" s="905">
        <f>+D144*E144</f>
        <v>0</v>
      </c>
      <c r="I144" s="890"/>
      <c r="T144" s="5"/>
      <c r="V144" s="5"/>
      <c r="W144" s="5"/>
      <c r="X144" s="5"/>
      <c r="Y144" s="915"/>
      <c r="AA144" s="5"/>
      <c r="AB144" s="5"/>
    </row>
    <row r="145" spans="1:28">
      <c r="B145" s="900"/>
      <c r="C145" s="113"/>
    </row>
    <row r="146" spans="1:28" ht="52">
      <c r="A146" s="914">
        <v>15</v>
      </c>
      <c r="B146" s="916" t="s">
        <v>5556</v>
      </c>
      <c r="C146" s="907" t="s">
        <v>53</v>
      </c>
      <c r="D146" s="907">
        <v>2</v>
      </c>
      <c r="E146" s="1260"/>
      <c r="F146" s="905">
        <f>+D146*E146</f>
        <v>0</v>
      </c>
    </row>
    <row r="147" spans="1:28">
      <c r="B147" s="900"/>
      <c r="C147" s="113"/>
    </row>
    <row r="148" spans="1:28" s="892" customFormat="1" ht="80.5" customHeight="1">
      <c r="A148" s="914">
        <v>16</v>
      </c>
      <c r="B148" s="916" t="s">
        <v>5521</v>
      </c>
      <c r="C148" s="907"/>
      <c r="D148" s="907"/>
      <c r="E148" s="905"/>
      <c r="F148" s="905"/>
      <c r="G148" s="891"/>
      <c r="H148" s="891"/>
    </row>
    <row r="149" spans="1:28" s="892" customFormat="1" ht="14">
      <c r="A149" s="914"/>
      <c r="B149" s="916" t="s">
        <v>5557</v>
      </c>
      <c r="C149" s="907" t="s">
        <v>53</v>
      </c>
      <c r="D149" s="907">
        <v>18</v>
      </c>
      <c r="E149" s="1260"/>
      <c r="F149" s="905">
        <f>+D149*E149</f>
        <v>0</v>
      </c>
      <c r="G149" s="891"/>
      <c r="H149" s="891"/>
      <c r="I149" s="891"/>
      <c r="T149" s="912"/>
      <c r="V149" s="912"/>
      <c r="W149" s="912"/>
      <c r="X149" s="912"/>
      <c r="Y149" s="913"/>
      <c r="AA149" s="912"/>
      <c r="AB149" s="912"/>
    </row>
    <row r="150" spans="1:28" ht="14">
      <c r="B150" s="900"/>
      <c r="C150" s="113"/>
      <c r="I150" s="890"/>
      <c r="T150" s="5"/>
      <c r="V150" s="5"/>
      <c r="W150" s="5"/>
      <c r="X150" s="5"/>
      <c r="Y150" s="915"/>
      <c r="AA150" s="5"/>
      <c r="AB150" s="5"/>
    </row>
    <row r="151" spans="1:28" ht="65">
      <c r="A151" s="914">
        <v>17</v>
      </c>
      <c r="B151" s="916" t="s">
        <v>5558</v>
      </c>
      <c r="C151" s="907"/>
      <c r="D151" s="907"/>
      <c r="E151" s="905"/>
      <c r="F151" s="905"/>
      <c r="I151" s="890"/>
      <c r="T151" s="5"/>
      <c r="V151" s="5"/>
      <c r="W151" s="5"/>
      <c r="X151" s="5"/>
      <c r="Y151" s="915"/>
      <c r="AA151" s="5"/>
      <c r="AB151" s="5"/>
    </row>
    <row r="152" spans="1:28" ht="14">
      <c r="A152" s="914"/>
      <c r="B152" s="916" t="s">
        <v>5559</v>
      </c>
      <c r="C152" s="907" t="s">
        <v>53</v>
      </c>
      <c r="D152" s="907">
        <v>11</v>
      </c>
      <c r="E152" s="1260"/>
      <c r="F152" s="905">
        <f>+D152*E152</f>
        <v>0</v>
      </c>
      <c r="I152" s="890"/>
      <c r="T152" s="5"/>
      <c r="V152" s="5"/>
      <c r="W152" s="5"/>
      <c r="X152" s="5"/>
      <c r="Y152" s="915"/>
      <c r="AA152" s="5"/>
      <c r="AB152" s="5"/>
    </row>
    <row r="153" spans="1:28" ht="14">
      <c r="A153" s="914"/>
      <c r="B153" s="916" t="s">
        <v>5560</v>
      </c>
      <c r="C153" s="907" t="s">
        <v>53</v>
      </c>
      <c r="D153" s="907">
        <v>5</v>
      </c>
      <c r="E153" s="1260"/>
      <c r="F153" s="905">
        <f>+D153*E153</f>
        <v>0</v>
      </c>
      <c r="I153" s="890"/>
      <c r="T153" s="5"/>
      <c r="V153" s="5"/>
      <c r="W153" s="5"/>
      <c r="X153" s="5"/>
      <c r="Y153" s="915"/>
      <c r="AA153" s="5"/>
      <c r="AB153" s="5"/>
    </row>
    <row r="154" spans="1:28" ht="14">
      <c r="A154" s="914"/>
      <c r="B154" s="916"/>
      <c r="C154" s="907"/>
      <c r="D154" s="907"/>
      <c r="E154" s="905"/>
      <c r="F154" s="905"/>
      <c r="I154" s="890"/>
      <c r="T154" s="5"/>
      <c r="V154" s="5"/>
      <c r="W154" s="5"/>
      <c r="X154" s="5"/>
      <c r="Y154" s="915"/>
      <c r="AA154" s="5"/>
      <c r="AB154" s="5"/>
    </row>
    <row r="155" spans="1:28" ht="79.5" customHeight="1">
      <c r="A155" s="914">
        <v>18</v>
      </c>
      <c r="B155" s="916" t="s">
        <v>5561</v>
      </c>
      <c r="C155" s="907"/>
      <c r="D155" s="907"/>
      <c r="E155" s="905"/>
      <c r="F155" s="905"/>
      <c r="I155" s="890"/>
      <c r="T155" s="5"/>
      <c r="V155" s="5"/>
      <c r="W155" s="5"/>
      <c r="X155" s="5"/>
      <c r="Y155" s="915"/>
      <c r="AA155" s="5"/>
      <c r="AB155" s="5"/>
    </row>
    <row r="156" spans="1:28" ht="14">
      <c r="A156" s="914"/>
      <c r="B156" s="916" t="s">
        <v>5562</v>
      </c>
      <c r="C156" s="907" t="s">
        <v>53</v>
      </c>
      <c r="D156" s="907">
        <v>1</v>
      </c>
      <c r="E156" s="1260"/>
      <c r="F156" s="905">
        <f>+D156*E156</f>
        <v>0</v>
      </c>
      <c r="I156" s="890"/>
      <c r="T156" s="5"/>
      <c r="V156" s="5"/>
      <c r="W156" s="5"/>
      <c r="X156" s="5"/>
      <c r="Y156" s="915"/>
      <c r="AA156" s="5"/>
      <c r="AB156" s="5"/>
    </row>
    <row r="157" spans="1:28" ht="14">
      <c r="B157" s="900"/>
      <c r="C157" s="113"/>
      <c r="T157" s="5"/>
      <c r="V157" s="5"/>
      <c r="W157" s="5"/>
      <c r="X157" s="5"/>
      <c r="Y157" s="915"/>
      <c r="AA157" s="5"/>
      <c r="AB157" s="5"/>
    </row>
    <row r="158" spans="1:28" ht="39">
      <c r="A158" s="914">
        <v>19</v>
      </c>
      <c r="B158" s="987" t="s">
        <v>5563</v>
      </c>
      <c r="C158" s="1116" t="s">
        <v>53</v>
      </c>
      <c r="D158" s="1366">
        <v>1</v>
      </c>
      <c r="E158" s="1260"/>
      <c r="F158" s="1366">
        <f>E158*D158</f>
        <v>0</v>
      </c>
      <c r="G158" s="914"/>
      <c r="H158" s="916"/>
      <c r="I158" s="906"/>
      <c r="J158" s="907"/>
      <c r="K158" s="905"/>
      <c r="L158" s="905"/>
    </row>
    <row r="159" spans="1:28">
      <c r="B159" s="916"/>
      <c r="C159" s="907"/>
      <c r="D159" s="907"/>
      <c r="E159" s="905"/>
      <c r="F159" s="1366"/>
      <c r="G159" s="914"/>
      <c r="H159" s="916"/>
      <c r="I159" s="906"/>
      <c r="J159" s="907"/>
      <c r="K159" s="921"/>
      <c r="L159" s="921"/>
    </row>
    <row r="160" spans="1:28" ht="39">
      <c r="A160" s="914">
        <v>20</v>
      </c>
      <c r="B160" s="987" t="s">
        <v>5564</v>
      </c>
      <c r="C160" s="1116" t="s">
        <v>53</v>
      </c>
      <c r="D160" s="1366">
        <v>21</v>
      </c>
      <c r="E160" s="1260"/>
      <c r="F160" s="1366">
        <f>E160*D160</f>
        <v>0</v>
      </c>
      <c r="G160" s="914"/>
      <c r="H160" s="916"/>
      <c r="I160" s="906"/>
      <c r="J160" s="907"/>
      <c r="K160" s="905"/>
      <c r="L160" s="905"/>
    </row>
    <row r="161" spans="1:28">
      <c r="B161" s="916"/>
      <c r="C161" s="907"/>
      <c r="D161" s="907"/>
      <c r="E161" s="905"/>
      <c r="F161" s="1366"/>
      <c r="G161" s="914"/>
      <c r="H161" s="916"/>
      <c r="I161" s="906"/>
      <c r="J161" s="907"/>
      <c r="K161" s="921"/>
      <c r="L161" s="921"/>
    </row>
    <row r="162" spans="1:28" ht="39">
      <c r="A162" s="914">
        <v>21</v>
      </c>
      <c r="B162" s="987" t="s">
        <v>5565</v>
      </c>
      <c r="C162" s="1116" t="s">
        <v>53</v>
      </c>
      <c r="D162" s="1366">
        <v>2</v>
      </c>
      <c r="E162" s="1260"/>
      <c r="F162" s="1366">
        <f>E162*D162</f>
        <v>0</v>
      </c>
      <c r="G162" s="914"/>
      <c r="H162" s="916"/>
      <c r="I162" s="906"/>
      <c r="J162" s="907"/>
      <c r="K162" s="905"/>
      <c r="L162" s="905"/>
    </row>
    <row r="163" spans="1:28">
      <c r="B163" s="916"/>
      <c r="C163" s="907"/>
      <c r="D163" s="907"/>
      <c r="E163" s="905"/>
      <c r="F163" s="1366"/>
      <c r="G163" s="914"/>
      <c r="H163" s="916"/>
      <c r="I163" s="906"/>
      <c r="J163" s="907"/>
      <c r="K163" s="921"/>
      <c r="L163" s="921"/>
    </row>
    <row r="164" spans="1:28" ht="39">
      <c r="A164" s="914">
        <v>22</v>
      </c>
      <c r="B164" s="916" t="s">
        <v>5886</v>
      </c>
      <c r="C164" s="907" t="s">
        <v>53</v>
      </c>
      <c r="D164" s="907">
        <v>1</v>
      </c>
      <c r="E164" s="1260"/>
      <c r="F164" s="1366">
        <f>E164*D164</f>
        <v>0</v>
      </c>
      <c r="G164" s="914"/>
      <c r="H164" s="916"/>
      <c r="I164" s="906"/>
      <c r="J164" s="907"/>
      <c r="K164" s="905"/>
      <c r="L164" s="905"/>
    </row>
    <row r="165" spans="1:28">
      <c r="B165" s="916"/>
      <c r="C165" s="907"/>
      <c r="D165" s="907"/>
      <c r="E165" s="905"/>
      <c r="F165" s="905"/>
      <c r="G165" s="914"/>
      <c r="H165" s="916"/>
      <c r="I165" s="906"/>
      <c r="J165" s="907"/>
      <c r="K165" s="921"/>
      <c r="L165" s="921"/>
    </row>
    <row r="166" spans="1:28" ht="26">
      <c r="A166" s="914">
        <v>23</v>
      </c>
      <c r="B166" s="917" t="s">
        <v>5566</v>
      </c>
      <c r="C166" s="989" t="s">
        <v>1434</v>
      </c>
      <c r="D166" s="1366">
        <v>238.5</v>
      </c>
      <c r="E166" s="1260"/>
      <c r="F166" s="1366">
        <f>E166*D166</f>
        <v>0</v>
      </c>
      <c r="T166" s="5"/>
      <c r="V166" s="5"/>
      <c r="W166" s="5"/>
      <c r="X166" s="5"/>
      <c r="Y166" s="5"/>
      <c r="Z166" s="5"/>
      <c r="AA166" s="5"/>
      <c r="AB166" s="5"/>
    </row>
    <row r="167" spans="1:28">
      <c r="B167" s="916"/>
      <c r="C167" s="907"/>
      <c r="D167" s="907"/>
      <c r="E167" s="905"/>
      <c r="F167" s="905"/>
      <c r="G167" s="914"/>
      <c r="H167" s="916"/>
      <c r="I167" s="906"/>
      <c r="J167" s="907"/>
      <c r="K167" s="921"/>
      <c r="L167" s="921"/>
    </row>
    <row r="168" spans="1:28" ht="26">
      <c r="A168" s="914">
        <v>24</v>
      </c>
      <c r="B168" s="917" t="s">
        <v>5567</v>
      </c>
      <c r="C168" s="989" t="s">
        <v>53</v>
      </c>
      <c r="D168" s="1366">
        <v>18</v>
      </c>
      <c r="E168" s="1260"/>
      <c r="F168" s="1366">
        <f>E168*D168</f>
        <v>0</v>
      </c>
      <c r="T168" s="5"/>
      <c r="V168" s="5"/>
      <c r="W168" s="5"/>
      <c r="X168" s="5"/>
      <c r="Y168" s="5"/>
      <c r="Z168" s="5"/>
      <c r="AA168" s="5"/>
      <c r="AB168" s="5"/>
    </row>
    <row r="169" spans="1:28">
      <c r="B169" s="916"/>
      <c r="C169" s="907"/>
      <c r="D169" s="907"/>
      <c r="E169" s="905"/>
      <c r="F169" s="905"/>
      <c r="G169" s="914"/>
      <c r="H169" s="916"/>
      <c r="I169" s="906"/>
      <c r="J169" s="907"/>
      <c r="K169" s="921"/>
      <c r="L169" s="921"/>
    </row>
    <row r="170" spans="1:28" s="892" customFormat="1" ht="15" customHeight="1">
      <c r="A170" s="914">
        <v>25</v>
      </c>
      <c r="B170" s="917" t="s">
        <v>5568</v>
      </c>
      <c r="C170" s="989" t="s">
        <v>53</v>
      </c>
      <c r="D170" s="1366">
        <v>11</v>
      </c>
      <c r="E170" s="1260"/>
      <c r="F170" s="1366">
        <f>E170*D170</f>
        <v>0</v>
      </c>
      <c r="G170" s="891"/>
      <c r="H170" s="891"/>
      <c r="T170" s="912"/>
      <c r="V170" s="912"/>
      <c r="W170" s="912"/>
      <c r="X170" s="912"/>
      <c r="Y170" s="912"/>
      <c r="Z170" s="912"/>
      <c r="AA170" s="912"/>
      <c r="AB170" s="912"/>
    </row>
    <row r="171" spans="1:28" ht="14">
      <c r="B171" s="916"/>
      <c r="C171" s="907"/>
      <c r="D171" s="907"/>
      <c r="E171" s="905"/>
      <c r="F171" s="905"/>
      <c r="G171" s="76"/>
      <c r="T171" s="5"/>
      <c r="V171" s="5"/>
      <c r="W171" s="5"/>
      <c r="X171" s="5"/>
      <c r="Y171" s="5"/>
      <c r="Z171" s="5"/>
      <c r="AA171" s="5"/>
      <c r="AB171" s="5"/>
    </row>
    <row r="172" spans="1:28" ht="15" customHeight="1">
      <c r="A172" s="914">
        <v>26</v>
      </c>
      <c r="B172" s="917" t="s">
        <v>5523</v>
      </c>
      <c r="C172" s="989" t="s">
        <v>53</v>
      </c>
      <c r="D172" s="1366">
        <v>24</v>
      </c>
      <c r="E172" s="1260"/>
      <c r="F172" s="1366">
        <f>E172*D172</f>
        <v>0</v>
      </c>
      <c r="T172" s="5"/>
      <c r="V172" s="5"/>
      <c r="W172" s="5"/>
      <c r="X172" s="5"/>
      <c r="Y172" s="5"/>
      <c r="Z172" s="5"/>
      <c r="AA172" s="5"/>
      <c r="AB172" s="5"/>
    </row>
    <row r="173" spans="1:28" ht="14">
      <c r="B173" s="916"/>
      <c r="C173" s="907"/>
      <c r="D173" s="907"/>
      <c r="E173" s="905"/>
      <c r="F173" s="1366"/>
      <c r="G173" s="76"/>
      <c r="T173" s="5"/>
      <c r="V173" s="5"/>
      <c r="W173" s="5"/>
      <c r="X173" s="5"/>
      <c r="Y173" s="5"/>
      <c r="Z173" s="5"/>
      <c r="AA173" s="5"/>
      <c r="AB173" s="5"/>
    </row>
    <row r="174" spans="1:28">
      <c r="A174" s="914">
        <v>27</v>
      </c>
      <c r="B174" s="977" t="s">
        <v>5524</v>
      </c>
      <c r="C174" s="113" t="s">
        <v>39</v>
      </c>
      <c r="D174" s="890">
        <v>3405.16</v>
      </c>
      <c r="E174" s="1260"/>
      <c r="F174" s="890">
        <f>+D174*E174</f>
        <v>0</v>
      </c>
    </row>
    <row r="175" spans="1:28" ht="13.75" customHeight="1">
      <c r="B175" s="916"/>
      <c r="C175" s="907"/>
      <c r="D175" s="907"/>
      <c r="E175" s="905"/>
      <c r="F175" s="905"/>
      <c r="T175" s="5"/>
      <c r="U175" s="5"/>
      <c r="V175" s="5"/>
      <c r="W175" s="5"/>
      <c r="X175" s="5"/>
      <c r="Y175" s="5"/>
      <c r="Z175" s="5"/>
      <c r="AA175" s="5"/>
      <c r="AB175" s="5"/>
    </row>
    <row r="176" spans="1:28" ht="26">
      <c r="A176" s="914">
        <v>28</v>
      </c>
      <c r="B176" s="980" t="s">
        <v>5525</v>
      </c>
      <c r="C176" s="113" t="s">
        <v>31</v>
      </c>
      <c r="D176" s="113">
        <v>851.29</v>
      </c>
      <c r="E176" s="1260"/>
      <c r="F176" s="890">
        <f>+D176*E176</f>
        <v>0</v>
      </c>
      <c r="T176" s="5"/>
      <c r="U176" s="5"/>
      <c r="V176" s="5"/>
      <c r="W176" s="5"/>
      <c r="X176" s="5"/>
      <c r="Y176" s="5"/>
      <c r="Z176" s="5"/>
      <c r="AA176" s="5"/>
      <c r="AB176" s="5"/>
    </row>
    <row r="177" spans="1:28" ht="14">
      <c r="B177" s="980"/>
      <c r="F177" s="905"/>
      <c r="T177" s="5"/>
      <c r="U177" s="5"/>
      <c r="V177" s="5"/>
      <c r="W177" s="5"/>
      <c r="X177" s="5"/>
      <c r="Y177" s="5"/>
      <c r="Z177" s="5"/>
      <c r="AA177" s="5"/>
      <c r="AB177" s="5"/>
    </row>
    <row r="178" spans="1:28" ht="14.5" thickBot="1">
      <c r="A178" s="914"/>
      <c r="B178" s="927" t="s">
        <v>5569</v>
      </c>
      <c r="E178" s="1367" t="s">
        <v>2093</v>
      </c>
      <c r="F178" s="1367">
        <f>SUM(F109:F177)</f>
        <v>0</v>
      </c>
      <c r="T178" s="5"/>
      <c r="U178" s="5"/>
      <c r="V178" s="5"/>
      <c r="W178" s="5"/>
      <c r="X178" s="5"/>
      <c r="Y178" s="5"/>
      <c r="Z178" s="5"/>
      <c r="AA178" s="5"/>
      <c r="AB178" s="5"/>
    </row>
    <row r="179" spans="1:28" ht="13.5" thickTop="1">
      <c r="A179" s="914"/>
      <c r="B179" s="927"/>
      <c r="E179" s="894"/>
      <c r="F179" s="894"/>
    </row>
    <row r="180" spans="1:28">
      <c r="A180" s="922" t="s">
        <v>5485</v>
      </c>
      <c r="B180" s="923" t="s">
        <v>5486</v>
      </c>
      <c r="C180" s="1117"/>
      <c r="D180" s="924"/>
      <c r="E180" s="1368"/>
      <c r="F180" s="1368"/>
    </row>
    <row r="181" spans="1:28">
      <c r="A181" s="914"/>
      <c r="B181" s="927"/>
      <c r="E181" s="894"/>
      <c r="F181" s="894"/>
    </row>
    <row r="182" spans="1:28">
      <c r="A182" s="914">
        <v>1</v>
      </c>
      <c r="B182" s="916" t="s">
        <v>5570</v>
      </c>
      <c r="C182" s="907" t="s">
        <v>31</v>
      </c>
      <c r="D182" s="907">
        <v>777.5</v>
      </c>
      <c r="E182" s="1260"/>
      <c r="F182" s="1366">
        <f>E182*D182</f>
        <v>0</v>
      </c>
    </row>
    <row r="183" spans="1:28">
      <c r="A183" s="914"/>
      <c r="B183" s="988"/>
      <c r="C183" s="1116"/>
      <c r="D183" s="989"/>
      <c r="E183" s="1366"/>
      <c r="F183" s="1366"/>
    </row>
    <row r="184" spans="1:28" ht="39">
      <c r="A184" s="233" t="s">
        <v>5527</v>
      </c>
      <c r="B184" s="916" t="s">
        <v>5571</v>
      </c>
      <c r="C184" s="907" t="s">
        <v>39</v>
      </c>
      <c r="D184" s="907">
        <v>1555</v>
      </c>
      <c r="E184" s="1260"/>
      <c r="F184" s="1366">
        <f>E184*D184</f>
        <v>0</v>
      </c>
    </row>
    <row r="185" spans="1:28">
      <c r="A185" s="914"/>
      <c r="B185" s="988"/>
      <c r="C185" s="1116"/>
      <c r="D185" s="989"/>
      <c r="E185" s="1366"/>
      <c r="F185" s="1366"/>
    </row>
    <row r="186" spans="1:28" ht="26">
      <c r="A186" s="233" t="s">
        <v>5501</v>
      </c>
      <c r="B186" s="916" t="s">
        <v>5572</v>
      </c>
      <c r="C186" s="907" t="s">
        <v>38</v>
      </c>
      <c r="D186" s="907">
        <v>233.25</v>
      </c>
      <c r="E186" s="1260"/>
      <c r="F186" s="1366">
        <f>E186*D186</f>
        <v>0</v>
      </c>
    </row>
    <row r="187" spans="1:28">
      <c r="B187" s="916"/>
      <c r="C187" s="907"/>
      <c r="D187" s="907"/>
      <c r="E187" s="905"/>
      <c r="F187" s="1366"/>
      <c r="G187" s="914"/>
      <c r="H187" s="916"/>
      <c r="I187" s="906"/>
      <c r="J187" s="907"/>
      <c r="K187" s="921"/>
      <c r="L187" s="921"/>
    </row>
    <row r="188" spans="1:28" ht="39">
      <c r="A188" s="914">
        <v>4</v>
      </c>
      <c r="B188" s="987" t="s">
        <v>5573</v>
      </c>
      <c r="C188" s="1116" t="s">
        <v>53</v>
      </c>
      <c r="D188" s="1366">
        <v>25</v>
      </c>
      <c r="E188" s="1260"/>
      <c r="F188" s="1366">
        <f>E188*D188</f>
        <v>0</v>
      </c>
      <c r="G188" s="914"/>
      <c r="H188" s="916"/>
      <c r="I188" s="906"/>
      <c r="J188" s="907"/>
      <c r="K188" s="905"/>
      <c r="L188" s="905"/>
    </row>
    <row r="189" spans="1:28">
      <c r="A189" s="914"/>
      <c r="B189" s="988"/>
      <c r="C189" s="1116"/>
      <c r="D189" s="989"/>
      <c r="E189" s="1366"/>
      <c r="F189" s="1366"/>
    </row>
    <row r="190" spans="1:28">
      <c r="A190" s="233" t="s">
        <v>5507</v>
      </c>
      <c r="B190" s="916" t="s">
        <v>5574</v>
      </c>
      <c r="C190" s="907" t="s">
        <v>53</v>
      </c>
      <c r="D190" s="907">
        <v>29</v>
      </c>
      <c r="E190" s="1260"/>
      <c r="F190" s="905">
        <f>+D190*E190</f>
        <v>0</v>
      </c>
    </row>
    <row r="191" spans="1:28">
      <c r="B191" s="980"/>
      <c r="F191" s="905"/>
    </row>
    <row r="192" spans="1:28" ht="13.5" thickBot="1">
      <c r="A192" s="914"/>
      <c r="B192" s="927" t="s">
        <v>5486</v>
      </c>
      <c r="E192" s="1367" t="s">
        <v>2093</v>
      </c>
      <c r="F192" s="1367">
        <f>SUM(F182:F190)</f>
        <v>0</v>
      </c>
    </row>
    <row r="193" spans="1:6" ht="13.5" thickTop="1">
      <c r="A193" s="925"/>
      <c r="B193" s="990"/>
      <c r="C193" s="1116"/>
      <c r="D193" s="925"/>
      <c r="E193" s="1369"/>
      <c r="F193" s="1369"/>
    </row>
    <row r="194" spans="1:6">
      <c r="A194" s="941"/>
      <c r="B194" s="943" t="s">
        <v>2093</v>
      </c>
      <c r="C194" s="1118"/>
      <c r="D194" s="942"/>
      <c r="E194" s="1370"/>
      <c r="F194" s="1371">
        <f>F192+F178+F105+F57</f>
        <v>0</v>
      </c>
    </row>
  </sheetData>
  <mergeCells count="15">
    <mergeCell ref="B13:E13"/>
    <mergeCell ref="B14:E14"/>
    <mergeCell ref="B15:E15"/>
    <mergeCell ref="B16:E16"/>
    <mergeCell ref="B1:C1"/>
    <mergeCell ref="B12:E12"/>
    <mergeCell ref="B3:E3"/>
    <mergeCell ref="B4:E4"/>
    <mergeCell ref="B5:E5"/>
    <mergeCell ref="B6:E6"/>
    <mergeCell ref="B7:E7"/>
    <mergeCell ref="B8:E8"/>
    <mergeCell ref="B9:E9"/>
    <mergeCell ref="B10:E10"/>
    <mergeCell ref="B11:E11"/>
  </mergeCells>
  <pageMargins left="0.70866141732283472" right="0.70866141732283472" top="0.74803149606299213" bottom="0.74803149606299213" header="0.31496062992125984" footer="0.31496062992125984"/>
  <pageSetup paperSize="9" scale="80" orientation="portrait" r:id="rId1"/>
  <headerFooter>
    <oddFooter>&amp;C&amp;"Arial,Navadno"&amp;10&amp;P</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0581F-E726-4CB0-AA40-DFF30B78198D}">
  <sheetPr>
    <tabColor rgb="FF92D050"/>
  </sheetPr>
  <dimension ref="A1:F547"/>
  <sheetViews>
    <sheetView view="pageBreakPreview" topLeftCell="A515" zoomScaleNormal="100" zoomScaleSheetLayoutView="100" workbookViewId="0">
      <selection activeCell="F535" sqref="F535"/>
    </sheetView>
  </sheetViews>
  <sheetFormatPr defaultColWidth="8.7265625" defaultRowHeight="13"/>
  <cols>
    <col min="1" max="1" width="5.7265625" style="996" customWidth="1"/>
    <col min="2" max="2" width="50.54296875" style="878" customWidth="1"/>
    <col min="3" max="3" width="6.7265625" style="57" customWidth="1"/>
    <col min="4" max="4" width="8.7265625" style="58" customWidth="1"/>
    <col min="5" max="5" width="10.7265625" style="58" customWidth="1"/>
    <col min="6" max="6" width="14.7265625" style="58" customWidth="1"/>
    <col min="7" max="16384" width="8.7265625" style="66"/>
  </cols>
  <sheetData>
    <row r="1" spans="1:6" ht="15.5">
      <c r="A1" s="1070" t="s">
        <v>2096</v>
      </c>
      <c r="B1" s="1692" t="s">
        <v>5962</v>
      </c>
      <c r="C1" s="1692"/>
    </row>
    <row r="3" spans="1:6" s="929" customFormat="1">
      <c r="B3" s="1697" t="s">
        <v>5583</v>
      </c>
      <c r="C3" s="1697"/>
      <c r="D3" s="1697"/>
      <c r="E3" s="1697"/>
      <c r="F3" s="1697"/>
    </row>
    <row r="4" spans="1:6" s="929" customFormat="1">
      <c r="A4" s="929" t="s">
        <v>585</v>
      </c>
      <c r="B4" s="1697" t="s">
        <v>5584</v>
      </c>
      <c r="C4" s="1697"/>
      <c r="D4" s="1697"/>
      <c r="E4" s="1697"/>
      <c r="F4" s="1697"/>
    </row>
    <row r="5" spans="1:6" s="929" customFormat="1">
      <c r="A5" s="929" t="s">
        <v>585</v>
      </c>
      <c r="B5" s="1697" t="s">
        <v>5585</v>
      </c>
      <c r="C5" s="1697"/>
      <c r="D5" s="1697"/>
      <c r="E5" s="1697"/>
      <c r="F5" s="1697"/>
    </row>
    <row r="6" spans="1:6" s="929" customFormat="1">
      <c r="A6" s="929" t="s">
        <v>585</v>
      </c>
      <c r="B6" s="1697" t="s">
        <v>5586</v>
      </c>
      <c r="C6" s="1697"/>
      <c r="D6" s="1697"/>
      <c r="E6" s="1697"/>
      <c r="F6" s="1697"/>
    </row>
    <row r="7" spans="1:6" s="929" customFormat="1">
      <c r="A7" s="929" t="s">
        <v>585</v>
      </c>
      <c r="B7" s="1697" t="s">
        <v>5587</v>
      </c>
      <c r="C7" s="1697"/>
      <c r="D7" s="1697"/>
      <c r="E7" s="1697"/>
      <c r="F7" s="1697"/>
    </row>
    <row r="8" spans="1:6" s="929" customFormat="1">
      <c r="A8" s="929" t="s">
        <v>585</v>
      </c>
      <c r="B8" s="1697" t="s">
        <v>5588</v>
      </c>
      <c r="C8" s="1697"/>
      <c r="D8" s="1697"/>
      <c r="E8" s="1697"/>
      <c r="F8" s="1697"/>
    </row>
    <row r="9" spans="1:6" s="929" customFormat="1">
      <c r="A9" s="929" t="s">
        <v>585</v>
      </c>
      <c r="B9" s="1697" t="s">
        <v>5589</v>
      </c>
      <c r="C9" s="1697"/>
      <c r="D9" s="1697"/>
      <c r="E9" s="1697"/>
      <c r="F9" s="1697"/>
    </row>
    <row r="10" spans="1:6" s="929" customFormat="1">
      <c r="A10" s="929" t="s">
        <v>585</v>
      </c>
      <c r="B10" s="1697" t="s">
        <v>5590</v>
      </c>
      <c r="C10" s="1697"/>
      <c r="D10" s="1697"/>
      <c r="E10" s="1697"/>
      <c r="F10" s="1697"/>
    </row>
    <row r="11" spans="1:6" s="929" customFormat="1">
      <c r="A11" s="929" t="s">
        <v>585</v>
      </c>
      <c r="B11" s="1697" t="s">
        <v>5591</v>
      </c>
      <c r="C11" s="1697"/>
      <c r="D11" s="1697"/>
      <c r="E11" s="1697"/>
      <c r="F11" s="1697"/>
    </row>
    <row r="12" spans="1:6" s="929" customFormat="1">
      <c r="A12" s="929" t="s">
        <v>585</v>
      </c>
      <c r="B12" s="1697" t="s">
        <v>5592</v>
      </c>
      <c r="C12" s="1697"/>
      <c r="D12" s="1697"/>
      <c r="E12" s="1697"/>
      <c r="F12" s="1697"/>
    </row>
    <row r="13" spans="1:6" s="929" customFormat="1">
      <c r="A13" s="929" t="s">
        <v>585</v>
      </c>
      <c r="B13" s="1697" t="s">
        <v>5593</v>
      </c>
      <c r="C13" s="1697"/>
      <c r="D13" s="1697"/>
      <c r="E13" s="1697"/>
      <c r="F13" s="1697"/>
    </row>
    <row r="14" spans="1:6" s="929" customFormat="1">
      <c r="A14" s="929" t="s">
        <v>585</v>
      </c>
      <c r="B14" s="1697" t="s">
        <v>5594</v>
      </c>
      <c r="C14" s="1697"/>
      <c r="D14" s="1697"/>
      <c r="E14" s="1697"/>
      <c r="F14" s="1697"/>
    </row>
    <row r="15" spans="1:6" s="929" customFormat="1">
      <c r="A15" s="929" t="s">
        <v>585</v>
      </c>
      <c r="B15" s="1697" t="s">
        <v>5595</v>
      </c>
      <c r="C15" s="1697"/>
      <c r="D15" s="1697"/>
      <c r="E15" s="1697"/>
      <c r="F15" s="1697"/>
    </row>
    <row r="16" spans="1:6" s="929" customFormat="1">
      <c r="A16" s="929" t="s">
        <v>585</v>
      </c>
      <c r="B16" s="1697" t="s">
        <v>5596</v>
      </c>
      <c r="C16" s="1697"/>
      <c r="D16" s="1697"/>
      <c r="E16" s="1697"/>
      <c r="F16" s="1697"/>
    </row>
    <row r="17" spans="1:6" s="929" customFormat="1">
      <c r="A17" s="929" t="s">
        <v>585</v>
      </c>
      <c r="B17" s="1697" t="s">
        <v>5597</v>
      </c>
      <c r="C17" s="1697"/>
      <c r="D17" s="1697"/>
      <c r="E17" s="1697"/>
      <c r="F17" s="1697"/>
    </row>
    <row r="18" spans="1:6" s="929" customFormat="1">
      <c r="A18" s="929" t="s">
        <v>585</v>
      </c>
      <c r="B18" s="1697" t="s">
        <v>5598</v>
      </c>
      <c r="C18" s="1697"/>
      <c r="D18" s="1697"/>
      <c r="E18" s="1697"/>
      <c r="F18" s="1697"/>
    </row>
    <row r="19" spans="1:6" s="929" customFormat="1">
      <c r="A19" s="929" t="s">
        <v>585</v>
      </c>
      <c r="B19" s="1697" t="s">
        <v>5599</v>
      </c>
      <c r="C19" s="1697"/>
      <c r="D19" s="1697"/>
      <c r="E19" s="1697"/>
      <c r="F19" s="1697"/>
    </row>
    <row r="20" spans="1:6" s="1416" customFormat="1" ht="28.5" customHeight="1">
      <c r="B20" s="1699" t="s">
        <v>6065</v>
      </c>
      <c r="C20" s="1699"/>
      <c r="D20" s="1699"/>
      <c r="E20" s="1699"/>
      <c r="F20" s="1699"/>
    </row>
    <row r="21" spans="1:6" s="928" customFormat="1">
      <c r="A21" s="879"/>
      <c r="B21" s="878"/>
      <c r="C21" s="149"/>
      <c r="D21" s="1350"/>
      <c r="E21" s="1351"/>
      <c r="F21" s="1351"/>
    </row>
    <row r="22" spans="1:6" s="863" customFormat="1" ht="14">
      <c r="A22" s="880"/>
      <c r="B22" s="881" t="s">
        <v>25</v>
      </c>
      <c r="C22" s="1119" t="s">
        <v>26</v>
      </c>
      <c r="D22" s="882" t="s">
        <v>27</v>
      </c>
      <c r="E22" s="1325" t="s">
        <v>28</v>
      </c>
      <c r="F22" s="1325" t="s">
        <v>29</v>
      </c>
    </row>
    <row r="23" spans="1:6" s="928" customFormat="1">
      <c r="A23" s="879"/>
      <c r="B23" s="878"/>
      <c r="C23" s="149"/>
      <c r="D23" s="1350"/>
      <c r="E23" s="1351"/>
      <c r="F23" s="1351"/>
    </row>
    <row r="24" spans="1:6" s="863" customFormat="1">
      <c r="A24" s="991" t="s">
        <v>2094</v>
      </c>
      <c r="B24" s="992" t="s">
        <v>24</v>
      </c>
      <c r="C24" s="1352"/>
      <c r="D24" s="1353"/>
      <c r="E24" s="1354"/>
      <c r="F24" s="1354"/>
    </row>
    <row r="25" spans="1:6" s="928" customFormat="1">
      <c r="A25" s="879"/>
      <c r="B25" s="878"/>
      <c r="C25" s="149"/>
      <c r="D25" s="1350"/>
      <c r="E25" s="1351"/>
      <c r="F25" s="1351"/>
    </row>
    <row r="26" spans="1:6" s="863" customFormat="1" ht="39">
      <c r="A26" s="993">
        <v>1</v>
      </c>
      <c r="B26" s="930" t="s">
        <v>5600</v>
      </c>
      <c r="C26" s="149" t="s">
        <v>66</v>
      </c>
      <c r="D26" s="1164">
        <v>1</v>
      </c>
      <c r="E26" s="1260"/>
      <c r="F26" s="1164">
        <f>+E26*D26</f>
        <v>0</v>
      </c>
    </row>
    <row r="27" spans="1:6" s="928" customFormat="1">
      <c r="A27" s="879"/>
      <c r="B27" s="878"/>
      <c r="C27" s="149"/>
      <c r="D27" s="1350"/>
      <c r="E27" s="1351"/>
      <c r="F27" s="1351"/>
    </row>
    <row r="28" spans="1:6" s="863" customFormat="1" ht="26">
      <c r="A28" s="993">
        <v>2</v>
      </c>
      <c r="B28" s="878" t="s">
        <v>5601</v>
      </c>
      <c r="C28" s="149" t="s">
        <v>66</v>
      </c>
      <c r="D28" s="1164">
        <v>10</v>
      </c>
      <c r="E28" s="1260"/>
      <c r="F28" s="1164">
        <f>+E28*D28</f>
        <v>0</v>
      </c>
    </row>
    <row r="29" spans="1:6" s="928" customFormat="1">
      <c r="A29" s="879"/>
      <c r="B29" s="878"/>
      <c r="C29" s="149"/>
      <c r="D29" s="1350"/>
      <c r="E29" s="1351"/>
      <c r="F29" s="1351"/>
    </row>
    <row r="30" spans="1:6" s="931" customFormat="1" ht="13.5" thickBot="1">
      <c r="A30" s="993" t="s">
        <v>2094</v>
      </c>
      <c r="B30" s="879" t="s">
        <v>5602</v>
      </c>
      <c r="C30" s="149"/>
      <c r="D30" s="1350"/>
      <c r="E30" s="1351"/>
      <c r="F30" s="1355">
        <f>SUM(F26:F29)</f>
        <v>0</v>
      </c>
    </row>
    <row r="31" spans="1:6" s="928" customFormat="1" ht="13.5" thickTop="1">
      <c r="A31" s="879"/>
      <c r="B31" s="878"/>
      <c r="C31" s="149"/>
      <c r="D31" s="1350"/>
      <c r="E31" s="1351"/>
      <c r="F31" s="1351"/>
    </row>
    <row r="32" spans="1:6" s="928" customFormat="1">
      <c r="A32" s="879"/>
      <c r="B32" s="878"/>
      <c r="C32" s="149"/>
      <c r="D32" s="1350"/>
      <c r="E32" s="1351"/>
      <c r="F32" s="1351"/>
    </row>
    <row r="33" spans="1:6" s="863" customFormat="1">
      <c r="A33" s="991" t="s">
        <v>2096</v>
      </c>
      <c r="B33" s="994" t="s">
        <v>319</v>
      </c>
      <c r="C33" s="1352"/>
      <c r="D33" s="1353"/>
      <c r="E33" s="1354"/>
      <c r="F33" s="1354"/>
    </row>
    <row r="34" spans="1:6" s="928" customFormat="1">
      <c r="A34" s="879"/>
      <c r="B34" s="878"/>
      <c r="C34" s="149"/>
      <c r="D34" s="1350"/>
      <c r="E34" s="1351"/>
      <c r="F34" s="1351"/>
    </row>
    <row r="35" spans="1:6" s="863" customFormat="1">
      <c r="A35" s="993"/>
      <c r="B35" s="878" t="s">
        <v>5603</v>
      </c>
      <c r="C35" s="149"/>
      <c r="D35" s="1164"/>
      <c r="E35" s="1164"/>
      <c r="F35" s="1164"/>
    </row>
    <row r="36" spans="1:6" s="863" customFormat="1" ht="28.15" customHeight="1">
      <c r="A36" s="932" t="s">
        <v>585</v>
      </c>
      <c r="B36" s="1682" t="s">
        <v>5604</v>
      </c>
      <c r="C36" s="1682"/>
      <c r="D36" s="1682"/>
      <c r="E36" s="1682"/>
      <c r="F36" s="1682"/>
    </row>
    <row r="37" spans="1:6" s="863" customFormat="1" ht="14.15" customHeight="1">
      <c r="A37" s="932" t="s">
        <v>585</v>
      </c>
      <c r="B37" s="1682" t="s">
        <v>5605</v>
      </c>
      <c r="C37" s="1682"/>
      <c r="D37" s="1682"/>
      <c r="E37" s="1682"/>
      <c r="F37" s="1682"/>
    </row>
    <row r="38" spans="1:6" s="863" customFormat="1" ht="28.15" customHeight="1">
      <c r="A38" s="932" t="s">
        <v>585</v>
      </c>
      <c r="B38" s="1682" t="s">
        <v>5606</v>
      </c>
      <c r="C38" s="1682"/>
      <c r="D38" s="1682"/>
      <c r="E38" s="1682"/>
      <c r="F38" s="1682"/>
    </row>
    <row r="39" spans="1:6" s="863" customFormat="1" ht="42" customHeight="1">
      <c r="A39" s="932" t="s">
        <v>585</v>
      </c>
      <c r="B39" s="1682" t="s">
        <v>5607</v>
      </c>
      <c r="C39" s="1682"/>
      <c r="D39" s="1682"/>
      <c r="E39" s="1682"/>
      <c r="F39" s="1682"/>
    </row>
    <row r="40" spans="1:6" s="863" customFormat="1" ht="28.15" customHeight="1">
      <c r="A40" s="932" t="s">
        <v>585</v>
      </c>
      <c r="B40" s="1682" t="s">
        <v>5608</v>
      </c>
      <c r="C40" s="1682"/>
      <c r="D40" s="1682"/>
      <c r="E40" s="1682"/>
      <c r="F40" s="1682"/>
    </row>
    <row r="41" spans="1:6" s="863" customFormat="1" ht="28.15" customHeight="1">
      <c r="A41" s="932" t="s">
        <v>585</v>
      </c>
      <c r="B41" s="1682" t="s">
        <v>5609</v>
      </c>
      <c r="C41" s="1682"/>
      <c r="D41" s="1682"/>
      <c r="E41" s="1682"/>
      <c r="F41" s="1682"/>
    </row>
    <row r="42" spans="1:6" s="863" customFormat="1" ht="28.15" customHeight="1">
      <c r="A42" s="932" t="s">
        <v>585</v>
      </c>
      <c r="B42" s="1682" t="s">
        <v>5610</v>
      </c>
      <c r="C42" s="1682"/>
      <c r="D42" s="1682"/>
      <c r="E42" s="1682"/>
      <c r="F42" s="1682"/>
    </row>
    <row r="43" spans="1:6" s="863" customFormat="1" ht="28.15" customHeight="1">
      <c r="A43" s="932" t="s">
        <v>585</v>
      </c>
      <c r="B43" s="1682" t="s">
        <v>5611</v>
      </c>
      <c r="C43" s="1682"/>
      <c r="D43" s="1682"/>
      <c r="E43" s="1682"/>
      <c r="F43" s="1682"/>
    </row>
    <row r="44" spans="1:6" s="928" customFormat="1">
      <c r="A44" s="879"/>
      <c r="B44" s="878"/>
      <c r="C44" s="149"/>
      <c r="D44" s="1350"/>
      <c r="E44" s="1351"/>
      <c r="F44" s="1351"/>
    </row>
    <row r="45" spans="1:6" s="863" customFormat="1">
      <c r="A45" s="993">
        <v>1</v>
      </c>
      <c r="B45" s="878" t="s">
        <v>5612</v>
      </c>
      <c r="C45" s="149" t="s">
        <v>5613</v>
      </c>
      <c r="D45" s="1164">
        <v>20</v>
      </c>
      <c r="E45" s="1260"/>
      <c r="F45" s="1164">
        <f>+E45*D45</f>
        <v>0</v>
      </c>
    </row>
    <row r="46" spans="1:6" s="928" customFormat="1">
      <c r="A46" s="879"/>
      <c r="B46" s="878"/>
      <c r="C46" s="149"/>
      <c r="D46" s="1350"/>
      <c r="E46" s="1351"/>
      <c r="F46" s="1351"/>
    </row>
    <row r="47" spans="1:6" s="863" customFormat="1" ht="39">
      <c r="A47" s="993">
        <v>2</v>
      </c>
      <c r="B47" s="878" t="s">
        <v>5614</v>
      </c>
      <c r="C47" s="149" t="s">
        <v>39</v>
      </c>
      <c r="D47" s="1164">
        <f>1.1*1321.79</f>
        <v>1453.97</v>
      </c>
      <c r="E47" s="1260"/>
      <c r="F47" s="1164">
        <f>+E47*D47</f>
        <v>0</v>
      </c>
    </row>
    <row r="48" spans="1:6" s="928" customFormat="1">
      <c r="A48" s="879"/>
      <c r="B48" s="878"/>
      <c r="C48" s="149"/>
      <c r="D48" s="1350"/>
      <c r="E48" s="1351"/>
      <c r="F48" s="1351"/>
    </row>
    <row r="49" spans="1:6" s="863" customFormat="1" ht="39">
      <c r="A49" s="993">
        <v>3</v>
      </c>
      <c r="B49" s="878" t="s">
        <v>5615</v>
      </c>
      <c r="C49" s="149" t="s">
        <v>39</v>
      </c>
      <c r="D49" s="1164">
        <f>1.1*836.15</f>
        <v>919.77</v>
      </c>
      <c r="E49" s="1260"/>
      <c r="F49" s="1164">
        <f>+E49*D49</f>
        <v>0</v>
      </c>
    </row>
    <row r="50" spans="1:6" s="928" customFormat="1">
      <c r="A50" s="879"/>
      <c r="B50" s="878"/>
      <c r="C50" s="149"/>
      <c r="D50" s="1350"/>
      <c r="E50" s="1351"/>
      <c r="F50" s="1351"/>
    </row>
    <row r="51" spans="1:6" s="863" customFormat="1" ht="39">
      <c r="A51" s="993">
        <v>4</v>
      </c>
      <c r="B51" s="878" t="s">
        <v>5616</v>
      </c>
      <c r="C51" s="149" t="s">
        <v>39</v>
      </c>
      <c r="D51" s="1164">
        <v>49.96</v>
      </c>
      <c r="E51" s="1260"/>
      <c r="F51" s="1164">
        <f>+E51*D51</f>
        <v>0</v>
      </c>
    </row>
    <row r="52" spans="1:6" s="928" customFormat="1">
      <c r="A52" s="879"/>
      <c r="B52" s="878"/>
      <c r="C52" s="149"/>
      <c r="D52" s="1350"/>
      <c r="E52" s="1351"/>
      <c r="F52" s="1351"/>
    </row>
    <row r="53" spans="1:6" s="863" customFormat="1" ht="39">
      <c r="A53" s="993">
        <v>5</v>
      </c>
      <c r="B53" s="878" t="s">
        <v>5617</v>
      </c>
      <c r="C53" s="149" t="s">
        <v>39</v>
      </c>
      <c r="D53" s="1164">
        <f>1.1*2068.44</f>
        <v>2275.2800000000002</v>
      </c>
      <c r="E53" s="1260"/>
      <c r="F53" s="1164">
        <f>+E53*D53</f>
        <v>0</v>
      </c>
    </row>
    <row r="54" spans="1:6" s="928" customFormat="1">
      <c r="A54" s="879"/>
      <c r="B54" s="878"/>
      <c r="C54" s="149"/>
      <c r="D54" s="1350"/>
      <c r="E54" s="1351"/>
      <c r="F54" s="1351"/>
    </row>
    <row r="55" spans="1:6" s="863" customFormat="1" ht="52">
      <c r="A55" s="993">
        <v>6</v>
      </c>
      <c r="B55" s="878" t="s">
        <v>5618</v>
      </c>
      <c r="C55" s="149" t="s">
        <v>39</v>
      </c>
      <c r="D55" s="1164">
        <v>249.97</v>
      </c>
      <c r="E55" s="1260"/>
      <c r="F55" s="1164">
        <f>+E55*D55</f>
        <v>0</v>
      </c>
    </row>
    <row r="56" spans="1:6" s="928" customFormat="1">
      <c r="A56" s="879"/>
      <c r="B56" s="878"/>
      <c r="C56" s="149"/>
      <c r="D56" s="1350"/>
      <c r="E56" s="1351"/>
      <c r="F56" s="1351"/>
    </row>
    <row r="57" spans="1:6" s="863" customFormat="1" ht="39">
      <c r="A57" s="993">
        <v>7</v>
      </c>
      <c r="B57" s="878" t="s">
        <v>5619</v>
      </c>
      <c r="C57" s="149" t="s">
        <v>39</v>
      </c>
      <c r="D57" s="1164">
        <v>4.3</v>
      </c>
      <c r="E57" s="1260"/>
      <c r="F57" s="1164">
        <f>+E57*D57</f>
        <v>0</v>
      </c>
    </row>
    <row r="58" spans="1:6" s="928" customFormat="1">
      <c r="A58" s="879"/>
      <c r="B58" s="878"/>
      <c r="C58" s="149"/>
      <c r="D58" s="1350"/>
      <c r="E58" s="1351"/>
      <c r="F58" s="1351"/>
    </row>
    <row r="59" spans="1:6" s="863" customFormat="1" ht="39">
      <c r="A59" s="993">
        <v>8</v>
      </c>
      <c r="B59" s="878" t="s">
        <v>5620</v>
      </c>
      <c r="C59" s="149" t="s">
        <v>5613</v>
      </c>
      <c r="D59" s="1164">
        <v>20.399999999999999</v>
      </c>
      <c r="E59" s="1260"/>
      <c r="F59" s="1164">
        <f>+E59*D59</f>
        <v>0</v>
      </c>
    </row>
    <row r="60" spans="1:6" s="928" customFormat="1">
      <c r="A60" s="879"/>
      <c r="B60" s="878"/>
      <c r="C60" s="149"/>
      <c r="D60" s="1350"/>
      <c r="E60" s="1351"/>
      <c r="F60" s="1351"/>
    </row>
    <row r="61" spans="1:6" s="863" customFormat="1" ht="39">
      <c r="A61" s="993">
        <v>9</v>
      </c>
      <c r="B61" s="878" t="s">
        <v>5621</v>
      </c>
      <c r="C61" s="149" t="s">
        <v>5613</v>
      </c>
      <c r="D61" s="1164">
        <v>49.86</v>
      </c>
      <c r="E61" s="1260"/>
      <c r="F61" s="1164">
        <f>+E61*D61</f>
        <v>0</v>
      </c>
    </row>
    <row r="62" spans="1:6" s="928" customFormat="1">
      <c r="A62" s="879"/>
      <c r="B62" s="878"/>
      <c r="C62" s="149"/>
      <c r="D62" s="1350"/>
      <c r="E62" s="1351"/>
      <c r="F62" s="1351"/>
    </row>
    <row r="63" spans="1:6" s="863" customFormat="1" ht="39">
      <c r="A63" s="993">
        <v>10</v>
      </c>
      <c r="B63" s="878" t="s">
        <v>5622</v>
      </c>
      <c r="C63" s="149" t="s">
        <v>5613</v>
      </c>
      <c r="D63" s="1164">
        <v>296.74</v>
      </c>
      <c r="E63" s="1260"/>
      <c r="F63" s="1164">
        <f>+E63*D63</f>
        <v>0</v>
      </c>
    </row>
    <row r="64" spans="1:6" s="928" customFormat="1">
      <c r="A64" s="879"/>
      <c r="B64" s="878"/>
      <c r="C64" s="149"/>
      <c r="D64" s="1350"/>
      <c r="E64" s="1351"/>
      <c r="F64" s="1351"/>
    </row>
    <row r="65" spans="1:6" s="863" customFormat="1" ht="52">
      <c r="A65" s="993">
        <v>11</v>
      </c>
      <c r="B65" s="878" t="s">
        <v>5623</v>
      </c>
      <c r="C65" s="149" t="s">
        <v>66</v>
      </c>
      <c r="D65" s="1164">
        <v>1</v>
      </c>
      <c r="E65" s="1260"/>
      <c r="F65" s="1164">
        <f>+E65*D65</f>
        <v>0</v>
      </c>
    </row>
    <row r="66" spans="1:6" s="928" customFormat="1">
      <c r="A66" s="879"/>
      <c r="B66" s="878"/>
      <c r="C66" s="149"/>
      <c r="D66" s="1350"/>
      <c r="E66" s="1351"/>
      <c r="F66" s="1351"/>
    </row>
    <row r="67" spans="1:6" s="863" customFormat="1" ht="39">
      <c r="A67" s="993">
        <v>12</v>
      </c>
      <c r="B67" s="878" t="s">
        <v>5624</v>
      </c>
      <c r="C67" s="149" t="s">
        <v>5613</v>
      </c>
      <c r="D67" s="1164">
        <v>232.85</v>
      </c>
      <c r="E67" s="1260"/>
      <c r="F67" s="1164">
        <f>+E67*D67</f>
        <v>0</v>
      </c>
    </row>
    <row r="68" spans="1:6" s="928" customFormat="1">
      <c r="A68" s="879"/>
      <c r="B68" s="878"/>
      <c r="C68" s="149"/>
      <c r="D68" s="1350"/>
      <c r="E68" s="1351"/>
      <c r="F68" s="1351"/>
    </row>
    <row r="69" spans="1:6" s="863" customFormat="1" ht="39">
      <c r="A69" s="993">
        <v>13</v>
      </c>
      <c r="B69" s="878" t="s">
        <v>5625</v>
      </c>
      <c r="C69" s="149" t="s">
        <v>5613</v>
      </c>
      <c r="D69" s="1164">
        <f>1.1*1216.02</f>
        <v>1337.62</v>
      </c>
      <c r="E69" s="1260"/>
      <c r="F69" s="1164">
        <f>+E69*D69</f>
        <v>0</v>
      </c>
    </row>
    <row r="70" spans="1:6" s="928" customFormat="1">
      <c r="A70" s="879"/>
      <c r="B70" s="878"/>
      <c r="C70" s="149"/>
      <c r="D70" s="1350"/>
      <c r="E70" s="1351"/>
      <c r="F70" s="1351"/>
    </row>
    <row r="71" spans="1:6" s="863" customFormat="1" ht="39">
      <c r="A71" s="993">
        <v>14</v>
      </c>
      <c r="B71" s="878" t="s">
        <v>5626</v>
      </c>
      <c r="C71" s="149" t="s">
        <v>5613</v>
      </c>
      <c r="D71" s="1164">
        <v>4.2699999999999996</v>
      </c>
      <c r="E71" s="1260"/>
      <c r="F71" s="1164">
        <f>+E71*D71</f>
        <v>0</v>
      </c>
    </row>
    <row r="72" spans="1:6" s="928" customFormat="1">
      <c r="A72" s="879"/>
      <c r="B72" s="878"/>
      <c r="C72" s="149"/>
      <c r="D72" s="1350"/>
      <c r="E72" s="1351"/>
      <c r="F72" s="1351"/>
    </row>
    <row r="73" spans="1:6" s="863" customFormat="1" ht="39">
      <c r="A73" s="993">
        <v>15</v>
      </c>
      <c r="B73" s="878" t="s">
        <v>5627</v>
      </c>
      <c r="C73" s="149" t="s">
        <v>5613</v>
      </c>
      <c r="D73" s="1164">
        <v>47.06</v>
      </c>
      <c r="E73" s="1260"/>
      <c r="F73" s="1164">
        <f>+E73*D73</f>
        <v>0</v>
      </c>
    </row>
    <row r="74" spans="1:6" s="928" customFormat="1">
      <c r="A74" s="879"/>
      <c r="B74" s="878"/>
      <c r="C74" s="149"/>
      <c r="D74" s="1350"/>
      <c r="E74" s="1351"/>
      <c r="F74" s="1351"/>
    </row>
    <row r="75" spans="1:6" s="863" customFormat="1" ht="39">
      <c r="A75" s="993">
        <v>16</v>
      </c>
      <c r="B75" s="878" t="s">
        <v>5628</v>
      </c>
      <c r="C75" s="149" t="s">
        <v>5613</v>
      </c>
      <c r="D75" s="1164">
        <v>300.02</v>
      </c>
      <c r="E75" s="1260"/>
      <c r="F75" s="1164">
        <f>+E75*D75</f>
        <v>0</v>
      </c>
    </row>
    <row r="76" spans="1:6" s="928" customFormat="1">
      <c r="A76" s="879"/>
      <c r="B76" s="878"/>
      <c r="C76" s="149"/>
      <c r="D76" s="1350"/>
      <c r="E76" s="1351"/>
      <c r="F76" s="1351"/>
    </row>
    <row r="77" spans="1:6" s="863" customFormat="1" ht="52">
      <c r="A77" s="993">
        <v>17</v>
      </c>
      <c r="B77" s="878" t="s">
        <v>5629</v>
      </c>
      <c r="C77" s="149" t="s">
        <v>5613</v>
      </c>
      <c r="D77" s="1164">
        <v>62.16</v>
      </c>
      <c r="E77" s="1260"/>
      <c r="F77" s="1164">
        <f>+E77*D77</f>
        <v>0</v>
      </c>
    </row>
    <row r="78" spans="1:6" s="928" customFormat="1">
      <c r="A78" s="879"/>
      <c r="B78" s="878"/>
      <c r="C78" s="149"/>
      <c r="D78" s="1350"/>
      <c r="E78" s="1351"/>
      <c r="F78" s="1351"/>
    </row>
    <row r="79" spans="1:6" s="863" customFormat="1" ht="39">
      <c r="A79" s="993">
        <v>18</v>
      </c>
      <c r="B79" s="878" t="s">
        <v>5630</v>
      </c>
      <c r="C79" s="149" t="s">
        <v>5613</v>
      </c>
      <c r="D79" s="1164">
        <v>20.65</v>
      </c>
      <c r="E79" s="1260"/>
      <c r="F79" s="1164">
        <f>+E79*D79</f>
        <v>0</v>
      </c>
    </row>
    <row r="80" spans="1:6" s="928" customFormat="1">
      <c r="A80" s="879"/>
      <c r="B80" s="878"/>
      <c r="C80" s="149"/>
      <c r="D80" s="1350"/>
      <c r="E80" s="1351"/>
      <c r="F80" s="1351"/>
    </row>
    <row r="81" spans="1:6" s="863" customFormat="1" ht="39">
      <c r="A81" s="993">
        <v>19</v>
      </c>
      <c r="B81" s="878" t="s">
        <v>5631</v>
      </c>
      <c r="C81" s="149" t="s">
        <v>5613</v>
      </c>
      <c r="D81" s="1164">
        <v>135.55000000000001</v>
      </c>
      <c r="E81" s="1260"/>
      <c r="F81" s="1164">
        <f>+E81*D81</f>
        <v>0</v>
      </c>
    </row>
    <row r="82" spans="1:6" s="928" customFormat="1">
      <c r="A82" s="879"/>
      <c r="B82" s="878"/>
      <c r="C82" s="149"/>
      <c r="D82" s="1350"/>
      <c r="E82" s="1351"/>
      <c r="F82" s="1351"/>
    </row>
    <row r="83" spans="1:6" s="863" customFormat="1" ht="26">
      <c r="A83" s="993">
        <v>20</v>
      </c>
      <c r="B83" s="878" t="s">
        <v>5632</v>
      </c>
      <c r="C83" s="149" t="s">
        <v>66</v>
      </c>
      <c r="D83" s="1164">
        <v>1</v>
      </c>
      <c r="E83" s="1260"/>
      <c r="F83" s="1164">
        <f>+E83*D83</f>
        <v>0</v>
      </c>
    </row>
    <row r="84" spans="1:6" s="928" customFormat="1">
      <c r="A84" s="879"/>
      <c r="B84" s="878"/>
      <c r="C84" s="149"/>
      <c r="D84" s="1350"/>
      <c r="E84" s="1351"/>
      <c r="F84" s="1351"/>
    </row>
    <row r="85" spans="1:6" s="863" customFormat="1" ht="52">
      <c r="A85" s="993">
        <v>21</v>
      </c>
      <c r="B85" s="878" t="s">
        <v>5633</v>
      </c>
      <c r="C85" s="149" t="s">
        <v>66</v>
      </c>
      <c r="D85" s="1164">
        <v>3</v>
      </c>
      <c r="E85" s="1260"/>
      <c r="F85" s="1164">
        <f>+E85*D85</f>
        <v>0</v>
      </c>
    </row>
    <row r="86" spans="1:6" s="928" customFormat="1">
      <c r="A86" s="879"/>
      <c r="B86" s="878"/>
      <c r="C86" s="149"/>
      <c r="D86" s="1350"/>
      <c r="E86" s="1351"/>
      <c r="F86" s="1351"/>
    </row>
    <row r="87" spans="1:6" s="863" customFormat="1" ht="39">
      <c r="A87" s="993">
        <v>22</v>
      </c>
      <c r="B87" s="878" t="s">
        <v>5634</v>
      </c>
      <c r="C87" s="149" t="s">
        <v>66</v>
      </c>
      <c r="D87" s="1164">
        <v>6</v>
      </c>
      <c r="E87" s="1260"/>
      <c r="F87" s="1164">
        <f>+E87*D87</f>
        <v>0</v>
      </c>
    </row>
    <row r="88" spans="1:6" s="928" customFormat="1">
      <c r="A88" s="879"/>
      <c r="B88" s="878"/>
      <c r="C88" s="149"/>
      <c r="D88" s="1350"/>
      <c r="E88" s="1351"/>
      <c r="F88" s="1351"/>
    </row>
    <row r="89" spans="1:6" s="863" customFormat="1" ht="26">
      <c r="A89" s="993">
        <v>23</v>
      </c>
      <c r="B89" s="878" t="s">
        <v>5635</v>
      </c>
      <c r="C89" s="149" t="s">
        <v>66</v>
      </c>
      <c r="D89" s="1164">
        <v>9</v>
      </c>
      <c r="E89" s="1260"/>
      <c r="F89" s="1164">
        <f>+E89*D89</f>
        <v>0</v>
      </c>
    </row>
    <row r="90" spans="1:6" s="928" customFormat="1">
      <c r="A90" s="879"/>
      <c r="B90" s="878"/>
      <c r="C90" s="149"/>
      <c r="D90" s="1350"/>
      <c r="E90" s="1351"/>
      <c r="F90" s="1351"/>
    </row>
    <row r="91" spans="1:6" s="863" customFormat="1" ht="39">
      <c r="A91" s="993">
        <v>24</v>
      </c>
      <c r="B91" s="878" t="s">
        <v>5636</v>
      </c>
      <c r="C91" s="149" t="s">
        <v>66</v>
      </c>
      <c r="D91" s="1164">
        <v>6</v>
      </c>
      <c r="E91" s="1260"/>
      <c r="F91" s="1164">
        <f>+E91*D91</f>
        <v>0</v>
      </c>
    </row>
    <row r="92" spans="1:6" s="928" customFormat="1">
      <c r="A92" s="879"/>
      <c r="B92" s="878"/>
      <c r="C92" s="149"/>
      <c r="D92" s="1350"/>
      <c r="E92" s="1351"/>
      <c r="F92" s="1351"/>
    </row>
    <row r="93" spans="1:6" s="863" customFormat="1" ht="26">
      <c r="A93" s="993">
        <v>25</v>
      </c>
      <c r="B93" s="878" t="s">
        <v>5637</v>
      </c>
      <c r="C93" s="149" t="s">
        <v>66</v>
      </c>
      <c r="D93" s="1164">
        <v>7</v>
      </c>
      <c r="E93" s="1260"/>
      <c r="F93" s="1164">
        <f>+E93*D93</f>
        <v>0</v>
      </c>
    </row>
    <row r="94" spans="1:6" s="928" customFormat="1">
      <c r="A94" s="879"/>
      <c r="B94" s="878"/>
      <c r="C94" s="149"/>
      <c r="D94" s="1350"/>
      <c r="E94" s="1351"/>
      <c r="F94" s="1351"/>
    </row>
    <row r="95" spans="1:6" s="863" customFormat="1" ht="26">
      <c r="A95" s="993">
        <v>26</v>
      </c>
      <c r="B95" s="878" t="s">
        <v>5638</v>
      </c>
      <c r="C95" s="149" t="s">
        <v>66</v>
      </c>
      <c r="D95" s="1164">
        <v>1</v>
      </c>
      <c r="E95" s="1260"/>
      <c r="F95" s="1164">
        <f>+E95*D95</f>
        <v>0</v>
      </c>
    </row>
    <row r="96" spans="1:6" s="928" customFormat="1">
      <c r="A96" s="879"/>
      <c r="B96" s="878"/>
      <c r="C96" s="149"/>
      <c r="D96" s="1350"/>
      <c r="E96" s="1351"/>
      <c r="F96" s="1351"/>
    </row>
    <row r="97" spans="1:6" s="863" customFormat="1" ht="39">
      <c r="A97" s="993">
        <v>27</v>
      </c>
      <c r="B97" s="878" t="s">
        <v>5639</v>
      </c>
      <c r="C97" s="149" t="s">
        <v>66</v>
      </c>
      <c r="D97" s="1164">
        <v>8</v>
      </c>
      <c r="E97" s="1260"/>
      <c r="F97" s="1164">
        <f>+E97*D97</f>
        <v>0</v>
      </c>
    </row>
    <row r="98" spans="1:6" s="928" customFormat="1">
      <c r="A98" s="879"/>
      <c r="B98" s="878"/>
      <c r="C98" s="149"/>
      <c r="D98" s="1350"/>
      <c r="E98" s="1351"/>
      <c r="F98" s="1351"/>
    </row>
    <row r="99" spans="1:6" s="863" customFormat="1" ht="26">
      <c r="A99" s="993">
        <v>28</v>
      </c>
      <c r="B99" s="878" t="s">
        <v>5640</v>
      </c>
      <c r="C99" s="149"/>
      <c r="D99" s="1350"/>
      <c r="E99" s="1351"/>
      <c r="F99" s="1351"/>
    </row>
    <row r="100" spans="1:6" s="863" customFormat="1">
      <c r="A100" s="932" t="s">
        <v>585</v>
      </c>
      <c r="B100" s="878" t="s">
        <v>5641</v>
      </c>
      <c r="C100" s="149" t="s">
        <v>66</v>
      </c>
      <c r="D100" s="1164">
        <v>2</v>
      </c>
      <c r="E100" s="1260"/>
      <c r="F100" s="1164">
        <f>+E100*D100</f>
        <v>0</v>
      </c>
    </row>
    <row r="101" spans="1:6" s="863" customFormat="1">
      <c r="A101" s="932" t="s">
        <v>585</v>
      </c>
      <c r="B101" s="878" t="s">
        <v>5642</v>
      </c>
      <c r="C101" s="149" t="s">
        <v>66</v>
      </c>
      <c r="D101" s="1164">
        <v>4</v>
      </c>
      <c r="E101" s="1260"/>
      <c r="F101" s="1164">
        <f>+E101*D101</f>
        <v>0</v>
      </c>
    </row>
    <row r="102" spans="1:6" s="863" customFormat="1">
      <c r="A102" s="932" t="s">
        <v>585</v>
      </c>
      <c r="B102" s="878" t="s">
        <v>5643</v>
      </c>
      <c r="C102" s="149" t="s">
        <v>66</v>
      </c>
      <c r="D102" s="1164">
        <v>2</v>
      </c>
      <c r="E102" s="1260"/>
      <c r="F102" s="1164">
        <f>+E102*D102</f>
        <v>0</v>
      </c>
    </row>
    <row r="103" spans="1:6" s="928" customFormat="1">
      <c r="A103" s="879"/>
      <c r="B103" s="878"/>
      <c r="C103" s="149"/>
      <c r="D103" s="1350"/>
      <c r="E103" s="1351"/>
      <c r="F103" s="1351"/>
    </row>
    <row r="104" spans="1:6" s="863" customFormat="1" ht="39">
      <c r="A104" s="993">
        <v>29</v>
      </c>
      <c r="B104" s="878" t="s">
        <v>5644</v>
      </c>
      <c r="C104" s="149" t="s">
        <v>66</v>
      </c>
      <c r="D104" s="1164">
        <v>50</v>
      </c>
      <c r="E104" s="1260"/>
      <c r="F104" s="1164">
        <f>+E104*D104</f>
        <v>0</v>
      </c>
    </row>
    <row r="105" spans="1:6" s="928" customFormat="1">
      <c r="A105" s="879"/>
      <c r="B105" s="878"/>
      <c r="C105" s="149"/>
      <c r="D105" s="1350"/>
      <c r="E105" s="1351"/>
      <c r="F105" s="1351"/>
    </row>
    <row r="106" spans="1:6" s="863" customFormat="1" ht="39">
      <c r="A106" s="993">
        <v>30</v>
      </c>
      <c r="B106" s="878" t="s">
        <v>5645</v>
      </c>
      <c r="C106" s="149"/>
      <c r="D106" s="1350"/>
      <c r="E106" s="1351"/>
      <c r="F106" s="1351"/>
    </row>
    <row r="107" spans="1:6" s="863" customFormat="1">
      <c r="A107" s="932" t="s">
        <v>585</v>
      </c>
      <c r="B107" s="878" t="s">
        <v>5646</v>
      </c>
      <c r="C107" s="149" t="s">
        <v>66</v>
      </c>
      <c r="D107" s="1164">
        <v>47</v>
      </c>
      <c r="E107" s="1260"/>
      <c r="F107" s="1164">
        <f>+E107*D107</f>
        <v>0</v>
      </c>
    </row>
    <row r="108" spans="1:6" s="863" customFormat="1">
      <c r="A108" s="932" t="s">
        <v>585</v>
      </c>
      <c r="B108" s="878" t="s">
        <v>5647</v>
      </c>
      <c r="C108" s="149" t="s">
        <v>66</v>
      </c>
      <c r="D108" s="1164">
        <v>10</v>
      </c>
      <c r="E108" s="1260"/>
      <c r="F108" s="1164">
        <f>+E108*D108</f>
        <v>0</v>
      </c>
    </row>
    <row r="109" spans="1:6" s="928" customFormat="1">
      <c r="A109" s="879"/>
      <c r="B109" s="878"/>
      <c r="C109" s="149"/>
      <c r="D109" s="1350"/>
      <c r="E109" s="1351"/>
      <c r="F109" s="1351"/>
    </row>
    <row r="110" spans="1:6" s="863" customFormat="1" ht="13.5" thickBot="1">
      <c r="A110" s="993" t="s">
        <v>2096</v>
      </c>
      <c r="B110" s="176" t="s">
        <v>5648</v>
      </c>
      <c r="C110" s="149"/>
      <c r="D110" s="1350"/>
      <c r="E110" s="1351"/>
      <c r="F110" s="1355">
        <f>SUM(F45:F109)</f>
        <v>0</v>
      </c>
    </row>
    <row r="111" spans="1:6" s="928" customFormat="1" ht="13.5" thickTop="1">
      <c r="A111" s="879"/>
      <c r="B111" s="878"/>
      <c r="C111" s="149"/>
      <c r="D111" s="1350"/>
      <c r="E111" s="1351"/>
      <c r="F111" s="1351"/>
    </row>
    <row r="112" spans="1:6" s="928" customFormat="1">
      <c r="A112" s="879"/>
      <c r="B112" s="878"/>
      <c r="C112" s="149"/>
      <c r="D112" s="1350"/>
      <c r="E112" s="1351"/>
      <c r="F112" s="1351"/>
    </row>
    <row r="113" spans="1:6" s="863" customFormat="1">
      <c r="A113" s="991" t="s">
        <v>2098</v>
      </c>
      <c r="B113" s="992" t="s">
        <v>1387</v>
      </c>
      <c r="C113" s="1352"/>
      <c r="D113" s="1353"/>
      <c r="E113" s="1354"/>
      <c r="F113" s="1354"/>
    </row>
    <row r="114" spans="1:6" s="928" customFormat="1">
      <c r="A114" s="879"/>
      <c r="B114" s="878"/>
      <c r="C114" s="149"/>
      <c r="D114" s="1350"/>
      <c r="E114" s="1351"/>
      <c r="F114" s="1351"/>
    </row>
    <row r="115" spans="1:6" s="929" customFormat="1">
      <c r="A115" s="934"/>
      <c r="B115" s="929" t="s">
        <v>5603</v>
      </c>
      <c r="C115" s="1356"/>
      <c r="D115" s="1357"/>
      <c r="E115" s="1351"/>
      <c r="F115" s="1351"/>
    </row>
    <row r="116" spans="1:6" s="929" customFormat="1">
      <c r="A116" s="933" t="s">
        <v>585</v>
      </c>
      <c r="B116" s="1697" t="s">
        <v>5649</v>
      </c>
      <c r="C116" s="1697"/>
      <c r="D116" s="1697"/>
      <c r="E116" s="1697"/>
      <c r="F116" s="1697"/>
    </row>
    <row r="117" spans="1:6" s="929" customFormat="1">
      <c r="A117" s="933" t="s">
        <v>585</v>
      </c>
      <c r="B117" s="1697" t="s">
        <v>5650</v>
      </c>
      <c r="C117" s="1697"/>
      <c r="D117" s="1697"/>
      <c r="E117" s="1697"/>
      <c r="F117" s="1697"/>
    </row>
    <row r="118" spans="1:6" s="929" customFormat="1">
      <c r="A118" s="933" t="s">
        <v>585</v>
      </c>
      <c r="B118" s="1697" t="s">
        <v>5651</v>
      </c>
      <c r="C118" s="1697"/>
      <c r="D118" s="1697"/>
      <c r="E118" s="1697"/>
      <c r="F118" s="1697"/>
    </row>
    <row r="119" spans="1:6" s="929" customFormat="1">
      <c r="A119" s="933" t="s">
        <v>585</v>
      </c>
      <c r="B119" s="1698" t="s">
        <v>5652</v>
      </c>
      <c r="C119" s="1698"/>
      <c r="D119" s="1698"/>
      <c r="E119" s="1698"/>
      <c r="F119" s="1698"/>
    </row>
    <row r="120" spans="1:6" s="929" customFormat="1">
      <c r="A120" s="933" t="s">
        <v>585</v>
      </c>
      <c r="B120" s="1697" t="s">
        <v>5653</v>
      </c>
      <c r="C120" s="1697"/>
      <c r="D120" s="1697"/>
      <c r="E120" s="1697"/>
      <c r="F120" s="1697"/>
    </row>
    <row r="121" spans="1:6" s="928" customFormat="1">
      <c r="A121" s="879"/>
      <c r="B121" s="878"/>
      <c r="C121" s="149"/>
      <c r="D121" s="1350"/>
      <c r="E121" s="1351"/>
      <c r="F121" s="1351"/>
    </row>
    <row r="122" spans="1:6" s="863" customFormat="1" ht="52">
      <c r="A122" s="993">
        <v>1</v>
      </c>
      <c r="B122" s="878" t="s">
        <v>5654</v>
      </c>
      <c r="C122" s="149" t="s">
        <v>38</v>
      </c>
      <c r="D122" s="1164">
        <f>1.1*873.98</f>
        <v>961.38</v>
      </c>
      <c r="E122" s="1260"/>
      <c r="F122" s="1164">
        <f>+E122*D122</f>
        <v>0</v>
      </c>
    </row>
    <row r="123" spans="1:6" s="928" customFormat="1">
      <c r="A123" s="879"/>
      <c r="B123" s="878"/>
      <c r="C123" s="149"/>
      <c r="D123" s="1350"/>
      <c r="E123" s="1351"/>
      <c r="F123" s="1351"/>
    </row>
    <row r="124" spans="1:6" s="863" customFormat="1" ht="52">
      <c r="A124" s="993">
        <v>2</v>
      </c>
      <c r="B124" s="878" t="s">
        <v>5655</v>
      </c>
      <c r="C124" s="149" t="s">
        <v>38</v>
      </c>
      <c r="D124" s="1164">
        <f>1.1*3662.92</f>
        <v>4029.21</v>
      </c>
      <c r="E124" s="1260"/>
      <c r="F124" s="1164">
        <f>+E124*D124</f>
        <v>0</v>
      </c>
    </row>
    <row r="125" spans="1:6" s="928" customFormat="1">
      <c r="A125" s="879"/>
      <c r="B125" s="878"/>
      <c r="C125" s="149"/>
      <c r="D125" s="1350"/>
      <c r="E125" s="1351"/>
      <c r="F125" s="1351"/>
    </row>
    <row r="126" spans="1:6" s="863" customFormat="1" ht="39">
      <c r="A126" s="993">
        <v>3</v>
      </c>
      <c r="B126" s="878" t="s">
        <v>5656</v>
      </c>
      <c r="C126" s="149" t="s">
        <v>38</v>
      </c>
      <c r="D126" s="1164">
        <f>1.1*610.61</f>
        <v>671.67</v>
      </c>
      <c r="E126" s="1260"/>
      <c r="F126" s="1164">
        <f>+E126*D126</f>
        <v>0</v>
      </c>
    </row>
    <row r="127" spans="1:6" s="928" customFormat="1">
      <c r="A127" s="879"/>
      <c r="B127" s="878"/>
      <c r="C127" s="149"/>
      <c r="D127" s="1350"/>
      <c r="E127" s="1351"/>
      <c r="F127" s="1351"/>
    </row>
    <row r="128" spans="1:6" s="863" customFormat="1" ht="52">
      <c r="A128" s="993">
        <v>4</v>
      </c>
      <c r="B128" s="878" t="s">
        <v>5657</v>
      </c>
      <c r="C128" s="149" t="s">
        <v>38</v>
      </c>
      <c r="D128" s="1164">
        <f>1.1*610.61</f>
        <v>671.67</v>
      </c>
      <c r="E128" s="1260"/>
      <c r="F128" s="1164">
        <f>+E128*D128</f>
        <v>0</v>
      </c>
    </row>
    <row r="129" spans="1:6" s="928" customFormat="1">
      <c r="A129" s="879"/>
      <c r="B129" s="878"/>
      <c r="C129" s="149"/>
      <c r="D129" s="1350"/>
      <c r="E129" s="1351"/>
      <c r="F129" s="1351"/>
    </row>
    <row r="130" spans="1:6" s="863" customFormat="1" ht="39">
      <c r="A130" s="993">
        <v>5</v>
      </c>
      <c r="B130" s="878" t="s">
        <v>5658</v>
      </c>
      <c r="C130" s="149" t="s">
        <v>38</v>
      </c>
      <c r="D130" s="1164">
        <f>1.1*3678.34</f>
        <v>4046.17</v>
      </c>
      <c r="E130" s="1260"/>
      <c r="F130" s="1164">
        <f>+E130*D130</f>
        <v>0</v>
      </c>
    </row>
    <row r="131" spans="1:6" s="928" customFormat="1">
      <c r="A131" s="879"/>
      <c r="B131" s="878"/>
      <c r="C131" s="149"/>
      <c r="D131" s="1350"/>
      <c r="E131" s="1351"/>
      <c r="F131" s="1351"/>
    </row>
    <row r="132" spans="1:6" s="863" customFormat="1" ht="52">
      <c r="A132" s="993">
        <v>6</v>
      </c>
      <c r="B132" s="878" t="s">
        <v>5659</v>
      </c>
      <c r="C132" s="149" t="s">
        <v>39</v>
      </c>
      <c r="D132" s="1164">
        <f>1.1*5678.45</f>
        <v>6246.3</v>
      </c>
      <c r="E132" s="1260"/>
      <c r="F132" s="1164">
        <f>+E132*D132</f>
        <v>0</v>
      </c>
    </row>
    <row r="133" spans="1:6" s="928" customFormat="1">
      <c r="A133" s="879"/>
      <c r="B133" s="878"/>
      <c r="C133" s="149"/>
      <c r="D133" s="1350"/>
      <c r="E133" s="1351"/>
      <c r="F133" s="1351"/>
    </row>
    <row r="134" spans="1:6" s="863" customFormat="1" ht="169">
      <c r="A134" s="993">
        <v>7</v>
      </c>
      <c r="B134" s="878" t="s">
        <v>5660</v>
      </c>
      <c r="C134" s="149" t="s">
        <v>39</v>
      </c>
      <c r="D134" s="1164">
        <v>109.11</v>
      </c>
      <c r="E134" s="1260"/>
      <c r="F134" s="1164">
        <f>+E134*D134</f>
        <v>0</v>
      </c>
    </row>
    <row r="135" spans="1:6" s="928" customFormat="1">
      <c r="A135" s="879"/>
      <c r="B135" s="878"/>
      <c r="C135" s="149"/>
      <c r="D135" s="1350"/>
      <c r="E135" s="1351"/>
      <c r="F135" s="1351"/>
    </row>
    <row r="136" spans="1:6" s="863" customFormat="1" ht="13.5" thickBot="1">
      <c r="A136" s="993" t="s">
        <v>2098</v>
      </c>
      <c r="B136" s="879" t="s">
        <v>5661</v>
      </c>
      <c r="C136" s="149"/>
      <c r="D136" s="1350"/>
      <c r="E136" s="1351"/>
      <c r="F136" s="1355">
        <f>SUM(F122:F135)</f>
        <v>0</v>
      </c>
    </row>
    <row r="137" spans="1:6" s="928" customFormat="1" ht="13.5" thickTop="1">
      <c r="A137" s="879"/>
      <c r="B137" s="878"/>
      <c r="C137" s="149"/>
      <c r="D137" s="1350"/>
      <c r="E137" s="1351"/>
      <c r="F137" s="1351"/>
    </row>
    <row r="138" spans="1:6" s="928" customFormat="1">
      <c r="A138" s="879"/>
      <c r="B138" s="878"/>
      <c r="C138" s="149"/>
      <c r="D138" s="1350"/>
      <c r="E138" s="1351"/>
      <c r="F138" s="1351"/>
    </row>
    <row r="139" spans="1:6" s="863" customFormat="1">
      <c r="A139" s="991" t="s">
        <v>2129</v>
      </c>
      <c r="B139" s="994" t="s">
        <v>5577</v>
      </c>
      <c r="C139" s="1352"/>
      <c r="D139" s="1353"/>
      <c r="E139" s="1354"/>
      <c r="F139" s="1354"/>
    </row>
    <row r="140" spans="1:6" s="928" customFormat="1">
      <c r="A140" s="879"/>
      <c r="B140" s="878"/>
      <c r="C140" s="149"/>
      <c r="D140" s="1350"/>
      <c r="E140" s="1351"/>
      <c r="F140" s="1351"/>
    </row>
    <row r="141" spans="1:6" s="863" customFormat="1">
      <c r="A141" s="934"/>
      <c r="B141" s="929" t="s">
        <v>5603</v>
      </c>
      <c r="C141" s="1356"/>
      <c r="D141" s="1357"/>
      <c r="E141" s="1351"/>
      <c r="F141" s="1351"/>
    </row>
    <row r="142" spans="1:6" s="863" customFormat="1" ht="28.15" customHeight="1">
      <c r="A142" s="933" t="s">
        <v>585</v>
      </c>
      <c r="B142" s="1697" t="s">
        <v>5662</v>
      </c>
      <c r="C142" s="1697"/>
      <c r="D142" s="1697"/>
      <c r="E142" s="1697"/>
      <c r="F142" s="1697"/>
    </row>
    <row r="143" spans="1:6" s="863" customFormat="1" ht="48.25" customHeight="1">
      <c r="A143" s="933" t="s">
        <v>585</v>
      </c>
      <c r="B143" s="1697" t="s">
        <v>5663</v>
      </c>
      <c r="C143" s="1697"/>
      <c r="D143" s="1697"/>
      <c r="E143" s="1697"/>
      <c r="F143" s="1697"/>
    </row>
    <row r="144" spans="1:6" s="863" customFormat="1" ht="16.5" customHeight="1">
      <c r="A144" s="933" t="s">
        <v>585</v>
      </c>
      <c r="B144" s="1697" t="s">
        <v>5664</v>
      </c>
      <c r="C144" s="1697"/>
      <c r="D144" s="1697"/>
      <c r="E144" s="1697"/>
      <c r="F144" s="1697"/>
    </row>
    <row r="145" spans="1:6" s="863" customFormat="1">
      <c r="A145" s="933" t="s">
        <v>585</v>
      </c>
      <c r="B145" s="1697" t="s">
        <v>5665</v>
      </c>
      <c r="C145" s="1697"/>
      <c r="D145" s="1697"/>
      <c r="E145" s="1697"/>
      <c r="F145" s="1697"/>
    </row>
    <row r="146" spans="1:6" s="863" customFormat="1" ht="334.15" customHeight="1">
      <c r="A146" s="933" t="s">
        <v>585</v>
      </c>
      <c r="B146" s="1697" t="s">
        <v>5887</v>
      </c>
      <c r="C146" s="1697"/>
      <c r="D146" s="1697"/>
      <c r="E146" s="1697"/>
      <c r="F146" s="1697"/>
    </row>
    <row r="147" spans="1:6" s="928" customFormat="1">
      <c r="A147" s="879"/>
      <c r="B147" s="878"/>
      <c r="C147" s="149"/>
      <c r="D147" s="1350"/>
      <c r="E147" s="1351"/>
      <c r="F147" s="1351"/>
    </row>
    <row r="148" spans="1:6" s="863" customFormat="1" ht="39">
      <c r="A148" s="993">
        <v>1</v>
      </c>
      <c r="B148" s="878" t="s">
        <v>5888</v>
      </c>
      <c r="C148" s="149" t="s">
        <v>39</v>
      </c>
      <c r="D148" s="1164">
        <f>1.1*366.75</f>
        <v>403.43</v>
      </c>
      <c r="E148" s="1260"/>
      <c r="F148" s="1164">
        <f>+D148*E148</f>
        <v>0</v>
      </c>
    </row>
    <row r="149" spans="1:6" s="863" customFormat="1">
      <c r="A149" s="932" t="s">
        <v>585</v>
      </c>
      <c r="B149" s="878" t="s">
        <v>5666</v>
      </c>
      <c r="C149" s="149"/>
      <c r="D149" s="1164"/>
      <c r="E149" s="1358"/>
      <c r="F149" s="1164"/>
    </row>
    <row r="150" spans="1:6" s="863" customFormat="1" ht="26">
      <c r="A150" s="932" t="s">
        <v>585</v>
      </c>
      <c r="B150" s="878" t="s">
        <v>5667</v>
      </c>
      <c r="C150" s="1164"/>
      <c r="D150" s="1164"/>
      <c r="E150" s="1358"/>
      <c r="F150" s="1164"/>
    </row>
    <row r="151" spans="1:6" s="863" customFormat="1" ht="26">
      <c r="A151" s="935" t="s">
        <v>585</v>
      </c>
      <c r="B151" s="863" t="s">
        <v>5668</v>
      </c>
      <c r="C151" s="1164"/>
      <c r="D151" s="1164"/>
      <c r="E151" s="1358"/>
      <c r="F151" s="1164"/>
    </row>
    <row r="152" spans="1:6" s="863" customFormat="1">
      <c r="A152" s="935" t="s">
        <v>585</v>
      </c>
      <c r="B152" s="863" t="s">
        <v>5669</v>
      </c>
      <c r="C152" s="1164"/>
      <c r="D152" s="1164"/>
      <c r="E152" s="1358"/>
      <c r="F152" s="1164"/>
    </row>
    <row r="153" spans="1:6" s="863" customFormat="1" ht="26">
      <c r="A153" s="935" t="s">
        <v>585</v>
      </c>
      <c r="B153" s="863" t="s">
        <v>5670</v>
      </c>
      <c r="C153" s="1164"/>
      <c r="D153" s="1164"/>
      <c r="E153" s="1358"/>
      <c r="F153" s="1164"/>
    </row>
    <row r="154" spans="1:6" s="928" customFormat="1">
      <c r="A154" s="879"/>
      <c r="B154" s="878"/>
      <c r="C154" s="149"/>
      <c r="D154" s="1350"/>
      <c r="E154" s="1351"/>
      <c r="F154" s="1351"/>
    </row>
    <row r="155" spans="1:6" s="863" customFormat="1" ht="65">
      <c r="A155" s="993">
        <v>2</v>
      </c>
      <c r="B155" s="878" t="s">
        <v>5889</v>
      </c>
      <c r="C155" s="149" t="s">
        <v>39</v>
      </c>
      <c r="D155" s="1164">
        <f>1.1*1706.99</f>
        <v>1877.69</v>
      </c>
      <c r="E155" s="1260"/>
      <c r="F155" s="1164">
        <f>+D155*E155</f>
        <v>0</v>
      </c>
    </row>
    <row r="156" spans="1:6" s="863" customFormat="1" ht="52">
      <c r="A156" s="932" t="s">
        <v>585</v>
      </c>
      <c r="B156" s="198" t="s">
        <v>5671</v>
      </c>
      <c r="C156" s="149"/>
      <c r="D156" s="1350"/>
      <c r="E156" s="1351"/>
      <c r="F156" s="1351"/>
    </row>
    <row r="157" spans="1:6" s="863" customFormat="1" ht="65">
      <c r="A157" s="932" t="s">
        <v>585</v>
      </c>
      <c r="B157" s="198" t="s">
        <v>5672</v>
      </c>
      <c r="C157" s="149"/>
      <c r="D157" s="1350"/>
      <c r="E157" s="1351"/>
      <c r="F157" s="1351"/>
    </row>
    <row r="158" spans="1:6" s="863" customFormat="1">
      <c r="A158" s="932" t="s">
        <v>585</v>
      </c>
      <c r="B158" s="198" t="s">
        <v>5673</v>
      </c>
      <c r="C158" s="149"/>
      <c r="D158" s="1350"/>
      <c r="E158" s="1351"/>
      <c r="F158" s="1351"/>
    </row>
    <row r="159" spans="1:6" s="863" customFormat="1">
      <c r="A159" s="932" t="s">
        <v>585</v>
      </c>
      <c r="B159" s="198" t="s">
        <v>5674</v>
      </c>
      <c r="C159" s="149"/>
      <c r="D159" s="1350"/>
      <c r="E159" s="1351"/>
      <c r="F159" s="1351"/>
    </row>
    <row r="160" spans="1:6" s="863" customFormat="1" ht="26">
      <c r="A160" s="932" t="s">
        <v>585</v>
      </c>
      <c r="B160" s="878" t="s">
        <v>5667</v>
      </c>
      <c r="C160" s="149"/>
      <c r="D160" s="1350"/>
      <c r="E160" s="1351"/>
      <c r="F160" s="1351"/>
    </row>
    <row r="161" spans="1:6" s="863" customFormat="1" ht="26">
      <c r="A161" s="932" t="s">
        <v>585</v>
      </c>
      <c r="B161" s="863" t="s">
        <v>5668</v>
      </c>
      <c r="C161" s="149"/>
      <c r="D161" s="1350"/>
      <c r="E161" s="1351"/>
      <c r="F161" s="1351"/>
    </row>
    <row r="162" spans="1:6" s="863" customFormat="1">
      <c r="A162" s="932" t="s">
        <v>585</v>
      </c>
      <c r="B162" s="198" t="s">
        <v>5669</v>
      </c>
      <c r="C162" s="149"/>
      <c r="D162" s="1350"/>
      <c r="E162" s="1351"/>
      <c r="F162" s="1351"/>
    </row>
    <row r="163" spans="1:6" s="863" customFormat="1" ht="26">
      <c r="A163" s="932" t="s">
        <v>585</v>
      </c>
      <c r="B163" s="863" t="s">
        <v>5670</v>
      </c>
      <c r="C163" s="149"/>
      <c r="D163" s="1350"/>
      <c r="E163" s="1351"/>
      <c r="F163" s="1351"/>
    </row>
    <row r="164" spans="1:6" s="928" customFormat="1">
      <c r="A164" s="879"/>
      <c r="B164" s="878"/>
      <c r="C164" s="149"/>
      <c r="D164" s="1350"/>
      <c r="E164" s="1351"/>
      <c r="F164" s="1351"/>
    </row>
    <row r="165" spans="1:6" s="863" customFormat="1" ht="65">
      <c r="A165" s="993">
        <v>3</v>
      </c>
      <c r="B165" s="878" t="s">
        <v>5675</v>
      </c>
      <c r="C165" s="149" t="s">
        <v>5613</v>
      </c>
      <c r="D165" s="1164">
        <v>406</v>
      </c>
      <c r="E165" s="1260"/>
      <c r="F165" s="1164">
        <f>+D165*E165</f>
        <v>0</v>
      </c>
    </row>
    <row r="166" spans="1:6" s="928" customFormat="1">
      <c r="A166" s="879"/>
      <c r="B166" s="878"/>
      <c r="C166" s="149"/>
      <c r="D166" s="1350"/>
      <c r="E166" s="1351"/>
      <c r="F166" s="1351"/>
    </row>
    <row r="167" spans="1:6" s="863" customFormat="1" ht="78">
      <c r="A167" s="993">
        <v>4</v>
      </c>
      <c r="B167" s="878" t="s">
        <v>5890</v>
      </c>
      <c r="C167" s="149" t="s">
        <v>39</v>
      </c>
      <c r="D167" s="1164">
        <f>1.1*79.03</f>
        <v>86.93</v>
      </c>
      <c r="E167" s="1260"/>
      <c r="F167" s="1164">
        <f>+D167*E167</f>
        <v>0</v>
      </c>
    </row>
    <row r="168" spans="1:6" s="863" customFormat="1" ht="52">
      <c r="A168" s="932" t="s">
        <v>585</v>
      </c>
      <c r="B168" s="198" t="s">
        <v>5671</v>
      </c>
      <c r="C168" s="149"/>
      <c r="D168" s="1350"/>
      <c r="E168" s="1351"/>
      <c r="F168" s="1351"/>
    </row>
    <row r="169" spans="1:6" s="863" customFormat="1" ht="65">
      <c r="A169" s="932" t="s">
        <v>585</v>
      </c>
      <c r="B169" s="198" t="s">
        <v>5672</v>
      </c>
      <c r="C169" s="149"/>
      <c r="D169" s="1350"/>
      <c r="E169" s="1351"/>
      <c r="F169" s="1351"/>
    </row>
    <row r="170" spans="1:6" s="863" customFormat="1">
      <c r="A170" s="932" t="s">
        <v>585</v>
      </c>
      <c r="B170" s="198" t="s">
        <v>5673</v>
      </c>
      <c r="C170" s="149"/>
      <c r="D170" s="1350"/>
      <c r="E170" s="1351"/>
      <c r="F170" s="1351"/>
    </row>
    <row r="171" spans="1:6" s="863" customFormat="1">
      <c r="A171" s="932" t="s">
        <v>585</v>
      </c>
      <c r="B171" s="198" t="s">
        <v>5674</v>
      </c>
      <c r="C171" s="149"/>
      <c r="D171" s="1350"/>
      <c r="E171" s="1351"/>
      <c r="F171" s="1351"/>
    </row>
    <row r="172" spans="1:6" s="863" customFormat="1" ht="26">
      <c r="A172" s="932" t="s">
        <v>585</v>
      </c>
      <c r="B172" s="878" t="s">
        <v>5667</v>
      </c>
      <c r="C172" s="149"/>
      <c r="D172" s="1350"/>
      <c r="E172" s="1351"/>
      <c r="F172" s="1351"/>
    </row>
    <row r="173" spans="1:6" s="863" customFormat="1" ht="26">
      <c r="A173" s="932" t="s">
        <v>585</v>
      </c>
      <c r="B173" s="863" t="s">
        <v>5668</v>
      </c>
      <c r="C173" s="149"/>
      <c r="D173" s="1350"/>
      <c r="E173" s="1351"/>
      <c r="F173" s="1351"/>
    </row>
    <row r="174" spans="1:6" s="863" customFormat="1">
      <c r="A174" s="932" t="s">
        <v>585</v>
      </c>
      <c r="B174" s="198" t="s">
        <v>5669</v>
      </c>
      <c r="C174" s="149"/>
      <c r="D174" s="1350"/>
      <c r="E174" s="1351"/>
      <c r="F174" s="1351"/>
    </row>
    <row r="175" spans="1:6" s="863" customFormat="1" ht="26">
      <c r="A175" s="932" t="s">
        <v>585</v>
      </c>
      <c r="B175" s="863" t="s">
        <v>5670</v>
      </c>
      <c r="C175" s="149"/>
      <c r="D175" s="1350"/>
      <c r="E175" s="1351"/>
      <c r="F175" s="1351"/>
    </row>
    <row r="176" spans="1:6" s="928" customFormat="1">
      <c r="A176" s="879"/>
      <c r="B176" s="878"/>
      <c r="C176" s="149"/>
      <c r="D176" s="1350"/>
      <c r="E176" s="1351"/>
      <c r="F176" s="1351"/>
    </row>
    <row r="177" spans="1:6" s="863" customFormat="1" ht="39">
      <c r="A177" s="993">
        <v>5</v>
      </c>
      <c r="B177" s="878" t="s">
        <v>5891</v>
      </c>
      <c r="C177" s="149" t="s">
        <v>39</v>
      </c>
      <c r="D177" s="1164">
        <f>1.1*1963.46</f>
        <v>2159.81</v>
      </c>
      <c r="E177" s="1260"/>
      <c r="F177" s="1164">
        <f>+D177*E177</f>
        <v>0</v>
      </c>
    </row>
    <row r="178" spans="1:6" s="863" customFormat="1" ht="26">
      <c r="A178" s="932" t="s">
        <v>585</v>
      </c>
      <c r="B178" s="878" t="s">
        <v>5676</v>
      </c>
      <c r="C178" s="149"/>
      <c r="D178" s="1350"/>
      <c r="E178" s="1351"/>
      <c r="F178" s="1351"/>
    </row>
    <row r="179" spans="1:6" s="863" customFormat="1">
      <c r="A179" s="932" t="s">
        <v>585</v>
      </c>
      <c r="B179" s="878" t="s">
        <v>5677</v>
      </c>
      <c r="C179" s="149"/>
      <c r="D179" s="1350"/>
      <c r="E179" s="1351"/>
      <c r="F179" s="1351"/>
    </row>
    <row r="180" spans="1:6" s="863" customFormat="1">
      <c r="A180" s="932" t="s">
        <v>585</v>
      </c>
      <c r="B180" s="878" t="s">
        <v>5678</v>
      </c>
      <c r="C180" s="149"/>
      <c r="D180" s="1350"/>
      <c r="E180" s="1351"/>
      <c r="F180" s="1351"/>
    </row>
    <row r="181" spans="1:6" s="863" customFormat="1">
      <c r="A181" s="932" t="s">
        <v>585</v>
      </c>
      <c r="B181" s="878" t="s">
        <v>5679</v>
      </c>
      <c r="C181" s="149"/>
      <c r="D181" s="1350"/>
      <c r="E181" s="1351"/>
      <c r="F181" s="1351"/>
    </row>
    <row r="182" spans="1:6" s="863" customFormat="1" ht="26">
      <c r="A182" s="932" t="s">
        <v>585</v>
      </c>
      <c r="B182" s="878" t="s">
        <v>5680</v>
      </c>
      <c r="C182" s="149"/>
      <c r="D182" s="1350"/>
      <c r="E182" s="1351"/>
      <c r="F182" s="1351"/>
    </row>
    <row r="183" spans="1:6" s="863" customFormat="1" ht="26">
      <c r="A183" s="935" t="s">
        <v>585</v>
      </c>
      <c r="B183" s="863" t="s">
        <v>5681</v>
      </c>
      <c r="C183" s="149"/>
      <c r="D183" s="1350"/>
      <c r="E183" s="1351"/>
      <c r="F183" s="1351"/>
    </row>
    <row r="184" spans="1:6" s="863" customFormat="1">
      <c r="A184" s="935" t="s">
        <v>585</v>
      </c>
      <c r="B184" s="863" t="s">
        <v>5669</v>
      </c>
      <c r="C184" s="149"/>
      <c r="D184" s="1350"/>
      <c r="E184" s="1351"/>
      <c r="F184" s="1351"/>
    </row>
    <row r="185" spans="1:6" s="863" customFormat="1" ht="26">
      <c r="A185" s="932" t="s">
        <v>585</v>
      </c>
      <c r="B185" s="863" t="s">
        <v>5670</v>
      </c>
      <c r="C185" s="149"/>
      <c r="D185" s="1350"/>
      <c r="E185" s="1351"/>
      <c r="F185" s="1351"/>
    </row>
    <row r="186" spans="1:6" s="863" customFormat="1" ht="78">
      <c r="A186" s="936" t="s">
        <v>5682</v>
      </c>
      <c r="B186" s="181" t="s">
        <v>5683</v>
      </c>
      <c r="C186" s="149"/>
      <c r="D186" s="1350"/>
      <c r="E186" s="1351"/>
      <c r="F186" s="1351"/>
    </row>
    <row r="187" spans="1:6" s="928" customFormat="1">
      <c r="A187" s="879"/>
      <c r="B187" s="878"/>
      <c r="C187" s="149"/>
      <c r="D187" s="1350"/>
      <c r="E187" s="1351"/>
      <c r="F187" s="1351"/>
    </row>
    <row r="188" spans="1:6" s="863" customFormat="1" ht="65">
      <c r="A188" s="993">
        <v>6</v>
      </c>
      <c r="B188" s="878" t="s">
        <v>5892</v>
      </c>
      <c r="C188" s="149"/>
      <c r="D188" s="1350"/>
      <c r="E188" s="1351"/>
      <c r="F188" s="1351"/>
    </row>
    <row r="189" spans="1:6" s="863" customFormat="1" ht="39">
      <c r="A189" s="932" t="s">
        <v>585</v>
      </c>
      <c r="B189" s="198" t="s">
        <v>5684</v>
      </c>
      <c r="C189" s="149"/>
      <c r="D189" s="1350"/>
      <c r="E189" s="1351"/>
      <c r="F189" s="1351"/>
    </row>
    <row r="190" spans="1:6" s="863" customFormat="1" ht="65">
      <c r="A190" s="932" t="s">
        <v>585</v>
      </c>
      <c r="B190" s="198" t="s">
        <v>5685</v>
      </c>
      <c r="C190" s="149"/>
      <c r="D190" s="1350"/>
      <c r="E190" s="1351"/>
      <c r="F190" s="1351"/>
    </row>
    <row r="191" spans="1:6" s="863" customFormat="1">
      <c r="A191" s="932" t="s">
        <v>5682</v>
      </c>
      <c r="B191" s="878" t="s">
        <v>5686</v>
      </c>
      <c r="C191" s="149" t="s">
        <v>66</v>
      </c>
      <c r="D191" s="1164">
        <v>22</v>
      </c>
      <c r="E191" s="1260"/>
      <c r="F191" s="1164">
        <f>+D191*E191</f>
        <v>0</v>
      </c>
    </row>
    <row r="192" spans="1:6" s="863" customFormat="1">
      <c r="A192" s="932" t="s">
        <v>5682</v>
      </c>
      <c r="B192" s="878" t="s">
        <v>5687</v>
      </c>
      <c r="C192" s="149" t="s">
        <v>66</v>
      </c>
      <c r="D192" s="1164">
        <v>146</v>
      </c>
      <c r="E192" s="1260"/>
      <c r="F192" s="1164">
        <f>+D192*E192</f>
        <v>0</v>
      </c>
    </row>
    <row r="193" spans="1:6" s="863" customFormat="1">
      <c r="A193" s="932" t="s">
        <v>5682</v>
      </c>
      <c r="B193" s="878" t="s">
        <v>5688</v>
      </c>
      <c r="C193" s="149" t="s">
        <v>66</v>
      </c>
      <c r="D193" s="1164">
        <v>5</v>
      </c>
      <c r="E193" s="1260"/>
      <c r="F193" s="1164">
        <f>+D193*E193</f>
        <v>0</v>
      </c>
    </row>
    <row r="194" spans="1:6" s="863" customFormat="1">
      <c r="A194" s="932" t="s">
        <v>585</v>
      </c>
      <c r="B194" s="878" t="s">
        <v>5689</v>
      </c>
      <c r="C194" s="149" t="s">
        <v>39</v>
      </c>
      <c r="D194" s="1164">
        <v>56.46</v>
      </c>
      <c r="E194" s="1260"/>
      <c r="F194" s="1164">
        <f>+D194*E194</f>
        <v>0</v>
      </c>
    </row>
    <row r="195" spans="1:6" s="863" customFormat="1" ht="26">
      <c r="A195" s="935" t="s">
        <v>5682</v>
      </c>
      <c r="B195" s="863" t="s">
        <v>5690</v>
      </c>
      <c r="C195" s="149"/>
      <c r="D195" s="1350"/>
      <c r="E195" s="1351"/>
      <c r="F195" s="1351"/>
    </row>
    <row r="196" spans="1:6" s="863" customFormat="1" ht="26">
      <c r="A196" s="935" t="s">
        <v>5682</v>
      </c>
      <c r="B196" s="878" t="s">
        <v>5667</v>
      </c>
      <c r="C196" s="149"/>
      <c r="D196" s="1350"/>
      <c r="E196" s="1351"/>
      <c r="F196" s="1351"/>
    </row>
    <row r="197" spans="1:6" s="863" customFormat="1" ht="26">
      <c r="A197" s="935" t="s">
        <v>5682</v>
      </c>
      <c r="B197" s="863" t="s">
        <v>5668</v>
      </c>
      <c r="C197" s="149"/>
      <c r="D197" s="1350"/>
      <c r="E197" s="1351"/>
      <c r="F197" s="1351"/>
    </row>
    <row r="198" spans="1:6" s="863" customFormat="1">
      <c r="A198" s="935" t="s">
        <v>5682</v>
      </c>
      <c r="B198" s="878" t="s">
        <v>5669</v>
      </c>
      <c r="C198" s="149"/>
      <c r="D198" s="1350"/>
      <c r="E198" s="1351"/>
      <c r="F198" s="1351"/>
    </row>
    <row r="199" spans="1:6" s="863" customFormat="1" ht="26">
      <c r="A199" s="935" t="s">
        <v>5682</v>
      </c>
      <c r="B199" s="863" t="s">
        <v>5670</v>
      </c>
      <c r="C199" s="149"/>
      <c r="D199" s="1350"/>
      <c r="E199" s="1351"/>
      <c r="F199" s="1351"/>
    </row>
    <row r="200" spans="1:6" s="928" customFormat="1">
      <c r="A200" s="879"/>
      <c r="B200" s="878"/>
      <c r="C200" s="149"/>
      <c r="D200" s="1350"/>
      <c r="E200" s="1351"/>
      <c r="F200" s="1351"/>
    </row>
    <row r="201" spans="1:6" s="863" customFormat="1" ht="65">
      <c r="A201" s="993">
        <v>7</v>
      </c>
      <c r="B201" s="878" t="s">
        <v>5893</v>
      </c>
      <c r="C201" s="149"/>
      <c r="D201" s="1350"/>
      <c r="E201" s="1351"/>
      <c r="F201" s="1351"/>
    </row>
    <row r="202" spans="1:6" s="863" customFormat="1" ht="39">
      <c r="A202" s="932" t="s">
        <v>585</v>
      </c>
      <c r="B202" s="198" t="s">
        <v>5684</v>
      </c>
      <c r="C202" s="149"/>
      <c r="D202" s="1350"/>
      <c r="E202" s="1351"/>
      <c r="F202" s="1351"/>
    </row>
    <row r="203" spans="1:6" s="863" customFormat="1" ht="65">
      <c r="A203" s="932" t="s">
        <v>585</v>
      </c>
      <c r="B203" s="198" t="s">
        <v>5685</v>
      </c>
      <c r="C203" s="149"/>
      <c r="D203" s="1350"/>
      <c r="E203" s="1351"/>
      <c r="F203" s="1351"/>
    </row>
    <row r="204" spans="1:6" s="863" customFormat="1">
      <c r="A204" s="932" t="s">
        <v>5682</v>
      </c>
      <c r="B204" s="878" t="s">
        <v>5691</v>
      </c>
      <c r="C204" s="149" t="s">
        <v>66</v>
      </c>
      <c r="D204" s="1164">
        <v>101</v>
      </c>
      <c r="E204" s="1260"/>
      <c r="F204" s="1164">
        <f>+D204*E204</f>
        <v>0</v>
      </c>
    </row>
    <row r="205" spans="1:6" s="863" customFormat="1">
      <c r="A205" s="932" t="s">
        <v>5682</v>
      </c>
      <c r="B205" s="878" t="s">
        <v>5692</v>
      </c>
      <c r="C205" s="149" t="s">
        <v>66</v>
      </c>
      <c r="D205" s="1164">
        <v>2</v>
      </c>
      <c r="E205" s="1260"/>
      <c r="F205" s="1164">
        <f>+D205*E205</f>
        <v>0</v>
      </c>
    </row>
    <row r="206" spans="1:6" s="863" customFormat="1">
      <c r="A206" s="932" t="s">
        <v>585</v>
      </c>
      <c r="B206" s="878" t="s">
        <v>5689</v>
      </c>
      <c r="C206" s="149" t="s">
        <v>39</v>
      </c>
      <c r="D206" s="1164">
        <v>39.119999999999997</v>
      </c>
      <c r="E206" s="1260"/>
      <c r="F206" s="1164">
        <f>+D206*E206</f>
        <v>0</v>
      </c>
    </row>
    <row r="207" spans="1:6" s="863" customFormat="1">
      <c r="A207" s="935" t="s">
        <v>5682</v>
      </c>
      <c r="B207" s="863" t="s">
        <v>5693</v>
      </c>
      <c r="C207" s="149"/>
      <c r="D207" s="1350"/>
      <c r="E207" s="1351"/>
      <c r="F207" s="1351"/>
    </row>
    <row r="208" spans="1:6" s="863" customFormat="1">
      <c r="A208" s="935" t="s">
        <v>5682</v>
      </c>
      <c r="B208" s="878" t="s">
        <v>5694</v>
      </c>
      <c r="C208" s="149"/>
      <c r="D208" s="1350"/>
      <c r="E208" s="1351"/>
      <c r="F208" s="1351"/>
    </row>
    <row r="209" spans="1:6" s="928" customFormat="1">
      <c r="A209" s="879"/>
      <c r="B209" s="878"/>
      <c r="C209" s="149"/>
      <c r="D209" s="1350"/>
      <c r="E209" s="1351"/>
      <c r="F209" s="1351"/>
    </row>
    <row r="210" spans="1:6" s="863" customFormat="1" ht="52">
      <c r="A210" s="993">
        <v>8</v>
      </c>
      <c r="B210" s="878" t="s">
        <v>5894</v>
      </c>
      <c r="C210" s="149" t="s">
        <v>39</v>
      </c>
      <c r="D210" s="1164">
        <v>32.32</v>
      </c>
      <c r="E210" s="1260"/>
      <c r="F210" s="1164">
        <f>+D210*E210</f>
        <v>0</v>
      </c>
    </row>
    <row r="211" spans="1:6" s="863" customFormat="1">
      <c r="A211" s="932" t="s">
        <v>585</v>
      </c>
      <c r="B211" s="878" t="s">
        <v>5695</v>
      </c>
      <c r="C211" s="149"/>
      <c r="D211" s="1350"/>
      <c r="E211" s="1351"/>
      <c r="F211" s="1351"/>
    </row>
    <row r="212" spans="1:6" s="863" customFormat="1">
      <c r="A212" s="935" t="s">
        <v>5682</v>
      </c>
      <c r="B212" s="878" t="s">
        <v>5694</v>
      </c>
      <c r="C212" s="149"/>
      <c r="D212" s="1350"/>
      <c r="E212" s="1351"/>
      <c r="F212" s="1351"/>
    </row>
    <row r="213" spans="1:6" s="928" customFormat="1">
      <c r="A213" s="879"/>
      <c r="B213" s="878"/>
      <c r="C213" s="149"/>
      <c r="D213" s="1350"/>
      <c r="E213" s="1351"/>
      <c r="F213" s="1351"/>
    </row>
    <row r="214" spans="1:6" s="863" customFormat="1" ht="78">
      <c r="A214" s="993">
        <v>9</v>
      </c>
      <c r="B214" s="878" t="s">
        <v>5895</v>
      </c>
      <c r="C214" s="149" t="s">
        <v>66</v>
      </c>
      <c r="D214" s="1164">
        <v>3</v>
      </c>
      <c r="E214" s="1260"/>
      <c r="F214" s="1164">
        <f>+D214*E214</f>
        <v>0</v>
      </c>
    </row>
    <row r="215" spans="1:6" s="863" customFormat="1" ht="52">
      <c r="A215" s="932" t="s">
        <v>585</v>
      </c>
      <c r="B215" s="198" t="s">
        <v>5671</v>
      </c>
      <c r="C215" s="149"/>
      <c r="D215" s="1350"/>
      <c r="E215" s="1351"/>
      <c r="F215" s="1351"/>
    </row>
    <row r="216" spans="1:6" s="863" customFormat="1" ht="65">
      <c r="A216" s="932" t="s">
        <v>585</v>
      </c>
      <c r="B216" s="198" t="s">
        <v>5672</v>
      </c>
      <c r="C216" s="149"/>
      <c r="D216" s="1350"/>
      <c r="E216" s="1351"/>
      <c r="F216" s="1351"/>
    </row>
    <row r="217" spans="1:6" s="863" customFormat="1">
      <c r="A217" s="932" t="s">
        <v>585</v>
      </c>
      <c r="B217" s="198" t="s">
        <v>5696</v>
      </c>
      <c r="C217" s="149"/>
      <c r="D217" s="1350"/>
      <c r="E217" s="1351"/>
      <c r="F217" s="1351"/>
    </row>
    <row r="218" spans="1:6" s="863" customFormat="1">
      <c r="A218" s="932" t="s">
        <v>585</v>
      </c>
      <c r="B218" s="198" t="s">
        <v>5674</v>
      </c>
      <c r="C218" s="149"/>
      <c r="D218" s="1350"/>
      <c r="E218" s="1351"/>
      <c r="F218" s="1351"/>
    </row>
    <row r="219" spans="1:6" s="863" customFormat="1" ht="26">
      <c r="A219" s="932" t="s">
        <v>585</v>
      </c>
      <c r="B219" s="878" t="s">
        <v>5667</v>
      </c>
      <c r="C219" s="149"/>
      <c r="D219" s="1350"/>
      <c r="E219" s="1351"/>
      <c r="F219" s="1351"/>
    </row>
    <row r="220" spans="1:6" s="863" customFormat="1" ht="26">
      <c r="A220" s="932" t="s">
        <v>585</v>
      </c>
      <c r="B220" s="863" t="s">
        <v>5668</v>
      </c>
      <c r="C220" s="149"/>
      <c r="D220" s="1350"/>
      <c r="E220" s="1351"/>
      <c r="F220" s="1351"/>
    </row>
    <row r="221" spans="1:6" s="863" customFormat="1">
      <c r="A221" s="932" t="s">
        <v>585</v>
      </c>
      <c r="B221" s="198" t="s">
        <v>5669</v>
      </c>
      <c r="C221" s="149"/>
      <c r="D221" s="1350"/>
      <c r="E221" s="1351"/>
      <c r="F221" s="1351"/>
    </row>
    <row r="222" spans="1:6" s="863" customFormat="1" ht="26">
      <c r="A222" s="935" t="s">
        <v>585</v>
      </c>
      <c r="B222" s="863" t="s">
        <v>5670</v>
      </c>
      <c r="C222" s="149"/>
      <c r="D222" s="1350"/>
      <c r="E222" s="1351"/>
      <c r="F222" s="1351"/>
    </row>
    <row r="223" spans="1:6" s="937" customFormat="1" ht="39">
      <c r="A223" s="935" t="s">
        <v>585</v>
      </c>
      <c r="B223" s="878" t="s">
        <v>5697</v>
      </c>
      <c r="C223" s="149"/>
      <c r="D223" s="1350"/>
      <c r="E223" s="1351"/>
      <c r="F223" s="1351"/>
    </row>
    <row r="224" spans="1:6" s="863" customFormat="1" ht="26">
      <c r="A224" s="935" t="s">
        <v>585</v>
      </c>
      <c r="B224" s="198" t="s">
        <v>5698</v>
      </c>
      <c r="C224" s="149"/>
      <c r="D224" s="1350"/>
      <c r="E224" s="1351"/>
      <c r="F224" s="1351"/>
    </row>
    <row r="225" spans="1:6" s="928" customFormat="1">
      <c r="A225" s="879"/>
      <c r="B225" s="878"/>
      <c r="C225" s="149"/>
      <c r="D225" s="1350"/>
      <c r="E225" s="1351"/>
      <c r="F225" s="1351"/>
    </row>
    <row r="226" spans="1:6" s="863" customFormat="1" ht="78">
      <c r="A226" s="993">
        <v>10</v>
      </c>
      <c r="B226" s="878" t="s">
        <v>5896</v>
      </c>
      <c r="C226" s="149" t="s">
        <v>66</v>
      </c>
      <c r="D226" s="1164">
        <v>2</v>
      </c>
      <c r="E226" s="1260"/>
      <c r="F226" s="1164">
        <f>+D226*E226</f>
        <v>0</v>
      </c>
    </row>
    <row r="227" spans="1:6" s="863" customFormat="1" ht="52">
      <c r="A227" s="932" t="s">
        <v>585</v>
      </c>
      <c r="B227" s="198" t="s">
        <v>5671</v>
      </c>
      <c r="C227" s="149"/>
      <c r="D227" s="1350"/>
      <c r="E227" s="1351"/>
      <c r="F227" s="1351"/>
    </row>
    <row r="228" spans="1:6" s="863" customFormat="1" ht="65">
      <c r="A228" s="932" t="s">
        <v>585</v>
      </c>
      <c r="B228" s="198" t="s">
        <v>5672</v>
      </c>
      <c r="C228" s="149"/>
      <c r="D228" s="1350"/>
      <c r="E228" s="1351"/>
      <c r="F228" s="1351"/>
    </row>
    <row r="229" spans="1:6" s="863" customFormat="1">
      <c r="A229" s="932" t="s">
        <v>585</v>
      </c>
      <c r="B229" s="198" t="s">
        <v>5696</v>
      </c>
      <c r="C229" s="149"/>
      <c r="D229" s="1350"/>
      <c r="E229" s="1351"/>
      <c r="F229" s="1351"/>
    </row>
    <row r="230" spans="1:6" s="863" customFormat="1">
      <c r="A230" s="932" t="s">
        <v>585</v>
      </c>
      <c r="B230" s="198" t="s">
        <v>5674</v>
      </c>
      <c r="C230" s="149"/>
      <c r="D230" s="1350"/>
      <c r="E230" s="1351"/>
      <c r="F230" s="1351"/>
    </row>
    <row r="231" spans="1:6" s="863" customFormat="1" ht="26">
      <c r="A231" s="932" t="s">
        <v>585</v>
      </c>
      <c r="B231" s="878" t="s">
        <v>5667</v>
      </c>
      <c r="C231" s="149"/>
      <c r="D231" s="1350"/>
      <c r="E231" s="1351"/>
      <c r="F231" s="1351"/>
    </row>
    <row r="232" spans="1:6" s="863" customFormat="1" ht="26">
      <c r="A232" s="932" t="s">
        <v>585</v>
      </c>
      <c r="B232" s="863" t="s">
        <v>5668</v>
      </c>
      <c r="C232" s="149"/>
      <c r="D232" s="1350"/>
      <c r="E232" s="1351"/>
      <c r="F232" s="1351"/>
    </row>
    <row r="233" spans="1:6" s="863" customFormat="1">
      <c r="A233" s="932" t="s">
        <v>585</v>
      </c>
      <c r="B233" s="198" t="s">
        <v>5669</v>
      </c>
      <c r="C233" s="149"/>
      <c r="D233" s="1350"/>
      <c r="E233" s="1351"/>
      <c r="F233" s="1351"/>
    </row>
    <row r="234" spans="1:6" s="863" customFormat="1" ht="26">
      <c r="A234" s="935" t="s">
        <v>585</v>
      </c>
      <c r="B234" s="863" t="s">
        <v>5670</v>
      </c>
      <c r="C234" s="149"/>
      <c r="D234" s="1350"/>
      <c r="E234" s="1351"/>
      <c r="F234" s="1351"/>
    </row>
    <row r="235" spans="1:6" s="937" customFormat="1" ht="39">
      <c r="A235" s="935" t="s">
        <v>585</v>
      </c>
      <c r="B235" s="878" t="s">
        <v>5699</v>
      </c>
      <c r="C235" s="149"/>
      <c r="D235" s="1350"/>
      <c r="E235" s="1351"/>
      <c r="F235" s="1351"/>
    </row>
    <row r="236" spans="1:6" s="863" customFormat="1" ht="26">
      <c r="A236" s="935" t="s">
        <v>585</v>
      </c>
      <c r="B236" s="198" t="s">
        <v>5700</v>
      </c>
      <c r="C236" s="149"/>
      <c r="D236" s="1350"/>
      <c r="E236" s="1351"/>
      <c r="F236" s="1351"/>
    </row>
    <row r="237" spans="1:6" s="928" customFormat="1">
      <c r="A237" s="879"/>
      <c r="B237" s="878"/>
      <c r="C237" s="149"/>
      <c r="D237" s="1350"/>
      <c r="E237" s="1351"/>
      <c r="F237" s="1351"/>
    </row>
    <row r="238" spans="1:6" s="863" customFormat="1" ht="104">
      <c r="A238" s="993">
        <v>11</v>
      </c>
      <c r="B238" s="878" t="s">
        <v>5701</v>
      </c>
      <c r="C238" s="149" t="s">
        <v>5613</v>
      </c>
      <c r="D238" s="1164">
        <v>52.78</v>
      </c>
      <c r="E238" s="1260"/>
      <c r="F238" s="1164">
        <f>+D238*E238</f>
        <v>0</v>
      </c>
    </row>
    <row r="239" spans="1:6" s="928" customFormat="1">
      <c r="A239" s="879"/>
      <c r="B239" s="878"/>
      <c r="C239" s="149"/>
      <c r="D239" s="1350"/>
      <c r="E239" s="1351"/>
      <c r="F239" s="1351"/>
    </row>
    <row r="240" spans="1:6" s="863" customFormat="1" ht="39">
      <c r="A240" s="993">
        <v>12</v>
      </c>
      <c r="B240" s="878" t="s">
        <v>5897</v>
      </c>
      <c r="C240" s="149" t="s">
        <v>39</v>
      </c>
      <c r="D240" s="1164">
        <v>369.82</v>
      </c>
      <c r="E240" s="1260"/>
      <c r="F240" s="1164">
        <f>+D240*E240</f>
        <v>0</v>
      </c>
    </row>
    <row r="241" spans="1:6" s="863" customFormat="1" ht="39">
      <c r="A241" s="932" t="s">
        <v>585</v>
      </c>
      <c r="B241" s="878" t="s">
        <v>5702</v>
      </c>
      <c r="C241" s="149"/>
      <c r="D241" s="1350"/>
      <c r="E241" s="1351"/>
      <c r="F241" s="1351"/>
    </row>
    <row r="242" spans="1:6" s="863" customFormat="1" ht="26">
      <c r="A242" s="932" t="s">
        <v>585</v>
      </c>
      <c r="B242" s="878" t="s">
        <v>5680</v>
      </c>
      <c r="C242" s="149"/>
      <c r="D242" s="1350"/>
      <c r="E242" s="1351"/>
      <c r="F242" s="1351"/>
    </row>
    <row r="243" spans="1:6" s="863" customFormat="1" ht="26">
      <c r="A243" s="935" t="s">
        <v>585</v>
      </c>
      <c r="B243" s="863" t="s">
        <v>5681</v>
      </c>
      <c r="C243" s="149"/>
      <c r="D243" s="1350"/>
      <c r="E243" s="1351"/>
      <c r="F243" s="1351"/>
    </row>
    <row r="244" spans="1:6" s="863" customFormat="1">
      <c r="A244" s="935" t="s">
        <v>585</v>
      </c>
      <c r="B244" s="863" t="s">
        <v>5669</v>
      </c>
      <c r="C244" s="149"/>
      <c r="D244" s="1350"/>
      <c r="E244" s="1351"/>
      <c r="F244" s="1351"/>
    </row>
    <row r="245" spans="1:6" s="863" customFormat="1" ht="26">
      <c r="A245" s="932" t="s">
        <v>585</v>
      </c>
      <c r="B245" s="863" t="s">
        <v>5670</v>
      </c>
      <c r="C245" s="149"/>
      <c r="D245" s="1350"/>
      <c r="E245" s="1351"/>
      <c r="F245" s="1351"/>
    </row>
    <row r="246" spans="1:6" s="928" customFormat="1">
      <c r="A246" s="879"/>
      <c r="B246" s="878"/>
      <c r="C246" s="149"/>
      <c r="D246" s="1350"/>
      <c r="E246" s="1351"/>
      <c r="F246" s="1351"/>
    </row>
    <row r="247" spans="1:6" s="863" customFormat="1" ht="39">
      <c r="A247" s="993">
        <v>13</v>
      </c>
      <c r="B247" s="878" t="s">
        <v>5898</v>
      </c>
      <c r="C247" s="149" t="s">
        <v>39</v>
      </c>
      <c r="D247" s="1164">
        <v>31.81</v>
      </c>
      <c r="E247" s="1260"/>
      <c r="F247" s="1164">
        <f>+D247*E247</f>
        <v>0</v>
      </c>
    </row>
    <row r="248" spans="1:6" s="863" customFormat="1" ht="26">
      <c r="A248" s="932" t="s">
        <v>585</v>
      </c>
      <c r="B248" s="878" t="s">
        <v>5703</v>
      </c>
      <c r="C248" s="149"/>
      <c r="D248" s="1350"/>
      <c r="E248" s="1351"/>
      <c r="F248" s="1351"/>
    </row>
    <row r="249" spans="1:6" s="863" customFormat="1">
      <c r="A249" s="935" t="s">
        <v>585</v>
      </c>
      <c r="B249" s="863" t="s">
        <v>5669</v>
      </c>
      <c r="C249" s="149"/>
      <c r="D249" s="1350"/>
      <c r="E249" s="1351"/>
      <c r="F249" s="1351"/>
    </row>
    <row r="250" spans="1:6" s="863" customFormat="1">
      <c r="A250" s="935" t="s">
        <v>585</v>
      </c>
      <c r="B250" s="863" t="s">
        <v>5899</v>
      </c>
      <c r="C250" s="149"/>
      <c r="D250" s="1350"/>
      <c r="E250" s="1351"/>
      <c r="F250" s="1351"/>
    </row>
    <row r="251" spans="1:6" s="928" customFormat="1">
      <c r="A251" s="879"/>
      <c r="B251" s="878"/>
      <c r="C251" s="149"/>
      <c r="D251" s="1350"/>
      <c r="E251" s="1351"/>
      <c r="F251" s="1351"/>
    </row>
    <row r="252" spans="1:6" s="863" customFormat="1" ht="39">
      <c r="A252" s="993">
        <v>14</v>
      </c>
      <c r="B252" s="878" t="s">
        <v>5900</v>
      </c>
      <c r="C252" s="149" t="s">
        <v>39</v>
      </c>
      <c r="D252" s="1164">
        <v>108.16</v>
      </c>
      <c r="E252" s="1260"/>
      <c r="F252" s="1164">
        <f>+D252*E252</f>
        <v>0</v>
      </c>
    </row>
    <row r="253" spans="1:6" s="863" customFormat="1">
      <c r="A253" s="932" t="s">
        <v>585</v>
      </c>
      <c r="B253" s="878" t="s">
        <v>5704</v>
      </c>
      <c r="C253" s="149"/>
      <c r="D253" s="1350"/>
      <c r="E253" s="1351"/>
      <c r="F253" s="1351"/>
    </row>
    <row r="254" spans="1:6" s="863" customFormat="1" ht="26">
      <c r="A254" s="932" t="s">
        <v>585</v>
      </c>
      <c r="B254" s="878" t="s">
        <v>5705</v>
      </c>
      <c r="C254" s="149"/>
      <c r="D254" s="1350"/>
      <c r="E254" s="1351"/>
      <c r="F254" s="1351"/>
    </row>
    <row r="255" spans="1:6" s="863" customFormat="1">
      <c r="A255" s="932" t="s">
        <v>585</v>
      </c>
      <c r="B255" s="878" t="s">
        <v>5669</v>
      </c>
      <c r="C255" s="149"/>
      <c r="D255" s="1350"/>
      <c r="E255" s="1351"/>
      <c r="F255" s="1351"/>
    </row>
    <row r="256" spans="1:6" s="863" customFormat="1" ht="26">
      <c r="A256" s="932" t="s">
        <v>585</v>
      </c>
      <c r="B256" s="878" t="s">
        <v>5670</v>
      </c>
      <c r="C256" s="149"/>
      <c r="D256" s="1350"/>
      <c r="E256" s="1351"/>
      <c r="F256" s="1351"/>
    </row>
    <row r="257" spans="1:6" s="928" customFormat="1">
      <c r="A257" s="879"/>
      <c r="B257" s="878"/>
      <c r="C257" s="149"/>
      <c r="D257" s="1350"/>
      <c r="E257" s="1351"/>
      <c r="F257" s="1351"/>
    </row>
    <row r="258" spans="1:6" s="863" customFormat="1" ht="39">
      <c r="A258" s="993">
        <v>15</v>
      </c>
      <c r="B258" s="878" t="s">
        <v>5901</v>
      </c>
      <c r="C258" s="149" t="s">
        <v>39</v>
      </c>
      <c r="D258" s="1164">
        <v>312.36</v>
      </c>
      <c r="E258" s="1260"/>
      <c r="F258" s="1164">
        <f>+D258*E258</f>
        <v>0</v>
      </c>
    </row>
    <row r="259" spans="1:6" s="863" customFormat="1" ht="26">
      <c r="A259" s="932" t="s">
        <v>585</v>
      </c>
      <c r="B259" s="878" t="s">
        <v>5706</v>
      </c>
      <c r="C259" s="149"/>
      <c r="D259" s="1350"/>
      <c r="E259" s="1351"/>
      <c r="F259" s="1351"/>
    </row>
    <row r="260" spans="1:6" s="863" customFormat="1">
      <c r="A260" s="932" t="s">
        <v>585</v>
      </c>
      <c r="B260" s="878" t="s">
        <v>5669</v>
      </c>
      <c r="C260" s="149"/>
      <c r="D260" s="1350"/>
      <c r="E260" s="1351"/>
      <c r="F260" s="1351"/>
    </row>
    <row r="261" spans="1:6" s="863" customFormat="1" ht="26">
      <c r="A261" s="932" t="s">
        <v>585</v>
      </c>
      <c r="B261" s="878" t="s">
        <v>5707</v>
      </c>
      <c r="C261" s="149"/>
      <c r="D261" s="1350"/>
      <c r="E261" s="1351"/>
      <c r="F261" s="1351"/>
    </row>
    <row r="262" spans="1:6" s="863" customFormat="1" ht="26">
      <c r="A262" s="932" t="s">
        <v>585</v>
      </c>
      <c r="B262" s="878" t="s">
        <v>5670</v>
      </c>
      <c r="C262" s="149"/>
      <c r="D262" s="1350"/>
      <c r="E262" s="1351"/>
      <c r="F262" s="1351"/>
    </row>
    <row r="263" spans="1:6" s="928" customFormat="1">
      <c r="A263" s="879"/>
      <c r="B263" s="878"/>
      <c r="C263" s="149"/>
      <c r="D263" s="1350"/>
      <c r="E263" s="1351"/>
      <c r="F263" s="1351"/>
    </row>
    <row r="264" spans="1:6" s="863" customFormat="1" ht="39">
      <c r="A264" s="993">
        <v>16</v>
      </c>
      <c r="B264" s="878" t="s">
        <v>5902</v>
      </c>
      <c r="C264" s="149" t="s">
        <v>39</v>
      </c>
      <c r="D264" s="1164">
        <v>96.26</v>
      </c>
      <c r="E264" s="1260"/>
      <c r="F264" s="1164">
        <f>+D264*E264</f>
        <v>0</v>
      </c>
    </row>
    <row r="265" spans="1:6" s="863" customFormat="1">
      <c r="A265" s="932" t="s">
        <v>585</v>
      </c>
      <c r="B265" s="878" t="s">
        <v>5708</v>
      </c>
      <c r="C265" s="149"/>
      <c r="D265" s="1350"/>
      <c r="E265" s="1351"/>
      <c r="F265" s="1351"/>
    </row>
    <row r="266" spans="1:6" s="863" customFormat="1">
      <c r="A266" s="932" t="s">
        <v>585</v>
      </c>
      <c r="B266" s="878" t="s">
        <v>5669</v>
      </c>
      <c r="C266" s="149"/>
      <c r="D266" s="1350"/>
      <c r="E266" s="1351"/>
      <c r="F266" s="1351"/>
    </row>
    <row r="267" spans="1:6" s="863" customFormat="1" ht="26">
      <c r="A267" s="932" t="s">
        <v>585</v>
      </c>
      <c r="B267" s="878" t="s">
        <v>5709</v>
      </c>
      <c r="C267" s="149"/>
      <c r="D267" s="1350"/>
      <c r="E267" s="1351"/>
      <c r="F267" s="1351"/>
    </row>
    <row r="268" spans="1:6" s="863" customFormat="1" ht="26">
      <c r="A268" s="932" t="s">
        <v>585</v>
      </c>
      <c r="B268" s="878" t="s">
        <v>5670</v>
      </c>
      <c r="C268" s="149"/>
      <c r="D268" s="1350"/>
      <c r="E268" s="1351"/>
      <c r="F268" s="1351"/>
    </row>
    <row r="269" spans="1:6" s="928" customFormat="1">
      <c r="A269" s="879"/>
      <c r="B269" s="878"/>
      <c r="C269" s="149"/>
      <c r="D269" s="1350"/>
      <c r="E269" s="1351"/>
      <c r="F269" s="1351"/>
    </row>
    <row r="270" spans="1:6" s="863" customFormat="1" ht="52">
      <c r="A270" s="993">
        <v>17</v>
      </c>
      <c r="B270" s="878" t="s">
        <v>5903</v>
      </c>
      <c r="C270" s="149" t="s">
        <v>39</v>
      </c>
      <c r="D270" s="1164">
        <v>166.84</v>
      </c>
      <c r="E270" s="1260"/>
      <c r="F270" s="1164">
        <f>+D270*E270</f>
        <v>0</v>
      </c>
    </row>
    <row r="271" spans="1:6" s="863" customFormat="1" ht="52">
      <c r="A271" s="932" t="s">
        <v>585</v>
      </c>
      <c r="B271" s="878" t="s">
        <v>5710</v>
      </c>
      <c r="C271" s="149"/>
      <c r="D271" s="1350"/>
      <c r="E271" s="1351"/>
      <c r="F271" s="1351"/>
    </row>
    <row r="272" spans="1:6" s="863" customFormat="1">
      <c r="A272" s="932" t="s">
        <v>585</v>
      </c>
      <c r="B272" s="878" t="s">
        <v>5711</v>
      </c>
      <c r="C272" s="149"/>
      <c r="D272" s="1350"/>
      <c r="E272" s="1351"/>
      <c r="F272" s="1351"/>
    </row>
    <row r="273" spans="1:6" s="863" customFormat="1" ht="26">
      <c r="A273" s="932" t="s">
        <v>585</v>
      </c>
      <c r="B273" s="878" t="s">
        <v>5712</v>
      </c>
      <c r="C273" s="149"/>
      <c r="D273" s="1350"/>
      <c r="E273" s="1351"/>
      <c r="F273" s="1351"/>
    </row>
    <row r="274" spans="1:6" s="863" customFormat="1" ht="26">
      <c r="A274" s="932" t="s">
        <v>585</v>
      </c>
      <c r="B274" s="878" t="s">
        <v>5670</v>
      </c>
      <c r="C274" s="149"/>
      <c r="D274" s="1350"/>
      <c r="E274" s="1351"/>
      <c r="F274" s="1351"/>
    </row>
    <row r="275" spans="1:6" s="928" customFormat="1">
      <c r="A275" s="879"/>
      <c r="B275" s="878"/>
      <c r="C275" s="149"/>
      <c r="D275" s="1350"/>
      <c r="E275" s="1351"/>
      <c r="F275" s="1351"/>
    </row>
    <row r="276" spans="1:6" s="863" customFormat="1" ht="39">
      <c r="A276" s="993">
        <v>18</v>
      </c>
      <c r="B276" s="878" t="s">
        <v>5904</v>
      </c>
      <c r="C276" s="149" t="s">
        <v>39</v>
      </c>
      <c r="D276" s="1164">
        <v>179.21</v>
      </c>
      <c r="E276" s="1260"/>
      <c r="F276" s="1164">
        <f>+D276*E276</f>
        <v>0</v>
      </c>
    </row>
    <row r="277" spans="1:6" s="863" customFormat="1" ht="26">
      <c r="A277" s="932" t="s">
        <v>585</v>
      </c>
      <c r="B277" s="198" t="s">
        <v>5713</v>
      </c>
      <c r="C277" s="149"/>
      <c r="D277" s="1350"/>
      <c r="E277" s="1351"/>
      <c r="F277" s="1351"/>
    </row>
    <row r="278" spans="1:6" s="863" customFormat="1" ht="52">
      <c r="A278" s="932" t="s">
        <v>585</v>
      </c>
      <c r="B278" s="878" t="s">
        <v>5714</v>
      </c>
      <c r="C278" s="149"/>
      <c r="D278" s="1350"/>
      <c r="E278" s="1351"/>
      <c r="F278" s="1351"/>
    </row>
    <row r="279" spans="1:6" s="863" customFormat="1">
      <c r="A279" s="932" t="s">
        <v>585</v>
      </c>
      <c r="B279" s="198" t="s">
        <v>5715</v>
      </c>
      <c r="C279" s="149"/>
      <c r="D279" s="1350"/>
      <c r="E279" s="1351"/>
      <c r="F279" s="1351"/>
    </row>
    <row r="280" spans="1:6" s="863" customFormat="1" ht="26">
      <c r="A280" s="932" t="s">
        <v>585</v>
      </c>
      <c r="B280" s="878" t="s">
        <v>5680</v>
      </c>
      <c r="C280" s="149"/>
      <c r="D280" s="1350"/>
      <c r="E280" s="1351"/>
      <c r="F280" s="1351"/>
    </row>
    <row r="281" spans="1:6" s="863" customFormat="1" ht="26">
      <c r="A281" s="932" t="s">
        <v>585</v>
      </c>
      <c r="B281" s="863" t="s">
        <v>5681</v>
      </c>
      <c r="C281" s="149"/>
      <c r="D281" s="1350"/>
      <c r="E281" s="1351"/>
      <c r="F281" s="1351"/>
    </row>
    <row r="282" spans="1:6" s="863" customFormat="1">
      <c r="A282" s="932" t="s">
        <v>585</v>
      </c>
      <c r="B282" s="198" t="s">
        <v>5669</v>
      </c>
      <c r="C282" s="149"/>
      <c r="D282" s="1350"/>
      <c r="E282" s="1351"/>
      <c r="F282" s="1351"/>
    </row>
    <row r="283" spans="1:6" s="863" customFormat="1" ht="26">
      <c r="A283" s="935" t="s">
        <v>585</v>
      </c>
      <c r="B283" s="863" t="s">
        <v>5670</v>
      </c>
      <c r="C283" s="149"/>
      <c r="D283" s="1350"/>
      <c r="E283" s="1351"/>
      <c r="F283" s="1351"/>
    </row>
    <row r="284" spans="1:6" s="863" customFormat="1">
      <c r="A284" s="935"/>
      <c r="C284" s="149"/>
      <c r="D284" s="1350"/>
      <c r="E284" s="1351"/>
      <c r="F284" s="1351"/>
    </row>
    <row r="285" spans="1:6" s="76" customFormat="1" ht="39">
      <c r="A285" s="1440">
        <v>19</v>
      </c>
      <c r="B285" s="14" t="s">
        <v>6005</v>
      </c>
      <c r="C285" s="57" t="s">
        <v>39</v>
      </c>
      <c r="D285" s="58">
        <v>46.6</v>
      </c>
      <c r="E285" s="1124"/>
      <c r="F285" s="1164">
        <f>+D285*E285</f>
        <v>0</v>
      </c>
    </row>
    <row r="286" spans="1:6" s="76" customFormat="1" ht="260">
      <c r="A286" s="138"/>
      <c r="B286" s="14" t="s">
        <v>6006</v>
      </c>
      <c r="C286" s="75"/>
      <c r="D286" s="113"/>
      <c r="E286" s="112"/>
      <c r="F286" s="112"/>
    </row>
    <row r="287" spans="1:6" s="928" customFormat="1">
      <c r="A287" s="879"/>
      <c r="B287" s="878"/>
      <c r="C287" s="149"/>
      <c r="D287" s="1350"/>
      <c r="E287" s="1351"/>
      <c r="F287" s="1351"/>
    </row>
    <row r="288" spans="1:6" s="863" customFormat="1" ht="13.5" thickBot="1">
      <c r="A288" s="993" t="s">
        <v>2129</v>
      </c>
      <c r="B288" s="176" t="s">
        <v>5716</v>
      </c>
      <c r="C288" s="149"/>
      <c r="D288" s="1350"/>
      <c r="E288" s="1351"/>
      <c r="F288" s="1355">
        <f>SUM(F147:F287)</f>
        <v>0</v>
      </c>
    </row>
    <row r="289" spans="1:6" s="928" customFormat="1" ht="13.5" thickTop="1">
      <c r="A289" s="879"/>
      <c r="B289" s="878"/>
      <c r="C289" s="149"/>
      <c r="D289" s="1350"/>
      <c r="E289" s="1351"/>
      <c r="F289" s="1351"/>
    </row>
    <row r="290" spans="1:6" s="928" customFormat="1">
      <c r="A290" s="879"/>
      <c r="B290" s="878"/>
      <c r="C290" s="149"/>
      <c r="D290" s="1350"/>
      <c r="E290" s="1351"/>
      <c r="F290" s="1351"/>
    </row>
    <row r="291" spans="1:6" s="863" customFormat="1">
      <c r="A291" s="991" t="s">
        <v>2131</v>
      </c>
      <c r="B291" s="994" t="s">
        <v>5578</v>
      </c>
      <c r="C291" s="1352"/>
      <c r="D291" s="1353"/>
      <c r="E291" s="1354"/>
      <c r="F291" s="1354"/>
    </row>
    <row r="292" spans="1:6" s="928" customFormat="1">
      <c r="A292" s="879"/>
      <c r="B292" s="878"/>
      <c r="C292" s="149"/>
      <c r="D292" s="1350"/>
      <c r="E292" s="1351"/>
      <c r="F292" s="1351"/>
    </row>
    <row r="293" spans="1:6" s="929" customFormat="1">
      <c r="A293" s="934"/>
      <c r="B293" s="929" t="s">
        <v>5603</v>
      </c>
      <c r="C293" s="1356"/>
      <c r="D293" s="1357"/>
      <c r="E293" s="1351"/>
      <c r="F293" s="1351"/>
    </row>
    <row r="294" spans="1:6" s="929" customFormat="1" ht="42" customHeight="1">
      <c r="A294" s="933" t="s">
        <v>585</v>
      </c>
      <c r="B294" s="1697" t="s">
        <v>5717</v>
      </c>
      <c r="C294" s="1697"/>
      <c r="D294" s="1697"/>
      <c r="E294" s="1697"/>
      <c r="F294" s="1697"/>
    </row>
    <row r="295" spans="1:6" s="928" customFormat="1">
      <c r="A295" s="879"/>
      <c r="B295" s="878"/>
      <c r="C295" s="149"/>
      <c r="D295" s="1350"/>
      <c r="E295" s="1351"/>
      <c r="F295" s="1351"/>
    </row>
    <row r="296" spans="1:6" s="863" customFormat="1" ht="39">
      <c r="A296" s="993">
        <v>1</v>
      </c>
      <c r="B296" s="878" t="s">
        <v>5718</v>
      </c>
      <c r="C296" s="149"/>
      <c r="D296" s="1350"/>
      <c r="E296" s="1351"/>
      <c r="F296" s="1351"/>
    </row>
    <row r="297" spans="1:6" s="863" customFormat="1">
      <c r="A297" s="932" t="s">
        <v>585</v>
      </c>
      <c r="B297" s="878" t="s">
        <v>5719</v>
      </c>
      <c r="C297" s="149" t="s">
        <v>5613</v>
      </c>
      <c r="D297" s="1164">
        <v>194.09</v>
      </c>
      <c r="E297" s="1260"/>
      <c r="F297" s="1164">
        <f>+D297*E297</f>
        <v>0</v>
      </c>
    </row>
    <row r="298" spans="1:6" s="863" customFormat="1">
      <c r="A298" s="932" t="s">
        <v>585</v>
      </c>
      <c r="B298" s="878" t="s">
        <v>5720</v>
      </c>
      <c r="C298" s="149" t="s">
        <v>5613</v>
      </c>
      <c r="D298" s="1164">
        <v>1.44</v>
      </c>
      <c r="E298" s="1260"/>
      <c r="F298" s="1164">
        <f>+D298*E298</f>
        <v>0</v>
      </c>
    </row>
    <row r="299" spans="1:6" s="928" customFormat="1">
      <c r="A299" s="879"/>
      <c r="B299" s="878"/>
      <c r="C299" s="149"/>
      <c r="D299" s="1350"/>
      <c r="E299" s="1351"/>
      <c r="F299" s="1351"/>
    </row>
    <row r="300" spans="1:6" s="863" customFormat="1" ht="39">
      <c r="A300" s="993">
        <v>2</v>
      </c>
      <c r="B300" s="878" t="s">
        <v>5721</v>
      </c>
      <c r="C300" s="149"/>
      <c r="D300" s="1350"/>
      <c r="E300" s="1351"/>
      <c r="F300" s="1351"/>
    </row>
    <row r="301" spans="1:6" s="863" customFormat="1">
      <c r="A301" s="932" t="s">
        <v>585</v>
      </c>
      <c r="B301" s="878" t="s">
        <v>5722</v>
      </c>
      <c r="C301" s="149" t="s">
        <v>5613</v>
      </c>
      <c r="D301" s="1164">
        <v>17.34</v>
      </c>
      <c r="E301" s="1260"/>
      <c r="F301" s="1164">
        <f>+D301*E301</f>
        <v>0</v>
      </c>
    </row>
    <row r="302" spans="1:6" s="928" customFormat="1">
      <c r="A302" s="879"/>
      <c r="B302" s="878"/>
      <c r="C302" s="149"/>
      <c r="D302" s="1350"/>
      <c r="E302" s="1351"/>
      <c r="F302" s="1351"/>
    </row>
    <row r="303" spans="1:6" s="863" customFormat="1" ht="78">
      <c r="A303" s="993">
        <v>3</v>
      </c>
      <c r="B303" s="878" t="s">
        <v>5723</v>
      </c>
      <c r="C303" s="149"/>
      <c r="D303" s="1350"/>
      <c r="E303" s="1351"/>
      <c r="F303" s="1351"/>
    </row>
    <row r="304" spans="1:6" s="863" customFormat="1">
      <c r="A304" s="932" t="s">
        <v>585</v>
      </c>
      <c r="B304" s="878" t="s">
        <v>5719</v>
      </c>
      <c r="C304" s="149" t="s">
        <v>5613</v>
      </c>
      <c r="D304" s="1164">
        <v>234.83</v>
      </c>
      <c r="E304" s="1260"/>
      <c r="F304" s="1164">
        <f>+D304*E304</f>
        <v>0</v>
      </c>
    </row>
    <row r="305" spans="1:6" s="863" customFormat="1">
      <c r="A305" s="932" t="s">
        <v>585</v>
      </c>
      <c r="B305" s="878" t="s">
        <v>5724</v>
      </c>
      <c r="C305" s="149" t="s">
        <v>5613</v>
      </c>
      <c r="D305" s="1164">
        <v>139.35</v>
      </c>
      <c r="E305" s="1260"/>
      <c r="F305" s="1164">
        <f>+D305*E305</f>
        <v>0</v>
      </c>
    </row>
    <row r="306" spans="1:6" s="928" customFormat="1">
      <c r="A306" s="879"/>
      <c r="B306" s="878"/>
      <c r="C306" s="149"/>
      <c r="D306" s="1351"/>
      <c r="E306" s="1351"/>
      <c r="F306" s="1351"/>
    </row>
    <row r="307" spans="1:6" s="863" customFormat="1" ht="52">
      <c r="A307" s="993">
        <v>4</v>
      </c>
      <c r="B307" s="878" t="s">
        <v>5725</v>
      </c>
      <c r="C307" s="149"/>
      <c r="D307" s="1350"/>
      <c r="E307" s="1351"/>
      <c r="F307" s="1351"/>
    </row>
    <row r="308" spans="1:6" s="863" customFormat="1">
      <c r="A308" s="932" t="s">
        <v>585</v>
      </c>
      <c r="B308" s="878" t="s">
        <v>5722</v>
      </c>
      <c r="C308" s="149" t="s">
        <v>5613</v>
      </c>
      <c r="D308" s="1164">
        <v>90.75</v>
      </c>
      <c r="E308" s="1260"/>
      <c r="F308" s="1164">
        <f>+D308*E308</f>
        <v>0</v>
      </c>
    </row>
    <row r="309" spans="1:6" s="928" customFormat="1">
      <c r="A309" s="879"/>
      <c r="B309" s="878"/>
      <c r="C309" s="149"/>
      <c r="D309" s="1350"/>
      <c r="E309" s="1351"/>
      <c r="F309" s="1351"/>
    </row>
    <row r="310" spans="1:6" s="863" customFormat="1" ht="13.5" thickBot="1">
      <c r="A310" s="993" t="s">
        <v>2131</v>
      </c>
      <c r="B310" s="176" t="s">
        <v>5726</v>
      </c>
      <c r="C310" s="149"/>
      <c r="D310" s="1350"/>
      <c r="E310" s="1351"/>
      <c r="F310" s="1355">
        <f>SUM(F297:F309)</f>
        <v>0</v>
      </c>
    </row>
    <row r="311" spans="1:6" s="928" customFormat="1" ht="13.5" thickTop="1">
      <c r="A311" s="879"/>
      <c r="B311" s="878"/>
      <c r="C311" s="149"/>
      <c r="D311" s="1350"/>
      <c r="E311" s="1351"/>
      <c r="F311" s="1351"/>
    </row>
    <row r="312" spans="1:6" s="928" customFormat="1">
      <c r="A312" s="879"/>
      <c r="B312" s="878"/>
      <c r="C312" s="149"/>
      <c r="D312" s="1350"/>
      <c r="E312" s="1351"/>
      <c r="F312" s="1351"/>
    </row>
    <row r="313" spans="1:6" s="928" customFormat="1">
      <c r="A313" s="991" t="s">
        <v>2133</v>
      </c>
      <c r="B313" s="994" t="s">
        <v>5579</v>
      </c>
      <c r="C313" s="1352"/>
      <c r="D313" s="1353"/>
      <c r="E313" s="1354"/>
      <c r="F313" s="1354"/>
    </row>
    <row r="314" spans="1:6" s="928" customFormat="1">
      <c r="A314" s="879"/>
      <c r="B314" s="878"/>
      <c r="C314" s="149"/>
      <c r="D314" s="1350"/>
      <c r="E314" s="1351"/>
      <c r="F314" s="1351"/>
    </row>
    <row r="315" spans="1:6" s="929" customFormat="1">
      <c r="A315" s="934"/>
      <c r="B315" s="929" t="s">
        <v>5603</v>
      </c>
      <c r="C315" s="1356"/>
      <c r="D315" s="1357"/>
      <c r="E315" s="1351"/>
      <c r="F315" s="1351"/>
    </row>
    <row r="316" spans="1:6" s="929" customFormat="1" ht="42" customHeight="1">
      <c r="A316" s="933" t="s">
        <v>585</v>
      </c>
      <c r="B316" s="1697" t="s">
        <v>5727</v>
      </c>
      <c r="C316" s="1697"/>
      <c r="D316" s="1697"/>
      <c r="E316" s="1697"/>
      <c r="F316" s="1697"/>
    </row>
    <row r="317" spans="1:6" s="929" customFormat="1" ht="28.15" customHeight="1">
      <c r="A317" s="933" t="s">
        <v>585</v>
      </c>
      <c r="B317" s="1697" t="s">
        <v>5728</v>
      </c>
      <c r="C317" s="1697"/>
      <c r="D317" s="1697"/>
      <c r="E317" s="1697"/>
      <c r="F317" s="1697"/>
    </row>
    <row r="318" spans="1:6" s="928" customFormat="1">
      <c r="A318" s="879"/>
      <c r="B318" s="878"/>
      <c r="C318" s="149"/>
      <c r="D318" s="1350"/>
      <c r="E318" s="1351"/>
      <c r="F318" s="1351"/>
    </row>
    <row r="319" spans="1:6" s="863" customFormat="1" ht="65">
      <c r="A319" s="993">
        <v>1</v>
      </c>
      <c r="B319" s="878" t="s">
        <v>5729</v>
      </c>
      <c r="C319" s="149"/>
      <c r="D319" s="1350"/>
      <c r="E319" s="1351"/>
      <c r="F319" s="1351"/>
    </row>
    <row r="320" spans="1:6" s="863" customFormat="1" ht="104">
      <c r="A320" s="932" t="s">
        <v>585</v>
      </c>
      <c r="B320" s="930" t="s">
        <v>5730</v>
      </c>
      <c r="C320" s="149" t="s">
        <v>66</v>
      </c>
      <c r="D320" s="1164">
        <v>6</v>
      </c>
      <c r="E320" s="1260"/>
      <c r="F320" s="1164">
        <f t="shared" ref="F320:F329" si="0">+D320*E320</f>
        <v>0</v>
      </c>
    </row>
    <row r="321" spans="1:6" s="863" customFormat="1" ht="104">
      <c r="A321" s="932" t="s">
        <v>585</v>
      </c>
      <c r="B321" s="930" t="s">
        <v>5731</v>
      </c>
      <c r="C321" s="149" t="s">
        <v>66</v>
      </c>
      <c r="D321" s="1164">
        <v>24</v>
      </c>
      <c r="E321" s="1260"/>
      <c r="F321" s="1164">
        <f t="shared" si="0"/>
        <v>0</v>
      </c>
    </row>
    <row r="322" spans="1:6" s="863" customFormat="1" ht="104">
      <c r="A322" s="932" t="s">
        <v>585</v>
      </c>
      <c r="B322" s="930" t="s">
        <v>5732</v>
      </c>
      <c r="C322" s="149" t="s">
        <v>66</v>
      </c>
      <c r="D322" s="1164">
        <v>6</v>
      </c>
      <c r="E322" s="1260"/>
      <c r="F322" s="1164">
        <f t="shared" si="0"/>
        <v>0</v>
      </c>
    </row>
    <row r="323" spans="1:6" s="928" customFormat="1" ht="26">
      <c r="A323" s="932" t="s">
        <v>585</v>
      </c>
      <c r="B323" s="878" t="s">
        <v>5733</v>
      </c>
      <c r="C323" s="149" t="s">
        <v>38</v>
      </c>
      <c r="D323" s="1164">
        <v>32.9</v>
      </c>
      <c r="E323" s="1260"/>
      <c r="F323" s="1164">
        <f t="shared" si="0"/>
        <v>0</v>
      </c>
    </row>
    <row r="324" spans="1:6" s="928" customFormat="1">
      <c r="A324" s="932" t="s">
        <v>585</v>
      </c>
      <c r="B324" s="878" t="s">
        <v>5734</v>
      </c>
      <c r="C324" s="149" t="s">
        <v>38</v>
      </c>
      <c r="D324" s="1164">
        <v>13.16</v>
      </c>
      <c r="E324" s="1260"/>
      <c r="F324" s="1164">
        <f t="shared" si="0"/>
        <v>0</v>
      </c>
    </row>
    <row r="325" spans="1:6" s="928" customFormat="1" ht="26">
      <c r="A325" s="932" t="s">
        <v>585</v>
      </c>
      <c r="B325" s="878" t="s">
        <v>5735</v>
      </c>
      <c r="C325" s="149" t="s">
        <v>38</v>
      </c>
      <c r="D325" s="1164">
        <v>3619.44</v>
      </c>
      <c r="E325" s="1260"/>
      <c r="F325" s="1164">
        <f t="shared" si="0"/>
        <v>0</v>
      </c>
    </row>
    <row r="326" spans="1:6" s="928" customFormat="1" ht="26">
      <c r="A326" s="932" t="s">
        <v>585</v>
      </c>
      <c r="B326" s="878" t="s">
        <v>5736</v>
      </c>
      <c r="C326" s="149" t="s">
        <v>39</v>
      </c>
      <c r="D326" s="1164">
        <v>113.28</v>
      </c>
      <c r="E326" s="1260"/>
      <c r="F326" s="1164">
        <f t="shared" si="0"/>
        <v>0</v>
      </c>
    </row>
    <row r="327" spans="1:6" s="928" customFormat="1" ht="26">
      <c r="A327" s="932" t="s">
        <v>585</v>
      </c>
      <c r="B327" s="878" t="s">
        <v>5737</v>
      </c>
      <c r="C327" s="149" t="s">
        <v>39</v>
      </c>
      <c r="D327" s="1164">
        <v>43.88</v>
      </c>
      <c r="E327" s="1260"/>
      <c r="F327" s="1164">
        <f t="shared" si="0"/>
        <v>0</v>
      </c>
    </row>
    <row r="328" spans="1:6" s="928" customFormat="1" ht="26">
      <c r="A328" s="932" t="s">
        <v>585</v>
      </c>
      <c r="B328" s="878" t="s">
        <v>5738</v>
      </c>
      <c r="C328" s="149" t="s">
        <v>39</v>
      </c>
      <c r="D328" s="1164">
        <v>34.340000000000003</v>
      </c>
      <c r="E328" s="1260"/>
      <c r="F328" s="1164">
        <f t="shared" si="0"/>
        <v>0</v>
      </c>
    </row>
    <row r="329" spans="1:6" s="863" customFormat="1" ht="39">
      <c r="A329" s="932" t="s">
        <v>585</v>
      </c>
      <c r="B329" s="878" t="s">
        <v>5739</v>
      </c>
      <c r="C329" s="149" t="s">
        <v>39</v>
      </c>
      <c r="D329" s="1164">
        <v>151.03</v>
      </c>
      <c r="E329" s="1260"/>
      <c r="F329" s="1164">
        <f t="shared" si="0"/>
        <v>0</v>
      </c>
    </row>
    <row r="330" spans="1:6" s="928" customFormat="1">
      <c r="A330" s="879"/>
      <c r="B330" s="878"/>
      <c r="C330" s="149"/>
      <c r="D330" s="1350"/>
      <c r="E330" s="1351"/>
      <c r="F330" s="1351"/>
    </row>
    <row r="331" spans="1:6" s="928" customFormat="1" ht="13.5" thickBot="1">
      <c r="A331" s="993" t="s">
        <v>2133</v>
      </c>
      <c r="B331" s="176" t="s">
        <v>5740</v>
      </c>
      <c r="C331" s="149"/>
      <c r="D331" s="1350"/>
      <c r="E331" s="1351"/>
      <c r="F331" s="1355">
        <f>SUM(F320:F330)</f>
        <v>0</v>
      </c>
    </row>
    <row r="332" spans="1:6" s="928" customFormat="1" ht="13.5" thickTop="1">
      <c r="A332" s="879"/>
      <c r="B332" s="878"/>
      <c r="C332" s="149"/>
      <c r="D332" s="1350"/>
      <c r="E332" s="1351"/>
      <c r="F332" s="1351"/>
    </row>
    <row r="333" spans="1:6" s="928" customFormat="1">
      <c r="A333" s="879"/>
      <c r="B333" s="878"/>
      <c r="C333" s="149"/>
      <c r="D333" s="1350"/>
      <c r="E333" s="1351"/>
      <c r="F333" s="1351"/>
    </row>
    <row r="334" spans="1:6" s="863" customFormat="1">
      <c r="A334" s="991" t="s">
        <v>2141</v>
      </c>
      <c r="B334" s="994" t="s">
        <v>5580</v>
      </c>
      <c r="C334" s="1352"/>
      <c r="D334" s="1353"/>
      <c r="E334" s="1354"/>
      <c r="F334" s="1354"/>
    </row>
    <row r="335" spans="1:6" s="928" customFormat="1">
      <c r="A335" s="879"/>
      <c r="B335" s="878"/>
      <c r="C335" s="149"/>
      <c r="D335" s="1350"/>
      <c r="E335" s="1351"/>
      <c r="F335" s="1351"/>
    </row>
    <row r="336" spans="1:6" s="929" customFormat="1">
      <c r="A336" s="934"/>
      <c r="B336" s="929" t="s">
        <v>5603</v>
      </c>
      <c r="C336" s="1356"/>
      <c r="D336" s="1357"/>
      <c r="E336" s="1351"/>
      <c r="F336" s="1351"/>
    </row>
    <row r="337" spans="1:6" s="929" customFormat="1" ht="42" customHeight="1">
      <c r="A337" s="933" t="s">
        <v>585</v>
      </c>
      <c r="B337" s="1697" t="s">
        <v>5727</v>
      </c>
      <c r="C337" s="1697"/>
      <c r="D337" s="1697"/>
      <c r="E337" s="1697"/>
      <c r="F337" s="1697"/>
    </row>
    <row r="338" spans="1:6" s="929" customFormat="1" ht="28.15" customHeight="1">
      <c r="A338" s="933" t="s">
        <v>585</v>
      </c>
      <c r="B338" s="1697" t="s">
        <v>5741</v>
      </c>
      <c r="C338" s="1697"/>
      <c r="D338" s="1697"/>
      <c r="E338" s="1697"/>
      <c r="F338" s="1697"/>
    </row>
    <row r="339" spans="1:6" s="863" customFormat="1" ht="249.4" customHeight="1">
      <c r="A339" s="933" t="s">
        <v>585</v>
      </c>
      <c r="B339" s="1697" t="s">
        <v>5905</v>
      </c>
      <c r="C339" s="1697"/>
      <c r="D339" s="1697"/>
      <c r="E339" s="1697"/>
      <c r="F339" s="1697"/>
    </row>
    <row r="340" spans="1:6" s="928" customFormat="1">
      <c r="A340" s="879"/>
      <c r="B340" s="878"/>
      <c r="C340" s="149"/>
      <c r="D340" s="1350"/>
      <c r="E340" s="1351"/>
      <c r="F340" s="1351"/>
    </row>
    <row r="341" spans="1:6" s="863" customFormat="1" ht="182">
      <c r="A341" s="993">
        <v>1</v>
      </c>
      <c r="B341" s="930" t="s">
        <v>5742</v>
      </c>
      <c r="C341" s="149" t="s">
        <v>66</v>
      </c>
      <c r="D341" s="1164">
        <v>3</v>
      </c>
      <c r="E341" s="1260"/>
      <c r="F341" s="1164">
        <f>+D341*E341</f>
        <v>0</v>
      </c>
    </row>
    <row r="342" spans="1:6" s="928" customFormat="1">
      <c r="A342" s="879"/>
      <c r="B342" s="878"/>
      <c r="C342" s="149"/>
      <c r="D342" s="1350"/>
      <c r="E342" s="1351"/>
      <c r="F342" s="1351"/>
    </row>
    <row r="343" spans="1:6" s="863" customFormat="1" ht="156">
      <c r="A343" s="993">
        <v>2</v>
      </c>
      <c r="B343" s="930" t="s">
        <v>5743</v>
      </c>
      <c r="C343" s="149"/>
      <c r="D343" s="1350"/>
      <c r="E343" s="1351"/>
      <c r="F343" s="1351"/>
    </row>
    <row r="344" spans="1:6" s="863" customFormat="1">
      <c r="A344" s="932" t="s">
        <v>585</v>
      </c>
      <c r="B344" s="878" t="s">
        <v>5744</v>
      </c>
      <c r="C344" s="149" t="s">
        <v>5613</v>
      </c>
      <c r="D344" s="1164">
        <v>5.63</v>
      </c>
      <c r="E344" s="1260"/>
      <c r="F344" s="1164">
        <f>+D344*E344</f>
        <v>0</v>
      </c>
    </row>
    <row r="345" spans="1:6" s="863" customFormat="1">
      <c r="A345" s="932" t="s">
        <v>585</v>
      </c>
      <c r="B345" s="878" t="s">
        <v>5745</v>
      </c>
      <c r="C345" s="149" t="s">
        <v>5613</v>
      </c>
      <c r="D345" s="1164">
        <v>7.08</v>
      </c>
      <c r="E345" s="1260"/>
      <c r="F345" s="1164">
        <f>+D345*E345</f>
        <v>0</v>
      </c>
    </row>
    <row r="346" spans="1:6" s="863" customFormat="1">
      <c r="A346" s="932" t="s">
        <v>585</v>
      </c>
      <c r="B346" s="878" t="s">
        <v>5746</v>
      </c>
      <c r="C346" s="149" t="s">
        <v>5613</v>
      </c>
      <c r="D346" s="1164">
        <v>14.7</v>
      </c>
      <c r="E346" s="1260"/>
      <c r="F346" s="1164">
        <f>+D346*E346</f>
        <v>0</v>
      </c>
    </row>
    <row r="347" spans="1:6" s="928" customFormat="1">
      <c r="A347" s="879"/>
      <c r="B347" s="878"/>
      <c r="C347" s="149"/>
      <c r="D347" s="1350"/>
      <c r="E347" s="1351"/>
      <c r="F347" s="1351"/>
    </row>
    <row r="348" spans="1:6" s="863" customFormat="1" ht="143">
      <c r="A348" s="993">
        <v>3</v>
      </c>
      <c r="B348" s="930" t="s">
        <v>5747</v>
      </c>
      <c r="C348" s="149" t="s">
        <v>5613</v>
      </c>
      <c r="D348" s="1164">
        <v>23.1</v>
      </c>
      <c r="E348" s="1260"/>
      <c r="F348" s="58">
        <f>+D348*E348</f>
        <v>0</v>
      </c>
    </row>
    <row r="349" spans="1:6" s="928" customFormat="1">
      <c r="A349" s="879"/>
      <c r="B349" s="878"/>
      <c r="C349" s="149"/>
      <c r="D349" s="1350"/>
      <c r="E349" s="1351"/>
      <c r="F349" s="1351"/>
    </row>
    <row r="350" spans="1:6" s="863" customFormat="1" ht="143">
      <c r="A350" s="993">
        <v>4</v>
      </c>
      <c r="B350" s="930" t="s">
        <v>5748</v>
      </c>
      <c r="C350" s="149" t="s">
        <v>5613</v>
      </c>
      <c r="D350" s="1164">
        <v>9.81</v>
      </c>
      <c r="E350" s="1260"/>
      <c r="F350" s="58">
        <f>+D350*E350</f>
        <v>0</v>
      </c>
    </row>
    <row r="351" spans="1:6" s="928" customFormat="1">
      <c r="A351" s="879"/>
      <c r="B351" s="878"/>
      <c r="C351" s="149"/>
      <c r="D351" s="1350"/>
      <c r="E351" s="1351"/>
      <c r="F351" s="1351"/>
    </row>
    <row r="352" spans="1:6" s="863" customFormat="1" ht="169">
      <c r="A352" s="993">
        <v>5</v>
      </c>
      <c r="B352" s="878" t="s">
        <v>5749</v>
      </c>
      <c r="C352" s="149" t="s">
        <v>5613</v>
      </c>
      <c r="D352" s="1164">
        <v>94.16</v>
      </c>
      <c r="E352" s="1260"/>
      <c r="F352" s="58">
        <f>+D352*E352</f>
        <v>0</v>
      </c>
    </row>
    <row r="353" spans="1:6" s="928" customFormat="1">
      <c r="A353" s="879"/>
      <c r="B353" s="878"/>
      <c r="C353" s="149"/>
      <c r="D353" s="1350"/>
      <c r="E353" s="1351"/>
      <c r="F353" s="1351"/>
    </row>
    <row r="354" spans="1:6" s="863" customFormat="1" ht="156">
      <c r="A354" s="993">
        <v>6</v>
      </c>
      <c r="B354" s="878" t="s">
        <v>5750</v>
      </c>
      <c r="C354" s="149" t="s">
        <v>5613</v>
      </c>
      <c r="D354" s="1164">
        <v>396.05</v>
      </c>
      <c r="E354" s="1260"/>
      <c r="F354" s="58">
        <f>+D354*E354</f>
        <v>0</v>
      </c>
    </row>
    <row r="355" spans="1:6" s="928" customFormat="1">
      <c r="A355" s="879"/>
      <c r="B355" s="878"/>
      <c r="C355" s="149"/>
      <c r="D355" s="1350"/>
      <c r="E355" s="1351"/>
      <c r="F355" s="1351"/>
    </row>
    <row r="356" spans="1:6" s="863" customFormat="1" ht="195">
      <c r="A356" s="993">
        <v>7</v>
      </c>
      <c r="B356" s="878" t="s">
        <v>5751</v>
      </c>
      <c r="C356" s="149"/>
      <c r="D356" s="1350"/>
      <c r="E356" s="1351"/>
      <c r="F356" s="1351"/>
    </row>
    <row r="357" spans="1:6" s="863" customFormat="1" ht="26">
      <c r="A357" s="932" t="s">
        <v>585</v>
      </c>
      <c r="B357" s="878" t="s">
        <v>5752</v>
      </c>
      <c r="C357" s="149" t="s">
        <v>66</v>
      </c>
      <c r="D357" s="1164">
        <v>1</v>
      </c>
      <c r="E357" s="1260"/>
      <c r="F357" s="1164">
        <f>+D357*E357</f>
        <v>0</v>
      </c>
    </row>
    <row r="358" spans="1:6" s="863" customFormat="1">
      <c r="A358" s="932" t="s">
        <v>585</v>
      </c>
      <c r="B358" s="878" t="s">
        <v>5753</v>
      </c>
      <c r="C358" s="149" t="s">
        <v>66</v>
      </c>
      <c r="D358" s="1164">
        <v>2</v>
      </c>
      <c r="E358" s="1260"/>
      <c r="F358" s="1164">
        <f>+D358*E358</f>
        <v>0</v>
      </c>
    </row>
    <row r="359" spans="1:6" s="928" customFormat="1">
      <c r="A359" s="879"/>
      <c r="B359" s="878"/>
      <c r="C359" s="149"/>
      <c r="D359" s="1350"/>
      <c r="E359" s="1351"/>
      <c r="F359" s="1351"/>
    </row>
    <row r="360" spans="1:6" s="863" customFormat="1" ht="156">
      <c r="A360" s="993">
        <v>8</v>
      </c>
      <c r="B360" s="878" t="s">
        <v>5754</v>
      </c>
      <c r="C360" s="149" t="s">
        <v>66</v>
      </c>
      <c r="D360" s="1164">
        <v>1</v>
      </c>
      <c r="E360" s="1260"/>
      <c r="F360" s="1164">
        <f>+D360*E360</f>
        <v>0</v>
      </c>
    </row>
    <row r="361" spans="1:6" s="928" customFormat="1">
      <c r="A361" s="879"/>
      <c r="B361" s="878"/>
      <c r="C361" s="149"/>
      <c r="D361" s="1350"/>
      <c r="E361" s="1351"/>
      <c r="F361" s="1351"/>
    </row>
    <row r="362" spans="1:6" s="863" customFormat="1" ht="143">
      <c r="A362" s="993">
        <v>9</v>
      </c>
      <c r="B362" s="930" t="s">
        <v>5755</v>
      </c>
      <c r="C362" s="149" t="s">
        <v>5613</v>
      </c>
      <c r="D362" s="1164">
        <v>39.9</v>
      </c>
      <c r="E362" s="1260"/>
      <c r="F362" s="1164">
        <f>+D362*E362</f>
        <v>0</v>
      </c>
    </row>
    <row r="363" spans="1:6" s="928" customFormat="1">
      <c r="A363" s="879"/>
      <c r="B363" s="878"/>
      <c r="C363" s="149"/>
      <c r="D363" s="1350"/>
      <c r="E363" s="1351"/>
      <c r="F363" s="1351"/>
    </row>
    <row r="364" spans="1:6" s="863" customFormat="1" ht="156">
      <c r="A364" s="993">
        <v>10</v>
      </c>
      <c r="B364" s="930" t="s">
        <v>5756</v>
      </c>
      <c r="C364" s="149" t="s">
        <v>66</v>
      </c>
      <c r="D364" s="1164">
        <v>3</v>
      </c>
      <c r="E364" s="1260"/>
      <c r="F364" s="1164">
        <f>+D364*E364</f>
        <v>0</v>
      </c>
    </row>
    <row r="365" spans="1:6" s="928" customFormat="1">
      <c r="A365" s="879"/>
      <c r="B365" s="878"/>
      <c r="C365" s="149"/>
      <c r="D365" s="1350"/>
      <c r="E365" s="1351"/>
      <c r="F365" s="1351"/>
    </row>
    <row r="366" spans="1:6" s="863" customFormat="1" ht="169">
      <c r="A366" s="993">
        <v>11</v>
      </c>
      <c r="B366" s="930" t="s">
        <v>5906</v>
      </c>
      <c r="C366" s="149" t="s">
        <v>66</v>
      </c>
      <c r="D366" s="1164">
        <v>5</v>
      </c>
      <c r="E366" s="1260"/>
      <c r="F366" s="1164">
        <f>+D366*E366</f>
        <v>0</v>
      </c>
    </row>
    <row r="367" spans="1:6" s="928" customFormat="1">
      <c r="A367" s="879"/>
      <c r="B367" s="878"/>
      <c r="C367" s="149"/>
      <c r="D367" s="1350"/>
      <c r="E367" s="1351"/>
      <c r="F367" s="1351"/>
    </row>
    <row r="368" spans="1:6" s="863" customFormat="1" ht="39">
      <c r="A368" s="993">
        <v>12</v>
      </c>
      <c r="B368" s="930" t="s">
        <v>5907</v>
      </c>
      <c r="C368" s="149"/>
      <c r="D368" s="1350"/>
      <c r="E368" s="1351"/>
      <c r="F368" s="1351"/>
    </row>
    <row r="369" spans="1:6" s="863" customFormat="1" ht="130">
      <c r="A369" s="932" t="s">
        <v>585</v>
      </c>
      <c r="B369" s="878" t="s">
        <v>5757</v>
      </c>
      <c r="C369" s="149" t="s">
        <v>66</v>
      </c>
      <c r="D369" s="1164">
        <v>4</v>
      </c>
      <c r="E369" s="1260"/>
      <c r="F369" s="1164">
        <f>+D369*E369</f>
        <v>0</v>
      </c>
    </row>
    <row r="370" spans="1:6" s="863" customFormat="1">
      <c r="A370" s="932" t="s">
        <v>585</v>
      </c>
      <c r="B370" s="878" t="s">
        <v>5758</v>
      </c>
      <c r="C370" s="149" t="s">
        <v>39</v>
      </c>
      <c r="D370" s="1164">
        <v>10.62</v>
      </c>
      <c r="E370" s="1260"/>
      <c r="F370" s="1164">
        <f>+D370*E370</f>
        <v>0</v>
      </c>
    </row>
    <row r="371" spans="1:6" s="863" customFormat="1" ht="26">
      <c r="A371" s="935" t="s">
        <v>5682</v>
      </c>
      <c r="B371" s="863" t="s">
        <v>5690</v>
      </c>
      <c r="C371" s="149"/>
      <c r="D371" s="1350"/>
      <c r="E371" s="1351"/>
      <c r="F371" s="1351"/>
    </row>
    <row r="372" spans="1:6" s="863" customFormat="1" ht="26">
      <c r="A372" s="935" t="s">
        <v>5682</v>
      </c>
      <c r="B372" s="863" t="s">
        <v>5759</v>
      </c>
      <c r="C372" s="149"/>
      <c r="D372" s="1350"/>
      <c r="E372" s="1351"/>
      <c r="F372" s="1351"/>
    </row>
    <row r="373" spans="1:6" s="863" customFormat="1" ht="26">
      <c r="A373" s="935" t="s">
        <v>5682</v>
      </c>
      <c r="B373" s="863" t="s">
        <v>5760</v>
      </c>
      <c r="C373" s="149"/>
      <c r="D373" s="1350"/>
      <c r="E373" s="1351"/>
      <c r="F373" s="1351"/>
    </row>
    <row r="374" spans="1:6" s="863" customFormat="1">
      <c r="A374" s="935" t="s">
        <v>5682</v>
      </c>
      <c r="B374" s="878" t="s">
        <v>5669</v>
      </c>
      <c r="C374" s="149"/>
      <c r="D374" s="1350"/>
      <c r="E374" s="1351"/>
      <c r="F374" s="1351"/>
    </row>
    <row r="375" spans="1:6" s="863" customFormat="1" ht="26">
      <c r="A375" s="935" t="s">
        <v>5682</v>
      </c>
      <c r="B375" s="878" t="s">
        <v>5670</v>
      </c>
      <c r="C375" s="149"/>
      <c r="D375" s="1350"/>
      <c r="E375" s="1351"/>
      <c r="F375" s="1351"/>
    </row>
    <row r="376" spans="1:6" s="928" customFormat="1">
      <c r="A376" s="879"/>
      <c r="B376" s="878"/>
      <c r="C376" s="149"/>
      <c r="D376" s="1350"/>
      <c r="E376" s="1351"/>
      <c r="F376" s="1351"/>
    </row>
    <row r="377" spans="1:6" s="863" customFormat="1" ht="117">
      <c r="A377" s="993">
        <v>13</v>
      </c>
      <c r="B377" s="930" t="s">
        <v>5908</v>
      </c>
      <c r="C377" s="149"/>
      <c r="D377" s="1350"/>
      <c r="E377" s="1351"/>
      <c r="F377" s="1351"/>
    </row>
    <row r="378" spans="1:6" s="863" customFormat="1" ht="26">
      <c r="A378" s="932" t="s">
        <v>585</v>
      </c>
      <c r="B378" s="878" t="s">
        <v>5761</v>
      </c>
      <c r="C378" s="149" t="s">
        <v>66</v>
      </c>
      <c r="D378" s="1164">
        <v>1</v>
      </c>
      <c r="E378" s="1260"/>
      <c r="F378" s="1164">
        <f>+D378*E378</f>
        <v>0</v>
      </c>
    </row>
    <row r="379" spans="1:6" s="863" customFormat="1" ht="26">
      <c r="A379" s="932" t="s">
        <v>585</v>
      </c>
      <c r="B379" s="878" t="s">
        <v>5762</v>
      </c>
      <c r="C379" s="149" t="s">
        <v>66</v>
      </c>
      <c r="D379" s="1164">
        <v>1</v>
      </c>
      <c r="E379" s="1260"/>
      <c r="F379" s="1164">
        <f>+D379*E379</f>
        <v>0</v>
      </c>
    </row>
    <row r="380" spans="1:6" s="863" customFormat="1" ht="26">
      <c r="A380" s="932" t="s">
        <v>585</v>
      </c>
      <c r="B380" s="878" t="s">
        <v>5763</v>
      </c>
      <c r="C380" s="149" t="s">
        <v>66</v>
      </c>
      <c r="D380" s="1164">
        <v>1</v>
      </c>
      <c r="E380" s="1260"/>
      <c r="F380" s="1164">
        <f>+D380*E380</f>
        <v>0</v>
      </c>
    </row>
    <row r="381" spans="1:6" s="863" customFormat="1">
      <c r="A381" s="932" t="s">
        <v>585</v>
      </c>
      <c r="B381" s="878" t="s">
        <v>5758</v>
      </c>
      <c r="C381" s="149" t="s">
        <v>39</v>
      </c>
      <c r="D381" s="1164">
        <v>16.05</v>
      </c>
      <c r="E381" s="1260"/>
      <c r="F381" s="1164">
        <f>+D381*E381</f>
        <v>0</v>
      </c>
    </row>
    <row r="382" spans="1:6" s="863" customFormat="1" ht="26">
      <c r="A382" s="935" t="s">
        <v>5682</v>
      </c>
      <c r="B382" s="863" t="s">
        <v>5690</v>
      </c>
      <c r="C382" s="149"/>
      <c r="D382" s="1350"/>
      <c r="E382" s="1351"/>
      <c r="F382" s="1351"/>
    </row>
    <row r="383" spans="1:6" s="863" customFormat="1" ht="26">
      <c r="A383" s="935" t="s">
        <v>5682</v>
      </c>
      <c r="B383" s="863" t="s">
        <v>5759</v>
      </c>
      <c r="C383" s="149"/>
      <c r="D383" s="1350"/>
      <c r="E383" s="1351"/>
      <c r="F383" s="1351"/>
    </row>
    <row r="384" spans="1:6" s="863" customFormat="1" ht="26">
      <c r="A384" s="935" t="s">
        <v>5682</v>
      </c>
      <c r="B384" s="863" t="s">
        <v>5760</v>
      </c>
      <c r="C384" s="149"/>
      <c r="D384" s="1350"/>
      <c r="E384" s="1351"/>
      <c r="F384" s="1351"/>
    </row>
    <row r="385" spans="1:6" s="863" customFormat="1">
      <c r="A385" s="935" t="s">
        <v>5682</v>
      </c>
      <c r="B385" s="878" t="s">
        <v>5669</v>
      </c>
      <c r="C385" s="149"/>
      <c r="D385" s="1350"/>
      <c r="E385" s="1351"/>
      <c r="F385" s="1351"/>
    </row>
    <row r="386" spans="1:6" s="863" customFormat="1" ht="26">
      <c r="A386" s="935" t="s">
        <v>5682</v>
      </c>
      <c r="B386" s="878" t="s">
        <v>5764</v>
      </c>
      <c r="C386" s="149"/>
      <c r="D386" s="1350"/>
      <c r="E386" s="1351"/>
      <c r="F386" s="1351"/>
    </row>
    <row r="387" spans="1:6" s="863" customFormat="1" ht="39">
      <c r="A387" s="932" t="s">
        <v>585</v>
      </c>
      <c r="B387" s="878" t="s">
        <v>5765</v>
      </c>
      <c r="C387" s="149" t="s">
        <v>39</v>
      </c>
      <c r="D387" s="1164">
        <v>15.4</v>
      </c>
      <c r="E387" s="1260"/>
      <c r="F387" s="1164">
        <f>+D387*E387</f>
        <v>0</v>
      </c>
    </row>
    <row r="388" spans="1:6" s="928" customFormat="1">
      <c r="A388" s="879"/>
      <c r="B388" s="878"/>
      <c r="C388" s="149"/>
      <c r="D388" s="1350"/>
      <c r="E388" s="1351"/>
      <c r="F388" s="1351"/>
    </row>
    <row r="389" spans="1:6" s="863" customFormat="1" ht="169">
      <c r="A389" s="993">
        <v>14</v>
      </c>
      <c r="B389" s="930" t="s">
        <v>5766</v>
      </c>
      <c r="C389" s="149"/>
      <c r="D389" s="1350"/>
      <c r="E389" s="1351"/>
      <c r="F389" s="1351"/>
    </row>
    <row r="390" spans="1:6" s="863" customFormat="1" ht="26">
      <c r="A390" s="932" t="s">
        <v>585</v>
      </c>
      <c r="B390" s="930" t="s">
        <v>5767</v>
      </c>
      <c r="C390" s="149" t="s">
        <v>66</v>
      </c>
      <c r="D390" s="1164">
        <v>1</v>
      </c>
      <c r="E390" s="1260"/>
      <c r="F390" s="1164">
        <f>+D390*E390</f>
        <v>0</v>
      </c>
    </row>
    <row r="391" spans="1:6" s="863" customFormat="1" ht="26">
      <c r="A391" s="932" t="s">
        <v>585</v>
      </c>
      <c r="B391" s="930" t="s">
        <v>5768</v>
      </c>
      <c r="C391" s="149" t="s">
        <v>66</v>
      </c>
      <c r="D391" s="1164">
        <v>1</v>
      </c>
      <c r="E391" s="1260"/>
      <c r="F391" s="1164">
        <f>+D391*E391</f>
        <v>0</v>
      </c>
    </row>
    <row r="392" spans="1:6" s="863" customFormat="1" ht="39">
      <c r="A392" s="932" t="s">
        <v>585</v>
      </c>
      <c r="B392" s="878" t="s">
        <v>5769</v>
      </c>
      <c r="C392" s="149" t="s">
        <v>39</v>
      </c>
      <c r="D392" s="1164">
        <v>2.98</v>
      </c>
      <c r="E392" s="1260"/>
      <c r="F392" s="1164">
        <f>+D392*E392</f>
        <v>0</v>
      </c>
    </row>
    <row r="393" spans="1:6" s="928" customFormat="1">
      <c r="A393" s="879"/>
      <c r="B393" s="878"/>
      <c r="C393" s="149"/>
      <c r="D393" s="1350"/>
      <c r="E393" s="1351"/>
      <c r="F393" s="1351"/>
    </row>
    <row r="394" spans="1:6" s="863" customFormat="1" ht="117">
      <c r="A394" s="993">
        <v>15</v>
      </c>
      <c r="B394" s="930" t="s">
        <v>5909</v>
      </c>
      <c r="C394" s="149"/>
      <c r="D394" s="1350"/>
      <c r="E394" s="1351"/>
      <c r="F394" s="1351"/>
    </row>
    <row r="395" spans="1:6" s="863" customFormat="1" ht="26">
      <c r="A395" s="932" t="s">
        <v>585</v>
      </c>
      <c r="B395" s="878" t="s">
        <v>5770</v>
      </c>
      <c r="C395" s="149" t="s">
        <v>66</v>
      </c>
      <c r="D395" s="1164">
        <v>4</v>
      </c>
      <c r="E395" s="1260"/>
      <c r="F395" s="1164">
        <f>+D395*E395</f>
        <v>0</v>
      </c>
    </row>
    <row r="396" spans="1:6" s="863" customFormat="1" ht="26">
      <c r="A396" s="932" t="s">
        <v>585</v>
      </c>
      <c r="B396" s="878" t="s">
        <v>5771</v>
      </c>
      <c r="C396" s="149" t="s">
        <v>66</v>
      </c>
      <c r="D396" s="1164">
        <v>4</v>
      </c>
      <c r="E396" s="1260"/>
      <c r="F396" s="1164">
        <f>+D396*E396</f>
        <v>0</v>
      </c>
    </row>
    <row r="397" spans="1:6" s="863" customFormat="1" ht="65">
      <c r="A397" s="932" t="s">
        <v>585</v>
      </c>
      <c r="B397" s="878" t="s">
        <v>5772</v>
      </c>
      <c r="C397" s="149" t="s">
        <v>66</v>
      </c>
      <c r="D397" s="1164">
        <v>7</v>
      </c>
      <c r="E397" s="1260"/>
      <c r="F397" s="1164">
        <f>+D397*E397</f>
        <v>0</v>
      </c>
    </row>
    <row r="398" spans="1:6" s="863" customFormat="1">
      <c r="A398" s="932" t="s">
        <v>585</v>
      </c>
      <c r="B398" s="878" t="s">
        <v>5758</v>
      </c>
      <c r="C398" s="149" t="s">
        <v>39</v>
      </c>
      <c r="D398" s="1164">
        <v>18</v>
      </c>
      <c r="E398" s="1260"/>
      <c r="F398" s="1164">
        <f>+D398*E398</f>
        <v>0</v>
      </c>
    </row>
    <row r="399" spans="1:6" s="863" customFormat="1" ht="26">
      <c r="A399" s="935" t="s">
        <v>5682</v>
      </c>
      <c r="B399" s="863" t="s">
        <v>5690</v>
      </c>
      <c r="C399" s="149"/>
      <c r="D399" s="1350"/>
      <c r="E399" s="1351"/>
      <c r="F399" s="1351"/>
    </row>
    <row r="400" spans="1:6" s="863" customFormat="1" ht="26">
      <c r="A400" s="935" t="s">
        <v>5682</v>
      </c>
      <c r="B400" s="863" t="s">
        <v>5759</v>
      </c>
      <c r="C400" s="149"/>
      <c r="D400" s="1350"/>
      <c r="E400" s="1351"/>
      <c r="F400" s="1351"/>
    </row>
    <row r="401" spans="1:6" s="863" customFormat="1" ht="26">
      <c r="A401" s="935" t="s">
        <v>5682</v>
      </c>
      <c r="B401" s="863" t="s">
        <v>5760</v>
      </c>
      <c r="C401" s="149"/>
      <c r="D401" s="1350"/>
      <c r="E401" s="1351"/>
      <c r="F401" s="1351"/>
    </row>
    <row r="402" spans="1:6" s="863" customFormat="1">
      <c r="A402" s="935" t="s">
        <v>5682</v>
      </c>
      <c r="B402" s="878" t="s">
        <v>5669</v>
      </c>
      <c r="C402" s="149"/>
      <c r="D402" s="1350"/>
      <c r="E402" s="1351"/>
      <c r="F402" s="1351"/>
    </row>
    <row r="403" spans="1:6" s="863" customFormat="1" ht="26">
      <c r="A403" s="935" t="s">
        <v>5682</v>
      </c>
      <c r="B403" s="878" t="s">
        <v>5670</v>
      </c>
      <c r="C403" s="149"/>
      <c r="D403" s="1350"/>
      <c r="E403" s="1351"/>
      <c r="F403" s="1351"/>
    </row>
    <row r="404" spans="1:6" s="928" customFormat="1">
      <c r="A404" s="879"/>
      <c r="B404" s="878"/>
      <c r="C404" s="149"/>
      <c r="D404" s="1350"/>
      <c r="E404" s="1351"/>
      <c r="F404" s="1351"/>
    </row>
    <row r="405" spans="1:6" s="863" customFormat="1" ht="169">
      <c r="A405" s="993">
        <v>16</v>
      </c>
      <c r="B405" s="930" t="s">
        <v>5910</v>
      </c>
      <c r="C405" s="149" t="s">
        <v>66</v>
      </c>
      <c r="D405" s="1164">
        <v>2</v>
      </c>
      <c r="E405" s="1260"/>
      <c r="F405" s="1164">
        <f>+D405*E405</f>
        <v>0</v>
      </c>
    </row>
    <row r="406" spans="1:6" s="928" customFormat="1">
      <c r="A406" s="879"/>
      <c r="B406" s="878"/>
      <c r="C406" s="149"/>
      <c r="D406" s="1350"/>
      <c r="E406" s="1351"/>
      <c r="F406" s="1351"/>
    </row>
    <row r="407" spans="1:6" s="863" customFormat="1" ht="182">
      <c r="A407" s="993">
        <v>17</v>
      </c>
      <c r="B407" s="930" t="s">
        <v>5773</v>
      </c>
      <c r="C407" s="149" t="s">
        <v>66</v>
      </c>
      <c r="D407" s="1164">
        <v>2</v>
      </c>
      <c r="E407" s="1260"/>
      <c r="F407" s="1164">
        <f>+D407*E407</f>
        <v>0</v>
      </c>
    </row>
    <row r="408" spans="1:6" s="928" customFormat="1">
      <c r="A408" s="879"/>
      <c r="B408" s="878"/>
      <c r="C408" s="149"/>
      <c r="D408" s="1350"/>
      <c r="E408" s="1351"/>
      <c r="F408" s="1351"/>
    </row>
    <row r="409" spans="1:6" s="863" customFormat="1" ht="143">
      <c r="A409" s="993">
        <v>18</v>
      </c>
      <c r="B409" s="930" t="s">
        <v>5911</v>
      </c>
      <c r="C409" s="149" t="s">
        <v>5613</v>
      </c>
      <c r="D409" s="1164">
        <v>22.99</v>
      </c>
      <c r="E409" s="1260"/>
      <c r="F409" s="1164">
        <f>+D409*E409</f>
        <v>0</v>
      </c>
    </row>
    <row r="410" spans="1:6" s="928" customFormat="1">
      <c r="A410" s="879"/>
      <c r="B410" s="878"/>
      <c r="C410" s="149"/>
      <c r="D410" s="1350"/>
      <c r="E410" s="1351"/>
      <c r="F410" s="1351"/>
    </row>
    <row r="411" spans="1:6" s="863" customFormat="1" ht="65">
      <c r="A411" s="993">
        <v>19</v>
      </c>
      <c r="B411" s="930" t="s">
        <v>5774</v>
      </c>
      <c r="C411" s="149"/>
      <c r="D411" s="1350"/>
      <c r="E411" s="1351"/>
      <c r="F411" s="1351"/>
    </row>
    <row r="412" spans="1:6" s="863" customFormat="1" ht="26">
      <c r="A412" s="932" t="s">
        <v>585</v>
      </c>
      <c r="B412" s="878" t="s">
        <v>5775</v>
      </c>
      <c r="C412" s="149" t="s">
        <v>66</v>
      </c>
      <c r="D412" s="1164">
        <v>14</v>
      </c>
      <c r="E412" s="1260"/>
      <c r="F412" s="1164">
        <f>+D412*E412</f>
        <v>0</v>
      </c>
    </row>
    <row r="413" spans="1:6" s="863" customFormat="1" ht="26">
      <c r="A413" s="932" t="s">
        <v>585</v>
      </c>
      <c r="B413" s="878" t="s">
        <v>5776</v>
      </c>
      <c r="C413" s="149" t="s">
        <v>66</v>
      </c>
      <c r="D413" s="1164">
        <v>4</v>
      </c>
      <c r="E413" s="1260"/>
      <c r="F413" s="1164">
        <f>+D413*E413</f>
        <v>0</v>
      </c>
    </row>
    <row r="414" spans="1:6" s="863" customFormat="1" ht="26">
      <c r="A414" s="932" t="s">
        <v>585</v>
      </c>
      <c r="B414" s="878" t="s">
        <v>5777</v>
      </c>
      <c r="C414" s="149" t="s">
        <v>66</v>
      </c>
      <c r="D414" s="1164">
        <v>9</v>
      </c>
      <c r="E414" s="1260"/>
      <c r="F414" s="1164">
        <f>+D414*E414</f>
        <v>0</v>
      </c>
    </row>
    <row r="415" spans="1:6" s="928" customFormat="1">
      <c r="A415" s="879"/>
      <c r="B415" s="878"/>
      <c r="C415" s="149"/>
      <c r="D415" s="1350"/>
      <c r="E415" s="1351"/>
      <c r="F415" s="1351"/>
    </row>
    <row r="416" spans="1:6" s="863" customFormat="1" ht="78">
      <c r="A416" s="993">
        <v>20</v>
      </c>
      <c r="B416" s="930" t="s">
        <v>5778</v>
      </c>
      <c r="C416" s="149" t="s">
        <v>66</v>
      </c>
      <c r="D416" s="1164">
        <v>6</v>
      </c>
      <c r="E416" s="1260"/>
      <c r="F416" s="1164">
        <f>+D416*E416</f>
        <v>0</v>
      </c>
    </row>
    <row r="417" spans="1:6" s="928" customFormat="1">
      <c r="A417" s="879"/>
      <c r="B417" s="878"/>
      <c r="C417" s="149"/>
      <c r="D417" s="1350"/>
      <c r="E417" s="1351"/>
      <c r="F417" s="1351"/>
    </row>
    <row r="418" spans="1:6" s="863" customFormat="1" ht="65">
      <c r="A418" s="993">
        <v>21</v>
      </c>
      <c r="B418" s="930" t="s">
        <v>5779</v>
      </c>
      <c r="C418" s="149" t="s">
        <v>66</v>
      </c>
      <c r="D418" s="1164">
        <v>7</v>
      </c>
      <c r="E418" s="1260"/>
      <c r="F418" s="1164">
        <f>+D418*E418</f>
        <v>0</v>
      </c>
    </row>
    <row r="419" spans="1:6" s="928" customFormat="1">
      <c r="A419" s="879"/>
      <c r="B419" s="878"/>
      <c r="C419" s="149"/>
      <c r="D419" s="1350"/>
      <c r="E419" s="1351"/>
      <c r="F419" s="1351"/>
    </row>
    <row r="420" spans="1:6" s="863" customFormat="1" ht="65">
      <c r="A420" s="993">
        <v>22</v>
      </c>
      <c r="B420" s="930" t="s">
        <v>5780</v>
      </c>
      <c r="C420" s="149" t="s">
        <v>66</v>
      </c>
      <c r="D420" s="1164">
        <v>1</v>
      </c>
      <c r="E420" s="1260"/>
      <c r="F420" s="1164">
        <f>+D420*E420</f>
        <v>0</v>
      </c>
    </row>
    <row r="421" spans="1:6" s="928" customFormat="1">
      <c r="A421" s="879"/>
      <c r="B421" s="878"/>
      <c r="C421" s="149"/>
      <c r="D421" s="1350"/>
      <c r="E421" s="1351"/>
      <c r="F421" s="1351"/>
    </row>
    <row r="422" spans="1:6" s="863" customFormat="1" ht="52">
      <c r="A422" s="993">
        <v>23</v>
      </c>
      <c r="B422" s="930" t="s">
        <v>5781</v>
      </c>
      <c r="C422" s="149" t="s">
        <v>66</v>
      </c>
      <c r="D422" s="1164">
        <v>2</v>
      </c>
      <c r="E422" s="1260"/>
      <c r="F422" s="1164">
        <f>+D422*E422</f>
        <v>0</v>
      </c>
    </row>
    <row r="423" spans="1:6" s="928" customFormat="1">
      <c r="A423" s="879"/>
      <c r="B423" s="878"/>
      <c r="C423" s="149"/>
      <c r="D423" s="1350"/>
      <c r="E423" s="1351"/>
      <c r="F423" s="1351"/>
    </row>
    <row r="424" spans="1:6" s="863" customFormat="1" ht="65">
      <c r="A424" s="993">
        <v>24</v>
      </c>
      <c r="B424" s="930" t="s">
        <v>5782</v>
      </c>
      <c r="C424" s="149" t="s">
        <v>66</v>
      </c>
      <c r="D424" s="1164">
        <v>2</v>
      </c>
      <c r="E424" s="1260"/>
      <c r="F424" s="1164">
        <f>+D424*E424</f>
        <v>0</v>
      </c>
    </row>
    <row r="425" spans="1:6" s="928" customFormat="1">
      <c r="A425" s="879"/>
      <c r="B425" s="878"/>
      <c r="C425" s="149"/>
      <c r="D425" s="1350"/>
      <c r="E425" s="1351"/>
      <c r="F425" s="1351"/>
    </row>
    <row r="426" spans="1:6" s="863" customFormat="1" ht="130">
      <c r="A426" s="993">
        <v>25</v>
      </c>
      <c r="B426" s="930" t="s">
        <v>5783</v>
      </c>
      <c r="C426" s="149" t="s">
        <v>66</v>
      </c>
      <c r="D426" s="1164">
        <v>1</v>
      </c>
      <c r="E426" s="1260"/>
      <c r="F426" s="1164">
        <f>+D426*E426</f>
        <v>0</v>
      </c>
    </row>
    <row r="427" spans="1:6" s="928" customFormat="1">
      <c r="A427" s="879"/>
      <c r="B427" s="878"/>
      <c r="C427" s="149"/>
      <c r="D427" s="1350"/>
      <c r="E427" s="1351"/>
      <c r="F427" s="1351"/>
    </row>
    <row r="428" spans="1:6" s="863" customFormat="1" ht="52">
      <c r="A428" s="993">
        <v>26</v>
      </c>
      <c r="B428" s="930" t="s">
        <v>5784</v>
      </c>
      <c r="C428" s="149" t="s">
        <v>66</v>
      </c>
      <c r="D428" s="1164">
        <v>1</v>
      </c>
      <c r="E428" s="1260"/>
      <c r="F428" s="1164">
        <f>+D428*E428</f>
        <v>0</v>
      </c>
    </row>
    <row r="429" spans="1:6" s="928" customFormat="1">
      <c r="A429" s="879"/>
      <c r="B429" s="878"/>
      <c r="C429" s="149"/>
      <c r="D429" s="1350"/>
      <c r="E429" s="1351"/>
      <c r="F429" s="1351"/>
    </row>
    <row r="430" spans="1:6" s="863" customFormat="1" ht="91">
      <c r="A430" s="993">
        <v>27</v>
      </c>
      <c r="B430" s="930" t="s">
        <v>5785</v>
      </c>
      <c r="C430" s="149" t="s">
        <v>66</v>
      </c>
      <c r="D430" s="1164">
        <v>1</v>
      </c>
      <c r="E430" s="1260"/>
      <c r="F430" s="1164">
        <f>+D430*E430</f>
        <v>0</v>
      </c>
    </row>
    <row r="431" spans="1:6" s="928" customFormat="1">
      <c r="A431" s="879"/>
      <c r="B431" s="878"/>
      <c r="C431" s="149"/>
      <c r="D431" s="1350"/>
      <c r="E431" s="1351"/>
      <c r="F431" s="1351"/>
    </row>
    <row r="432" spans="1:6" s="863" customFormat="1" ht="65">
      <c r="A432" s="993">
        <v>28</v>
      </c>
      <c r="B432" s="930" t="s">
        <v>5786</v>
      </c>
      <c r="C432" s="149" t="s">
        <v>66</v>
      </c>
      <c r="D432" s="1164">
        <v>9</v>
      </c>
      <c r="E432" s="1260"/>
      <c r="F432" s="1164">
        <f>+D432*E432</f>
        <v>0</v>
      </c>
    </row>
    <row r="433" spans="1:6" s="928" customFormat="1">
      <c r="A433" s="879"/>
      <c r="B433" s="878"/>
      <c r="C433" s="149"/>
      <c r="D433" s="1350"/>
      <c r="E433" s="1351"/>
      <c r="F433" s="1351"/>
    </row>
    <row r="434" spans="1:6" s="863" customFormat="1" ht="78">
      <c r="A434" s="993">
        <v>29</v>
      </c>
      <c r="B434" s="930" t="s">
        <v>5787</v>
      </c>
      <c r="C434" s="149" t="s">
        <v>66</v>
      </c>
      <c r="D434" s="1164">
        <v>2</v>
      </c>
      <c r="E434" s="1260"/>
      <c r="F434" s="1164">
        <f>+D434*E434</f>
        <v>0</v>
      </c>
    </row>
    <row r="435" spans="1:6" s="928" customFormat="1">
      <c r="A435" s="879"/>
      <c r="B435" s="878"/>
      <c r="C435" s="149"/>
      <c r="D435" s="1350"/>
      <c r="E435" s="1351"/>
      <c r="F435" s="1351"/>
    </row>
    <row r="436" spans="1:6" s="863" customFormat="1" ht="52">
      <c r="A436" s="993">
        <v>30</v>
      </c>
      <c r="B436" s="930" t="s">
        <v>5788</v>
      </c>
      <c r="C436" s="149" t="s">
        <v>66</v>
      </c>
      <c r="D436" s="1164">
        <v>1</v>
      </c>
      <c r="E436" s="1260"/>
      <c r="F436" s="1164">
        <f>+D436*E436</f>
        <v>0</v>
      </c>
    </row>
    <row r="437" spans="1:6" s="928" customFormat="1">
      <c r="A437" s="879"/>
      <c r="B437" s="878"/>
      <c r="C437" s="149"/>
      <c r="D437" s="1350"/>
      <c r="E437" s="1351"/>
      <c r="F437" s="1351"/>
    </row>
    <row r="438" spans="1:6" s="863" customFormat="1" ht="65">
      <c r="A438" s="993">
        <v>31</v>
      </c>
      <c r="B438" s="930" t="s">
        <v>5789</v>
      </c>
      <c r="C438" s="149" t="s">
        <v>66</v>
      </c>
      <c r="D438" s="1164">
        <v>1</v>
      </c>
      <c r="E438" s="1260"/>
      <c r="F438" s="1164">
        <f>+D438*E438</f>
        <v>0</v>
      </c>
    </row>
    <row r="439" spans="1:6" s="928" customFormat="1">
      <c r="A439" s="879"/>
      <c r="B439" s="878"/>
      <c r="C439" s="149"/>
      <c r="D439" s="1350"/>
      <c r="E439" s="1351"/>
      <c r="F439" s="1351"/>
    </row>
    <row r="440" spans="1:6" s="863" customFormat="1" ht="13.5" thickBot="1">
      <c r="A440" s="993" t="s">
        <v>2141</v>
      </c>
      <c r="B440" s="176" t="s">
        <v>5790</v>
      </c>
      <c r="C440" s="149"/>
      <c r="D440" s="1350"/>
      <c r="E440" s="1351"/>
      <c r="F440" s="1355">
        <f>SUM(F340:F439)</f>
        <v>0</v>
      </c>
    </row>
    <row r="441" spans="1:6" s="928" customFormat="1" ht="13.5" thickTop="1">
      <c r="A441" s="879"/>
      <c r="B441" s="878"/>
      <c r="C441" s="149"/>
      <c r="D441" s="1350"/>
      <c r="E441" s="1351"/>
      <c r="F441" s="1351"/>
    </row>
    <row r="442" spans="1:6" s="928" customFormat="1">
      <c r="A442" s="879"/>
      <c r="B442" s="878"/>
      <c r="C442" s="149"/>
      <c r="D442" s="1350"/>
      <c r="E442" s="1351"/>
      <c r="F442" s="1351"/>
    </row>
    <row r="443" spans="1:6" s="863" customFormat="1">
      <c r="A443" s="991" t="s">
        <v>2143</v>
      </c>
      <c r="B443" s="994" t="s">
        <v>5581</v>
      </c>
      <c r="C443" s="1352"/>
      <c r="D443" s="1353"/>
      <c r="E443" s="1354"/>
      <c r="F443" s="1354"/>
    </row>
    <row r="444" spans="1:6" s="928" customFormat="1">
      <c r="A444" s="879"/>
      <c r="B444" s="878"/>
      <c r="C444" s="149"/>
      <c r="D444" s="1350"/>
      <c r="E444" s="1351"/>
      <c r="F444" s="1351"/>
    </row>
    <row r="445" spans="1:6" s="929" customFormat="1">
      <c r="A445" s="934"/>
      <c r="B445" s="929" t="s">
        <v>5603</v>
      </c>
      <c r="C445" s="1356"/>
      <c r="D445" s="1357"/>
      <c r="E445" s="1351"/>
      <c r="F445" s="1351"/>
    </row>
    <row r="446" spans="1:6" s="929" customFormat="1" ht="28.15" customHeight="1">
      <c r="A446" s="933" t="s">
        <v>585</v>
      </c>
      <c r="B446" s="1697" t="s">
        <v>5791</v>
      </c>
      <c r="C446" s="1697"/>
      <c r="D446" s="1697"/>
      <c r="E446" s="1697"/>
      <c r="F446" s="1697"/>
    </row>
    <row r="447" spans="1:6" s="929" customFormat="1" ht="56.15" customHeight="1">
      <c r="A447" s="933" t="s">
        <v>585</v>
      </c>
      <c r="B447" s="1697" t="s">
        <v>5792</v>
      </c>
      <c r="C447" s="1697"/>
      <c r="D447" s="1697"/>
      <c r="E447" s="1697"/>
      <c r="F447" s="1697"/>
    </row>
    <row r="448" spans="1:6" s="929" customFormat="1">
      <c r="A448" s="933" t="s">
        <v>585</v>
      </c>
      <c r="B448" s="1697" t="s">
        <v>5793</v>
      </c>
      <c r="C448" s="1697"/>
      <c r="D448" s="1697"/>
      <c r="E448" s="1697"/>
      <c r="F448" s="1697"/>
    </row>
    <row r="449" spans="1:6" s="928" customFormat="1">
      <c r="A449" s="879"/>
      <c r="B449" s="878"/>
      <c r="C449" s="149"/>
      <c r="D449" s="1350"/>
      <c r="E449" s="1351"/>
      <c r="F449" s="1351"/>
    </row>
    <row r="450" spans="1:6" s="863" customFormat="1" ht="117">
      <c r="A450" s="993">
        <v>1</v>
      </c>
      <c r="B450" s="878" t="s">
        <v>5794</v>
      </c>
      <c r="C450" s="149" t="s">
        <v>66</v>
      </c>
      <c r="D450" s="1164">
        <v>1</v>
      </c>
      <c r="E450" s="1260"/>
      <c r="F450" s="58">
        <f>+D450*E450</f>
        <v>0</v>
      </c>
    </row>
    <row r="451" spans="1:6" s="928" customFormat="1">
      <c r="A451" s="879"/>
      <c r="B451" s="878"/>
      <c r="C451" s="149"/>
      <c r="D451" s="1350"/>
      <c r="E451" s="1351"/>
      <c r="F451" s="1351"/>
    </row>
    <row r="452" spans="1:6" s="863" customFormat="1" ht="117">
      <c r="A452" s="993">
        <v>2</v>
      </c>
      <c r="B452" s="878" t="s">
        <v>5795</v>
      </c>
      <c r="C452" s="149" t="s">
        <v>66</v>
      </c>
      <c r="D452" s="1164">
        <v>1</v>
      </c>
      <c r="E452" s="1260"/>
      <c r="F452" s="58">
        <f>+D452*E452</f>
        <v>0</v>
      </c>
    </row>
    <row r="453" spans="1:6" s="928" customFormat="1">
      <c r="A453" s="879"/>
      <c r="B453" s="878"/>
      <c r="C453" s="149"/>
      <c r="D453" s="1350"/>
      <c r="E453" s="1351"/>
      <c r="F453" s="1351"/>
    </row>
    <row r="454" spans="1:6" s="863" customFormat="1" ht="208">
      <c r="A454" s="993">
        <v>3</v>
      </c>
      <c r="B454" s="930" t="s">
        <v>5796</v>
      </c>
      <c r="C454" s="149" t="s">
        <v>5797</v>
      </c>
      <c r="D454" s="1164">
        <v>1</v>
      </c>
      <c r="E454" s="1260"/>
      <c r="F454" s="1164">
        <f>+D454*E454</f>
        <v>0</v>
      </c>
    </row>
    <row r="455" spans="1:6" s="863" customFormat="1" ht="78">
      <c r="A455" s="932" t="s">
        <v>585</v>
      </c>
      <c r="B455" s="878" t="s">
        <v>5798</v>
      </c>
      <c r="C455" s="149" t="s">
        <v>66</v>
      </c>
      <c r="D455" s="1164">
        <v>1</v>
      </c>
      <c r="E455" s="1351"/>
      <c r="F455" s="1351"/>
    </row>
    <row r="456" spans="1:6" s="863" customFormat="1" ht="52">
      <c r="A456" s="932" t="s">
        <v>585</v>
      </c>
      <c r="B456" s="878" t="s">
        <v>5799</v>
      </c>
      <c r="C456" s="149" t="s">
        <v>66</v>
      </c>
      <c r="D456" s="1164">
        <v>1</v>
      </c>
      <c r="E456" s="1351"/>
      <c r="F456" s="1351"/>
    </row>
    <row r="457" spans="1:6" s="863" customFormat="1" ht="91">
      <c r="A457" s="932" t="s">
        <v>585</v>
      </c>
      <c r="B457" s="878" t="s">
        <v>5800</v>
      </c>
      <c r="C457" s="149" t="s">
        <v>66</v>
      </c>
      <c r="D457" s="1164">
        <v>1</v>
      </c>
      <c r="E457" s="1351"/>
      <c r="F457" s="1351"/>
    </row>
    <row r="458" spans="1:6" s="863" customFormat="1" ht="65">
      <c r="A458" s="932" t="s">
        <v>585</v>
      </c>
      <c r="B458" s="878" t="s">
        <v>5801</v>
      </c>
      <c r="C458" s="149" t="s">
        <v>66</v>
      </c>
      <c r="D458" s="1164">
        <v>1</v>
      </c>
      <c r="E458" s="1351"/>
      <c r="F458" s="1351"/>
    </row>
    <row r="459" spans="1:6" s="863" customFormat="1" ht="117">
      <c r="A459" s="932" t="s">
        <v>585</v>
      </c>
      <c r="B459" s="878" t="s">
        <v>5802</v>
      </c>
      <c r="C459" s="149" t="s">
        <v>66</v>
      </c>
      <c r="D459" s="1164">
        <v>1</v>
      </c>
      <c r="E459" s="1351"/>
      <c r="F459" s="1351"/>
    </row>
    <row r="460" spans="1:6" s="928" customFormat="1">
      <c r="A460" s="879"/>
      <c r="B460" s="878"/>
      <c r="C460" s="149"/>
      <c r="D460" s="1350"/>
      <c r="E460" s="1351"/>
      <c r="F460" s="1351"/>
    </row>
    <row r="461" spans="1:6" s="863" customFormat="1" ht="13.5" thickBot="1">
      <c r="A461" s="993" t="s">
        <v>2143</v>
      </c>
      <c r="B461" s="176" t="s">
        <v>5803</v>
      </c>
      <c r="C461" s="149"/>
      <c r="D461" s="1350"/>
      <c r="E461" s="1351"/>
      <c r="F461" s="1355">
        <f>SUM(F449:F460)</f>
        <v>0</v>
      </c>
    </row>
    <row r="462" spans="1:6" s="928" customFormat="1" ht="13.5" thickTop="1">
      <c r="A462" s="879"/>
      <c r="B462" s="878"/>
      <c r="C462" s="149"/>
      <c r="D462" s="1350"/>
      <c r="E462" s="1351"/>
      <c r="F462" s="1351"/>
    </row>
    <row r="463" spans="1:6" s="928" customFormat="1">
      <c r="A463" s="879"/>
      <c r="B463" s="878"/>
      <c r="C463" s="149"/>
      <c r="D463" s="1350"/>
      <c r="E463" s="1351"/>
      <c r="F463" s="1351"/>
    </row>
    <row r="464" spans="1:6" s="863" customFormat="1">
      <c r="A464" s="991" t="s">
        <v>2159</v>
      </c>
      <c r="B464" s="994" t="s">
        <v>5582</v>
      </c>
      <c r="C464" s="1352"/>
      <c r="D464" s="1353"/>
      <c r="E464" s="1354"/>
      <c r="F464" s="1354"/>
    </row>
    <row r="465" spans="1:6" s="928" customFormat="1">
      <c r="A465" s="879"/>
      <c r="B465" s="878"/>
      <c r="C465" s="149"/>
      <c r="D465" s="1350"/>
      <c r="E465" s="1351"/>
      <c r="F465" s="1351"/>
    </row>
    <row r="466" spans="1:6" s="929" customFormat="1">
      <c r="A466" s="934"/>
      <c r="B466" s="929" t="s">
        <v>5603</v>
      </c>
      <c r="C466" s="1356"/>
      <c r="D466" s="1357"/>
      <c r="E466" s="1351"/>
      <c r="F466" s="1351"/>
    </row>
    <row r="467" spans="1:6" s="929" customFormat="1" ht="28.15" customHeight="1">
      <c r="A467" s="933" t="s">
        <v>585</v>
      </c>
      <c r="B467" s="1697" t="s">
        <v>5804</v>
      </c>
      <c r="C467" s="1697"/>
      <c r="D467" s="1697"/>
      <c r="E467" s="1697"/>
      <c r="F467" s="1697"/>
    </row>
    <row r="468" spans="1:6" s="929" customFormat="1" ht="28.15" customHeight="1">
      <c r="A468" s="933" t="s">
        <v>585</v>
      </c>
      <c r="B468" s="1697" t="s">
        <v>5805</v>
      </c>
      <c r="C468" s="1697"/>
      <c r="D468" s="1697"/>
      <c r="E468" s="1697"/>
      <c r="F468" s="1697"/>
    </row>
    <row r="469" spans="1:6" s="929" customFormat="1" ht="42" customHeight="1">
      <c r="A469" s="933" t="s">
        <v>585</v>
      </c>
      <c r="B469" s="1697" t="s">
        <v>5806</v>
      </c>
      <c r="C469" s="1697"/>
      <c r="D469" s="1697"/>
      <c r="E469" s="1697"/>
      <c r="F469" s="1697"/>
    </row>
    <row r="470" spans="1:6" s="929" customFormat="1" ht="28.15" customHeight="1">
      <c r="A470" s="933" t="s">
        <v>585</v>
      </c>
      <c r="B470" s="1697" t="s">
        <v>5807</v>
      </c>
      <c r="C470" s="1697"/>
      <c r="D470" s="1697"/>
      <c r="E470" s="1697"/>
      <c r="F470" s="1697"/>
    </row>
    <row r="471" spans="1:6" s="929" customFormat="1">
      <c r="A471" s="933" t="s">
        <v>585</v>
      </c>
      <c r="B471" s="1697" t="s">
        <v>5808</v>
      </c>
      <c r="C471" s="1697"/>
      <c r="D471" s="1697"/>
      <c r="E471" s="1697"/>
      <c r="F471" s="1697"/>
    </row>
    <row r="472" spans="1:6" s="928" customFormat="1">
      <c r="A472" s="879"/>
      <c r="B472" s="878"/>
      <c r="C472" s="149"/>
      <c r="D472" s="1350"/>
      <c r="E472" s="1351"/>
      <c r="F472" s="1351"/>
    </row>
    <row r="473" spans="1:6" s="863" customFormat="1">
      <c r="A473" s="993">
        <v>1</v>
      </c>
      <c r="B473" s="878" t="s">
        <v>5809</v>
      </c>
      <c r="C473" s="149"/>
      <c r="D473" s="1350"/>
      <c r="E473" s="1351"/>
      <c r="F473" s="1351"/>
    </row>
    <row r="474" spans="1:6" s="863" customFormat="1">
      <c r="A474" s="932" t="s">
        <v>585</v>
      </c>
      <c r="B474" s="878" t="s">
        <v>5810</v>
      </c>
      <c r="C474" s="149" t="s">
        <v>38</v>
      </c>
      <c r="D474" s="1164">
        <f>1.1*660.38</f>
        <v>726.42</v>
      </c>
      <c r="E474" s="1260"/>
      <c r="F474" s="58">
        <f>+D474*E474</f>
        <v>0</v>
      </c>
    </row>
    <row r="475" spans="1:6" s="863" customFormat="1">
      <c r="A475" s="932" t="s">
        <v>585</v>
      </c>
      <c r="B475" s="878" t="s">
        <v>5811</v>
      </c>
      <c r="C475" s="149" t="s">
        <v>38</v>
      </c>
      <c r="D475" s="1164">
        <f>1.1*247.95</f>
        <v>272.75</v>
      </c>
      <c r="E475" s="1260"/>
      <c r="F475" s="58">
        <f>+D475*E475</f>
        <v>0</v>
      </c>
    </row>
    <row r="476" spans="1:6" s="863" customFormat="1">
      <c r="A476" s="932" t="s">
        <v>585</v>
      </c>
      <c r="B476" s="878" t="s">
        <v>5812</v>
      </c>
      <c r="C476" s="149" t="s">
        <v>38</v>
      </c>
      <c r="D476" s="1164">
        <v>27.9</v>
      </c>
      <c r="E476" s="1260"/>
      <c r="F476" s="58">
        <f>+D476*E476</f>
        <v>0</v>
      </c>
    </row>
    <row r="477" spans="1:6" s="928" customFormat="1">
      <c r="A477" s="879"/>
      <c r="B477" s="878"/>
      <c r="C477" s="149"/>
      <c r="D477" s="1350"/>
      <c r="E477" s="1351"/>
      <c r="F477" s="1351"/>
    </row>
    <row r="478" spans="1:6" s="863" customFormat="1" ht="52">
      <c r="A478" s="993">
        <v>2</v>
      </c>
      <c r="B478" s="878" t="s">
        <v>5813</v>
      </c>
      <c r="C478" s="1164" t="s">
        <v>38</v>
      </c>
      <c r="D478" s="1164">
        <f>1.1*660.38</f>
        <v>726.42</v>
      </c>
      <c r="E478" s="1260"/>
      <c r="F478" s="1164">
        <f>+D478*E478</f>
        <v>0</v>
      </c>
    </row>
    <row r="479" spans="1:6" s="928" customFormat="1">
      <c r="A479" s="879"/>
      <c r="B479" s="878"/>
      <c r="C479" s="149"/>
      <c r="D479" s="1350"/>
      <c r="E479" s="1351"/>
      <c r="F479" s="1351"/>
    </row>
    <row r="480" spans="1:6" s="863" customFormat="1" ht="52">
      <c r="A480" s="993">
        <v>3</v>
      </c>
      <c r="B480" s="878" t="s">
        <v>5814</v>
      </c>
      <c r="C480" s="1164" t="s">
        <v>38</v>
      </c>
      <c r="D480" s="1164">
        <v>27.9</v>
      </c>
      <c r="E480" s="1260"/>
      <c r="F480" s="1164">
        <f>+D480*E480</f>
        <v>0</v>
      </c>
    </row>
    <row r="481" spans="1:6" s="928" customFormat="1">
      <c r="A481" s="879"/>
      <c r="B481" s="878"/>
      <c r="C481" s="149"/>
      <c r="D481" s="1350"/>
      <c r="E481" s="1351"/>
      <c r="F481" s="1351"/>
    </row>
    <row r="482" spans="1:6" s="931" customFormat="1" ht="39">
      <c r="A482" s="993">
        <v>4</v>
      </c>
      <c r="B482" s="878" t="s">
        <v>5815</v>
      </c>
      <c r="C482" s="149"/>
      <c r="D482" s="1350"/>
      <c r="E482" s="1351"/>
      <c r="F482" s="1351"/>
    </row>
    <row r="483" spans="1:6" s="863" customFormat="1">
      <c r="A483" s="932" t="s">
        <v>585</v>
      </c>
      <c r="B483" s="878" t="s">
        <v>5816</v>
      </c>
      <c r="C483" s="149" t="s">
        <v>39</v>
      </c>
      <c r="D483" s="1164">
        <f>1.1*3301.88</f>
        <v>3632.07</v>
      </c>
      <c r="E483" s="1260"/>
      <c r="F483" s="1164">
        <f>+D483*E483</f>
        <v>0</v>
      </c>
    </row>
    <row r="484" spans="1:6" s="863" customFormat="1">
      <c r="A484" s="932" t="s">
        <v>585</v>
      </c>
      <c r="B484" s="878" t="s">
        <v>5817</v>
      </c>
      <c r="C484" s="149" t="s">
        <v>39</v>
      </c>
      <c r="D484" s="1164">
        <v>179.49</v>
      </c>
      <c r="E484" s="1260"/>
      <c r="F484" s="1164">
        <f>+D484*E484</f>
        <v>0</v>
      </c>
    </row>
    <row r="485" spans="1:6" s="863" customFormat="1" ht="26">
      <c r="A485" s="932" t="s">
        <v>585</v>
      </c>
      <c r="B485" s="878" t="s">
        <v>5818</v>
      </c>
      <c r="C485" s="149" t="s">
        <v>39</v>
      </c>
      <c r="D485" s="1164">
        <v>139.53</v>
      </c>
      <c r="E485" s="1260"/>
      <c r="F485" s="1164">
        <f>+D485*E485</f>
        <v>0</v>
      </c>
    </row>
    <row r="486" spans="1:6" s="928" customFormat="1">
      <c r="A486" s="879"/>
      <c r="B486" s="878"/>
      <c r="C486" s="149"/>
      <c r="D486" s="1350"/>
      <c r="E486" s="1351"/>
      <c r="F486" s="1351"/>
    </row>
    <row r="487" spans="1:6" s="863" customFormat="1" ht="65">
      <c r="A487" s="993">
        <v>5</v>
      </c>
      <c r="B487" s="878" t="s">
        <v>5819</v>
      </c>
      <c r="C487" s="1164" t="s">
        <v>38</v>
      </c>
      <c r="D487" s="1164">
        <f>1.1*495.9</f>
        <v>545.49</v>
      </c>
      <c r="E487" s="1260"/>
      <c r="F487" s="1164">
        <f>+D487*E487</f>
        <v>0</v>
      </c>
    </row>
    <row r="488" spans="1:6" s="928" customFormat="1">
      <c r="A488" s="879"/>
      <c r="B488" s="878"/>
      <c r="C488" s="149"/>
      <c r="D488" s="1350"/>
      <c r="E488" s="1351"/>
      <c r="F488" s="1351"/>
    </row>
    <row r="489" spans="1:6" s="931" customFormat="1" ht="91">
      <c r="A489" s="993">
        <v>6</v>
      </c>
      <c r="B489" s="878" t="s">
        <v>5820</v>
      </c>
      <c r="C489" s="149" t="s">
        <v>66</v>
      </c>
      <c r="D489" s="1164">
        <v>152</v>
      </c>
      <c r="E489" s="1260"/>
      <c r="F489" s="1164">
        <f>+D489*E489</f>
        <v>0</v>
      </c>
    </row>
    <row r="490" spans="1:6" s="928" customFormat="1">
      <c r="A490" s="879"/>
      <c r="B490" s="878"/>
      <c r="C490" s="149"/>
      <c r="D490" s="1350"/>
      <c r="E490" s="1351"/>
      <c r="F490" s="1351"/>
    </row>
    <row r="491" spans="1:6" s="863" customFormat="1" ht="26">
      <c r="A491" s="993">
        <v>7</v>
      </c>
      <c r="B491" s="878" t="s">
        <v>5821</v>
      </c>
      <c r="C491" s="149"/>
      <c r="D491" s="1350"/>
      <c r="E491" s="1351"/>
      <c r="F491" s="1351"/>
    </row>
    <row r="492" spans="1:6" s="863" customFormat="1">
      <c r="A492" s="932" t="s">
        <v>585</v>
      </c>
      <c r="B492" s="878" t="s">
        <v>5822</v>
      </c>
      <c r="C492" s="149" t="s">
        <v>66</v>
      </c>
      <c r="D492" s="1164">
        <v>7</v>
      </c>
      <c r="E492" s="1260"/>
      <c r="F492" s="1164">
        <f t="shared" ref="F492:F511" si="1">+D492*E492</f>
        <v>0</v>
      </c>
    </row>
    <row r="493" spans="1:6" s="863" customFormat="1">
      <c r="A493" s="932" t="s">
        <v>585</v>
      </c>
      <c r="B493" s="878" t="s">
        <v>5823</v>
      </c>
      <c r="C493" s="149" t="s">
        <v>66</v>
      </c>
      <c r="D493" s="1164">
        <v>1</v>
      </c>
      <c r="E493" s="1260"/>
      <c r="F493" s="1164">
        <f t="shared" si="1"/>
        <v>0</v>
      </c>
    </row>
    <row r="494" spans="1:6" s="863" customFormat="1" ht="26">
      <c r="A494" s="932" t="s">
        <v>585</v>
      </c>
      <c r="B494" s="878" t="s">
        <v>5824</v>
      </c>
      <c r="C494" s="149" t="s">
        <v>66</v>
      </c>
      <c r="D494" s="1164">
        <v>13</v>
      </c>
      <c r="E494" s="1260"/>
      <c r="F494" s="1164">
        <f t="shared" si="1"/>
        <v>0</v>
      </c>
    </row>
    <row r="495" spans="1:6" s="863" customFormat="1">
      <c r="A495" s="932" t="s">
        <v>585</v>
      </c>
      <c r="B495" s="878" t="s">
        <v>5825</v>
      </c>
      <c r="C495" s="149" t="s">
        <v>66</v>
      </c>
      <c r="D495" s="1164">
        <v>6</v>
      </c>
      <c r="E495" s="1260"/>
      <c r="F495" s="1164">
        <f t="shared" si="1"/>
        <v>0</v>
      </c>
    </row>
    <row r="496" spans="1:6" s="863" customFormat="1" ht="26">
      <c r="A496" s="932" t="s">
        <v>585</v>
      </c>
      <c r="B496" s="878" t="s">
        <v>5826</v>
      </c>
      <c r="C496" s="149" t="s">
        <v>66</v>
      </c>
      <c r="D496" s="1164">
        <v>6</v>
      </c>
      <c r="E496" s="1260"/>
      <c r="F496" s="1164">
        <f t="shared" si="1"/>
        <v>0</v>
      </c>
    </row>
    <row r="497" spans="1:6" s="863" customFormat="1">
      <c r="A497" s="932" t="s">
        <v>585</v>
      </c>
      <c r="B497" s="878" t="s">
        <v>5827</v>
      </c>
      <c r="C497" s="149" t="s">
        <v>66</v>
      </c>
      <c r="D497" s="1164">
        <v>5</v>
      </c>
      <c r="E497" s="1260"/>
      <c r="F497" s="1164">
        <f t="shared" si="1"/>
        <v>0</v>
      </c>
    </row>
    <row r="498" spans="1:6" s="863" customFormat="1" ht="26">
      <c r="A498" s="932" t="s">
        <v>585</v>
      </c>
      <c r="B498" s="878" t="s">
        <v>5828</v>
      </c>
      <c r="C498" s="149" t="s">
        <v>66</v>
      </c>
      <c r="D498" s="1164">
        <v>18</v>
      </c>
      <c r="E498" s="1260"/>
      <c r="F498" s="1164">
        <f t="shared" si="1"/>
        <v>0</v>
      </c>
    </row>
    <row r="499" spans="1:6" s="863" customFormat="1">
      <c r="A499" s="932" t="s">
        <v>585</v>
      </c>
      <c r="B499" s="878" t="s">
        <v>5829</v>
      </c>
      <c r="C499" s="149" t="s">
        <v>66</v>
      </c>
      <c r="D499" s="1164">
        <v>12</v>
      </c>
      <c r="E499" s="1260"/>
      <c r="F499" s="1164">
        <f t="shared" si="1"/>
        <v>0</v>
      </c>
    </row>
    <row r="500" spans="1:6" s="863" customFormat="1">
      <c r="A500" s="932" t="s">
        <v>585</v>
      </c>
      <c r="B500" s="878" t="s">
        <v>5830</v>
      </c>
      <c r="C500" s="149" t="s">
        <v>66</v>
      </c>
      <c r="D500" s="1164">
        <v>7</v>
      </c>
      <c r="E500" s="1260"/>
      <c r="F500" s="1164">
        <f t="shared" si="1"/>
        <v>0</v>
      </c>
    </row>
    <row r="501" spans="1:6" s="863" customFormat="1">
      <c r="A501" s="932" t="s">
        <v>585</v>
      </c>
      <c r="B501" s="878" t="s">
        <v>5831</v>
      </c>
      <c r="C501" s="149" t="s">
        <v>66</v>
      </c>
      <c r="D501" s="1164">
        <v>3</v>
      </c>
      <c r="E501" s="1260"/>
      <c r="F501" s="1164">
        <f t="shared" si="1"/>
        <v>0</v>
      </c>
    </row>
    <row r="502" spans="1:6" s="863" customFormat="1" ht="26">
      <c r="A502" s="932" t="s">
        <v>585</v>
      </c>
      <c r="B502" s="878" t="s">
        <v>5832</v>
      </c>
      <c r="C502" s="149" t="s">
        <v>66</v>
      </c>
      <c r="D502" s="1164">
        <v>8</v>
      </c>
      <c r="E502" s="1260"/>
      <c r="F502" s="1164">
        <f t="shared" si="1"/>
        <v>0</v>
      </c>
    </row>
    <row r="503" spans="1:6" s="863" customFormat="1">
      <c r="A503" s="932" t="s">
        <v>585</v>
      </c>
      <c r="B503" s="878" t="s">
        <v>5833</v>
      </c>
      <c r="C503" s="149" t="s">
        <v>66</v>
      </c>
      <c r="D503" s="1164">
        <v>1</v>
      </c>
      <c r="E503" s="1260"/>
      <c r="F503" s="1164">
        <f t="shared" si="1"/>
        <v>0</v>
      </c>
    </row>
    <row r="504" spans="1:6" s="863" customFormat="1">
      <c r="A504" s="932" t="s">
        <v>585</v>
      </c>
      <c r="B504" s="878" t="s">
        <v>5834</v>
      </c>
      <c r="C504" s="149" t="s">
        <v>66</v>
      </c>
      <c r="D504" s="1164">
        <v>2</v>
      </c>
      <c r="E504" s="1260"/>
      <c r="F504" s="1164">
        <f t="shared" si="1"/>
        <v>0</v>
      </c>
    </row>
    <row r="505" spans="1:6" s="863" customFormat="1">
      <c r="A505" s="932" t="s">
        <v>585</v>
      </c>
      <c r="B505" s="878" t="s">
        <v>5835</v>
      </c>
      <c r="C505" s="149" t="s">
        <v>66</v>
      </c>
      <c r="D505" s="1164">
        <v>3</v>
      </c>
      <c r="E505" s="1260"/>
      <c r="F505" s="1164">
        <f t="shared" si="1"/>
        <v>0</v>
      </c>
    </row>
    <row r="506" spans="1:6" s="863" customFormat="1" ht="26">
      <c r="A506" s="932" t="s">
        <v>585</v>
      </c>
      <c r="B506" s="878" t="s">
        <v>5836</v>
      </c>
      <c r="C506" s="149" t="s">
        <v>66</v>
      </c>
      <c r="D506" s="1164">
        <v>8</v>
      </c>
      <c r="E506" s="1260"/>
      <c r="F506" s="1164">
        <f t="shared" si="1"/>
        <v>0</v>
      </c>
    </row>
    <row r="507" spans="1:6" s="863" customFormat="1" ht="26">
      <c r="A507" s="932" t="s">
        <v>585</v>
      </c>
      <c r="B507" s="878" t="s">
        <v>5837</v>
      </c>
      <c r="C507" s="149" t="s">
        <v>66</v>
      </c>
      <c r="D507" s="1164">
        <v>18</v>
      </c>
      <c r="E507" s="1260"/>
      <c r="F507" s="1164">
        <f t="shared" si="1"/>
        <v>0</v>
      </c>
    </row>
    <row r="508" spans="1:6" s="863" customFormat="1" ht="26">
      <c r="A508" s="932" t="s">
        <v>585</v>
      </c>
      <c r="B508" s="878" t="s">
        <v>5838</v>
      </c>
      <c r="C508" s="149" t="s">
        <v>66</v>
      </c>
      <c r="D508" s="1164">
        <v>25</v>
      </c>
      <c r="E508" s="1260"/>
      <c r="F508" s="1164">
        <f t="shared" si="1"/>
        <v>0</v>
      </c>
    </row>
    <row r="509" spans="1:6" s="863" customFormat="1">
      <c r="A509" s="932" t="s">
        <v>585</v>
      </c>
      <c r="B509" s="878" t="s">
        <v>5839</v>
      </c>
      <c r="C509" s="149" t="s">
        <v>66</v>
      </c>
      <c r="D509" s="1164">
        <v>1</v>
      </c>
      <c r="E509" s="1260"/>
      <c r="F509" s="1164">
        <f t="shared" si="1"/>
        <v>0</v>
      </c>
    </row>
    <row r="510" spans="1:6" s="863" customFormat="1">
      <c r="A510" s="932" t="s">
        <v>585</v>
      </c>
      <c r="B510" s="878" t="s">
        <v>5840</v>
      </c>
      <c r="C510" s="149" t="s">
        <v>66</v>
      </c>
      <c r="D510" s="1164">
        <v>1</v>
      </c>
      <c r="E510" s="1260"/>
      <c r="F510" s="1164">
        <f t="shared" si="1"/>
        <v>0</v>
      </c>
    </row>
    <row r="511" spans="1:6" s="863" customFormat="1">
      <c r="A511" s="932" t="s">
        <v>585</v>
      </c>
      <c r="B511" s="878" t="s">
        <v>5841</v>
      </c>
      <c r="C511" s="149" t="s">
        <v>66</v>
      </c>
      <c r="D511" s="1164">
        <v>7</v>
      </c>
      <c r="E511" s="1260"/>
      <c r="F511" s="1164">
        <f t="shared" si="1"/>
        <v>0</v>
      </c>
    </row>
    <row r="512" spans="1:6" s="928" customFormat="1">
      <c r="A512" s="879"/>
      <c r="B512" s="878"/>
      <c r="C512" s="149"/>
      <c r="D512" s="1350"/>
      <c r="E512" s="1351"/>
      <c r="F512" s="1351"/>
    </row>
    <row r="513" spans="1:6" s="863" customFormat="1" ht="52">
      <c r="A513" s="993">
        <v>8</v>
      </c>
      <c r="B513" s="878" t="s">
        <v>5842</v>
      </c>
      <c r="C513" s="1164" t="s">
        <v>66</v>
      </c>
      <c r="D513" s="1164">
        <v>74</v>
      </c>
      <c r="E513" s="1260"/>
      <c r="F513" s="1164">
        <f>+D513*E513</f>
        <v>0</v>
      </c>
    </row>
    <row r="514" spans="1:6" s="928" customFormat="1">
      <c r="A514" s="879"/>
      <c r="B514" s="878"/>
      <c r="C514" s="149"/>
      <c r="D514" s="1350"/>
      <c r="E514" s="1351"/>
      <c r="F514" s="1351"/>
    </row>
    <row r="515" spans="1:6" s="863" customFormat="1" ht="26">
      <c r="A515" s="993">
        <v>9</v>
      </c>
      <c r="B515" s="878" t="s">
        <v>5843</v>
      </c>
      <c r="C515" s="149"/>
      <c r="D515" s="1350"/>
      <c r="E515" s="1351"/>
      <c r="F515" s="1351"/>
    </row>
    <row r="516" spans="1:6" s="863" customFormat="1">
      <c r="A516" s="932" t="s">
        <v>585</v>
      </c>
      <c r="B516" s="878" t="s">
        <v>5844</v>
      </c>
      <c r="C516" s="149" t="s">
        <v>66</v>
      </c>
      <c r="D516" s="1164">
        <v>32</v>
      </c>
      <c r="E516" s="1260"/>
      <c r="F516" s="1164">
        <f>+D516*E516</f>
        <v>0</v>
      </c>
    </row>
    <row r="517" spans="1:6" s="863" customFormat="1">
      <c r="A517" s="932" t="s">
        <v>585</v>
      </c>
      <c r="B517" s="878" t="s">
        <v>5845</v>
      </c>
      <c r="C517" s="149" t="s">
        <v>66</v>
      </c>
      <c r="D517" s="1164">
        <v>16</v>
      </c>
      <c r="E517" s="1260"/>
      <c r="F517" s="1164">
        <f>+D517*E517</f>
        <v>0</v>
      </c>
    </row>
    <row r="518" spans="1:6" s="863" customFormat="1">
      <c r="A518" s="932" t="s">
        <v>585</v>
      </c>
      <c r="B518" s="878" t="s">
        <v>5846</v>
      </c>
      <c r="C518" s="149" t="s">
        <v>66</v>
      </c>
      <c r="D518" s="1164">
        <v>26</v>
      </c>
      <c r="E518" s="1260"/>
      <c r="F518" s="1164">
        <f>+D518*E518</f>
        <v>0</v>
      </c>
    </row>
    <row r="519" spans="1:6" s="928" customFormat="1">
      <c r="A519" s="879"/>
      <c r="B519" s="878"/>
      <c r="C519" s="149"/>
      <c r="D519" s="1350"/>
      <c r="E519" s="1351"/>
      <c r="F519" s="1351"/>
    </row>
    <row r="520" spans="1:6" s="931" customFormat="1" ht="52">
      <c r="A520" s="993">
        <v>10</v>
      </c>
      <c r="B520" s="878" t="s">
        <v>5847</v>
      </c>
      <c r="C520" s="149" t="s">
        <v>66</v>
      </c>
      <c r="D520" s="1164">
        <v>1192</v>
      </c>
      <c r="E520" s="1260"/>
      <c r="F520" s="1164">
        <f>+D520*E520</f>
        <v>0</v>
      </c>
    </row>
    <row r="521" spans="1:6" s="928" customFormat="1">
      <c r="A521" s="879"/>
      <c r="B521" s="878"/>
      <c r="C521" s="149"/>
      <c r="D521" s="1350"/>
      <c r="E521" s="1351"/>
      <c r="F521" s="1351"/>
    </row>
    <row r="522" spans="1:6" s="931" customFormat="1" ht="26">
      <c r="A522" s="993">
        <v>11</v>
      </c>
      <c r="B522" s="878" t="s">
        <v>5848</v>
      </c>
      <c r="C522" s="149"/>
      <c r="D522" s="1350"/>
      <c r="E522" s="1351"/>
      <c r="F522" s="1351"/>
    </row>
    <row r="523" spans="1:6" s="931" customFormat="1">
      <c r="A523" s="932" t="s">
        <v>585</v>
      </c>
      <c r="B523" s="878" t="s">
        <v>5849</v>
      </c>
      <c r="C523" s="149" t="s">
        <v>66</v>
      </c>
      <c r="D523" s="1164">
        <v>1192</v>
      </c>
      <c r="E523" s="1260"/>
      <c r="F523" s="1164">
        <f>+D523*E523</f>
        <v>0</v>
      </c>
    </row>
    <row r="524" spans="1:6" s="928" customFormat="1">
      <c r="A524" s="879"/>
      <c r="B524" s="878"/>
      <c r="C524" s="149"/>
      <c r="D524" s="1350"/>
      <c r="E524" s="1351"/>
      <c r="F524" s="1351"/>
    </row>
    <row r="525" spans="1:6" s="931" customFormat="1" ht="52">
      <c r="A525" s="993">
        <v>12</v>
      </c>
      <c r="B525" s="878" t="s">
        <v>5850</v>
      </c>
      <c r="C525" s="149" t="s">
        <v>66</v>
      </c>
      <c r="D525" s="1164">
        <v>367</v>
      </c>
      <c r="E525" s="1260"/>
      <c r="F525" s="1164">
        <f>+D525*E525</f>
        <v>0</v>
      </c>
    </row>
    <row r="526" spans="1:6" s="928" customFormat="1">
      <c r="A526" s="879"/>
      <c r="B526" s="878"/>
      <c r="C526" s="149"/>
      <c r="D526" s="1350"/>
      <c r="E526" s="1351"/>
      <c r="F526" s="1351"/>
    </row>
    <row r="527" spans="1:6" s="931" customFormat="1" ht="52">
      <c r="A527" s="993">
        <v>13</v>
      </c>
      <c r="B527" s="878" t="s">
        <v>5851</v>
      </c>
      <c r="C527" s="149" t="s">
        <v>66</v>
      </c>
      <c r="D527" s="1164">
        <v>341</v>
      </c>
      <c r="E527" s="1260"/>
      <c r="F527" s="1164">
        <f>+D527*E527</f>
        <v>0</v>
      </c>
    </row>
    <row r="528" spans="1:6" s="928" customFormat="1">
      <c r="A528" s="879"/>
      <c r="B528" s="878"/>
      <c r="C528" s="149"/>
      <c r="D528" s="1351"/>
      <c r="E528" s="1351"/>
      <c r="F528" s="1351"/>
    </row>
    <row r="529" spans="1:6" s="931" customFormat="1">
      <c r="A529" s="993">
        <v>14</v>
      </c>
      <c r="B529" s="878" t="s">
        <v>5852</v>
      </c>
      <c r="C529" s="149"/>
      <c r="D529" s="1350"/>
      <c r="E529" s="1351"/>
      <c r="F529" s="1351"/>
    </row>
    <row r="530" spans="1:6" s="931" customFormat="1">
      <c r="A530" s="932" t="s">
        <v>585</v>
      </c>
      <c r="B530" s="878" t="s">
        <v>5853</v>
      </c>
      <c r="C530" s="149" t="s">
        <v>66</v>
      </c>
      <c r="D530" s="1164">
        <v>708</v>
      </c>
      <c r="E530" s="1260"/>
      <c r="F530" s="1164">
        <f>+D530*E530</f>
        <v>0</v>
      </c>
    </row>
    <row r="531" spans="1:6" s="928" customFormat="1">
      <c r="A531" s="879"/>
      <c r="B531" s="878"/>
      <c r="C531" s="149"/>
      <c r="D531" s="1350"/>
      <c r="E531" s="1351"/>
      <c r="F531" s="1351"/>
    </row>
    <row r="532" spans="1:6" s="863" customFormat="1" ht="13.5" thickBot="1">
      <c r="A532" s="993" t="s">
        <v>2159</v>
      </c>
      <c r="B532" s="176" t="s">
        <v>5854</v>
      </c>
      <c r="C532" s="149"/>
      <c r="D532" s="1350"/>
      <c r="E532" s="1351"/>
      <c r="F532" s="1355">
        <f>SUM(F473:F531)</f>
        <v>0</v>
      </c>
    </row>
    <row r="533" spans="1:6" s="928" customFormat="1" ht="13.5" thickTop="1">
      <c r="A533" s="879"/>
      <c r="B533" s="878"/>
      <c r="C533" s="149"/>
      <c r="D533" s="1350"/>
      <c r="E533" s="1351"/>
      <c r="F533" s="1351"/>
    </row>
    <row r="534" spans="1:6" s="928" customFormat="1">
      <c r="A534" s="995"/>
      <c r="B534" s="944" t="s">
        <v>2093</v>
      </c>
      <c r="C534" s="1359"/>
      <c r="D534" s="1360"/>
      <c r="E534" s="1361"/>
      <c r="F534" s="1362">
        <f>F532+F461+F440+F331+F310+F288+F136+F110+F30</f>
        <v>0</v>
      </c>
    </row>
    <row r="535" spans="1:6" s="928" customFormat="1">
      <c r="A535" s="879"/>
      <c r="B535" s="878"/>
      <c r="C535" s="149"/>
      <c r="D535" s="1350"/>
      <c r="E535" s="1351"/>
      <c r="F535" s="1351"/>
    </row>
    <row r="536" spans="1:6" s="928" customFormat="1">
      <c r="A536" s="879"/>
      <c r="B536" s="878"/>
      <c r="C536" s="149"/>
      <c r="D536" s="1350"/>
      <c r="E536" s="1351"/>
      <c r="F536" s="1351"/>
    </row>
    <row r="537" spans="1:6" s="928" customFormat="1">
      <c r="A537" s="879"/>
      <c r="B537" s="878"/>
      <c r="C537" s="149"/>
      <c r="D537" s="1350"/>
      <c r="E537" s="1351"/>
      <c r="F537" s="1351"/>
    </row>
    <row r="538" spans="1:6" s="928" customFormat="1">
      <c r="A538" s="879"/>
      <c r="B538" s="878"/>
      <c r="C538" s="149"/>
      <c r="D538" s="1350"/>
      <c r="E538" s="1351"/>
      <c r="F538" s="1351"/>
    </row>
    <row r="539" spans="1:6" s="928" customFormat="1">
      <c r="A539" s="879"/>
      <c r="B539" s="878"/>
      <c r="C539" s="149"/>
      <c r="D539" s="1350"/>
      <c r="E539" s="1351"/>
      <c r="F539" s="1351"/>
    </row>
    <row r="540" spans="1:6" s="928" customFormat="1">
      <c r="A540" s="879"/>
      <c r="B540" s="878"/>
      <c r="C540" s="149"/>
      <c r="D540" s="1350"/>
      <c r="E540" s="1351"/>
      <c r="F540" s="1351"/>
    </row>
    <row r="541" spans="1:6" s="928" customFormat="1">
      <c r="A541" s="879"/>
      <c r="B541" s="878"/>
      <c r="C541" s="149"/>
      <c r="D541" s="1350"/>
      <c r="E541" s="1351"/>
      <c r="F541" s="1351"/>
    </row>
    <row r="542" spans="1:6" s="928" customFormat="1">
      <c r="A542" s="879"/>
      <c r="B542" s="878"/>
      <c r="C542" s="149"/>
      <c r="D542" s="1350"/>
      <c r="E542" s="1351"/>
      <c r="F542" s="1351"/>
    </row>
    <row r="543" spans="1:6" s="928" customFormat="1">
      <c r="A543" s="879"/>
      <c r="B543" s="878"/>
      <c r="C543" s="149"/>
      <c r="D543" s="1350"/>
      <c r="E543" s="1351"/>
      <c r="F543" s="1351"/>
    </row>
    <row r="544" spans="1:6" s="928" customFormat="1">
      <c r="A544" s="879"/>
      <c r="B544" s="878"/>
      <c r="C544" s="149"/>
      <c r="D544" s="1350"/>
      <c r="E544" s="1351"/>
      <c r="F544" s="1351"/>
    </row>
    <row r="545" spans="1:6" s="928" customFormat="1">
      <c r="A545" s="879"/>
      <c r="B545" s="878"/>
      <c r="C545" s="149"/>
      <c r="D545" s="1350"/>
      <c r="E545" s="1351"/>
      <c r="F545" s="1351"/>
    </row>
    <row r="546" spans="1:6" s="928" customFormat="1">
      <c r="A546" s="879"/>
      <c r="B546" s="878"/>
      <c r="C546" s="149"/>
      <c r="D546" s="1350"/>
      <c r="E546" s="1351"/>
      <c r="F546" s="1351"/>
    </row>
    <row r="547" spans="1:6" s="928" customFormat="1">
      <c r="A547" s="879"/>
      <c r="B547" s="878"/>
      <c r="C547" s="149"/>
      <c r="D547" s="1350"/>
      <c r="E547" s="1351"/>
      <c r="F547" s="1351"/>
    </row>
  </sheetData>
  <mergeCells count="51">
    <mergeCell ref="B1:C1"/>
    <mergeCell ref="B8:F8"/>
    <mergeCell ref="B3:F3"/>
    <mergeCell ref="B4:F4"/>
    <mergeCell ref="B5:F5"/>
    <mergeCell ref="B6:F6"/>
    <mergeCell ref="B7:F7"/>
    <mergeCell ref="B36:F36"/>
    <mergeCell ref="B9:F9"/>
    <mergeCell ref="B10:F10"/>
    <mergeCell ref="B11:F11"/>
    <mergeCell ref="B12:F12"/>
    <mergeCell ref="B13:F13"/>
    <mergeCell ref="B14:F14"/>
    <mergeCell ref="B15:F15"/>
    <mergeCell ref="B16:F16"/>
    <mergeCell ref="B17:F17"/>
    <mergeCell ref="B18:F18"/>
    <mergeCell ref="B19:F19"/>
    <mergeCell ref="B20:F20"/>
    <mergeCell ref="B120:F120"/>
    <mergeCell ref="B37:F37"/>
    <mergeCell ref="B38:F38"/>
    <mergeCell ref="B39:F39"/>
    <mergeCell ref="B40:F40"/>
    <mergeCell ref="B41:F41"/>
    <mergeCell ref="B42:F42"/>
    <mergeCell ref="B43:F43"/>
    <mergeCell ref="B116:F116"/>
    <mergeCell ref="B117:F117"/>
    <mergeCell ref="B118:F118"/>
    <mergeCell ref="B119:F119"/>
    <mergeCell ref="B446:F446"/>
    <mergeCell ref="B142:F142"/>
    <mergeCell ref="B143:F143"/>
    <mergeCell ref="B144:F144"/>
    <mergeCell ref="B145:F145"/>
    <mergeCell ref="B146:F146"/>
    <mergeCell ref="B294:F294"/>
    <mergeCell ref="B316:F316"/>
    <mergeCell ref="B317:F317"/>
    <mergeCell ref="B337:F337"/>
    <mergeCell ref="B338:F338"/>
    <mergeCell ref="B339:F339"/>
    <mergeCell ref="B471:F471"/>
    <mergeCell ref="B447:F447"/>
    <mergeCell ref="B448:F448"/>
    <mergeCell ref="B467:F467"/>
    <mergeCell ref="B468:F468"/>
    <mergeCell ref="B469:F469"/>
    <mergeCell ref="B470:F470"/>
  </mergeCells>
  <conditionalFormatting sqref="F348:IV348 F350:IV350 F352:IV352 F354:IV354 G356:IV356 G360:IV360 G452:IV452 G450:IV450">
    <cfRule type="expression" dxfId="80" priority="82">
      <formula>+CELL("unprotect",F348)=0</formula>
    </cfRule>
    <cfRule type="expression" dxfId="79" priority="83">
      <formula>"CELL(""unprotect"";A1)=0"</formula>
    </cfRule>
    <cfRule type="expression" dxfId="78" priority="84">
      <formula>"CELL(""protect"",A1)=0"</formula>
    </cfRule>
  </conditionalFormatting>
  <conditionalFormatting sqref="B343">
    <cfRule type="expression" dxfId="77" priority="79">
      <formula>+CELL("unprotect",B343)=0</formula>
    </cfRule>
    <cfRule type="expression" dxfId="76" priority="80">
      <formula>"CELL(""unprotect"";A1)=0"</formula>
    </cfRule>
    <cfRule type="expression" dxfId="75" priority="81">
      <formula>"CELL(""protect"",A1)=0"</formula>
    </cfRule>
  </conditionalFormatting>
  <conditionalFormatting sqref="A348 C348:D348 A350 C350:D350">
    <cfRule type="expression" dxfId="74" priority="76">
      <formula>+CELL("unprotect",A348)=0</formula>
    </cfRule>
    <cfRule type="expression" dxfId="73" priority="77">
      <formula>"CELL(""unprotect"";A1)=0"</formula>
    </cfRule>
    <cfRule type="expression" dxfId="72" priority="78">
      <formula>"CELL(""protect"",A1)=0"</formula>
    </cfRule>
  </conditionalFormatting>
  <conditionalFormatting sqref="B348 B350">
    <cfRule type="expression" dxfId="71" priority="73">
      <formula>+CELL("unprotect",B348)=0</formula>
    </cfRule>
    <cfRule type="expression" dxfId="70" priority="74">
      <formula>"CELL(""unprotect"";A1)=0"</formula>
    </cfRule>
    <cfRule type="expression" dxfId="69" priority="75">
      <formula>"CELL(""protect"",A1)=0"</formula>
    </cfRule>
  </conditionalFormatting>
  <conditionalFormatting sqref="A352 C352:D352">
    <cfRule type="expression" dxfId="68" priority="70">
      <formula>+CELL("unprotect",A352)=0</formula>
    </cfRule>
    <cfRule type="expression" dxfId="67" priority="71">
      <formula>"CELL(""unprotect"";A1)=0"</formula>
    </cfRule>
    <cfRule type="expression" dxfId="66" priority="72">
      <formula>"CELL(""protect"",A1)=0"</formula>
    </cfRule>
  </conditionalFormatting>
  <conditionalFormatting sqref="B352">
    <cfRule type="expression" dxfId="65" priority="67">
      <formula>+CELL("unprotect",B352)=0</formula>
    </cfRule>
    <cfRule type="expression" dxfId="64" priority="68">
      <formula>"CELL(""unprotect"";A1)=0"</formula>
    </cfRule>
    <cfRule type="expression" dxfId="63" priority="69">
      <formula>"CELL(""protect"",A1)=0"</formula>
    </cfRule>
  </conditionalFormatting>
  <conditionalFormatting sqref="A354 C354:D354">
    <cfRule type="expression" dxfId="62" priority="64">
      <formula>+CELL("unprotect",A354)=0</formula>
    </cfRule>
    <cfRule type="expression" dxfId="61" priority="65">
      <formula>"CELL(""unprotect"";A1)=0"</formula>
    </cfRule>
    <cfRule type="expression" dxfId="60" priority="66">
      <formula>"CELL(""protect"",A1)=0"</formula>
    </cfRule>
  </conditionalFormatting>
  <conditionalFormatting sqref="B354">
    <cfRule type="expression" dxfId="59" priority="61">
      <formula>+CELL("unprotect",B354)=0</formula>
    </cfRule>
    <cfRule type="expression" dxfId="58" priority="62">
      <formula>"CELL(""unprotect"";A1)=0"</formula>
    </cfRule>
    <cfRule type="expression" dxfId="57" priority="63">
      <formula>"CELL(""protect"",A1)=0"</formula>
    </cfRule>
  </conditionalFormatting>
  <conditionalFormatting sqref="A356">
    <cfRule type="expression" dxfId="56" priority="58">
      <formula>+CELL("unprotect",A356)=0</formula>
    </cfRule>
    <cfRule type="expression" dxfId="55" priority="59">
      <formula>"CELL(""unprotect"";A1)=0"</formula>
    </cfRule>
    <cfRule type="expression" dxfId="54" priority="60">
      <formula>"CELL(""protect"",A1)=0"</formula>
    </cfRule>
  </conditionalFormatting>
  <conditionalFormatting sqref="B356">
    <cfRule type="expression" dxfId="53" priority="55">
      <formula>+CELL("unprotect",B356)=0</formula>
    </cfRule>
    <cfRule type="expression" dxfId="52" priority="56">
      <formula>"CELL(""unprotect"";A1)=0"</formula>
    </cfRule>
    <cfRule type="expression" dxfId="51" priority="57">
      <formula>"CELL(""protect"",A1)=0"</formula>
    </cfRule>
  </conditionalFormatting>
  <conditionalFormatting sqref="A360">
    <cfRule type="expression" dxfId="50" priority="52">
      <formula>+CELL("unprotect",A360)=0</formula>
    </cfRule>
    <cfRule type="expression" dxfId="49" priority="53">
      <formula>"CELL(""unprotect"";A1)=0"</formula>
    </cfRule>
    <cfRule type="expression" dxfId="48" priority="54">
      <formula>"CELL(""protect"",A1)=0"</formula>
    </cfRule>
  </conditionalFormatting>
  <conditionalFormatting sqref="B360">
    <cfRule type="expression" dxfId="47" priority="49">
      <formula>+CELL("unprotect",B360)=0</formula>
    </cfRule>
    <cfRule type="expression" dxfId="46" priority="50">
      <formula>"CELL(""unprotect"";A1)=0"</formula>
    </cfRule>
    <cfRule type="expression" dxfId="45" priority="51">
      <formula>"CELL(""protect"",A1)=0"</formula>
    </cfRule>
  </conditionalFormatting>
  <conditionalFormatting sqref="B362 B364">
    <cfRule type="expression" dxfId="44" priority="46">
      <formula>+CELL("unprotect",B362)=0</formula>
    </cfRule>
    <cfRule type="expression" dxfId="43" priority="47">
      <formula>"CELL(""unprotect"";A1)=0"</formula>
    </cfRule>
    <cfRule type="expression" dxfId="42" priority="48">
      <formula>"CELL(""protect"",A1)=0"</formula>
    </cfRule>
  </conditionalFormatting>
  <conditionalFormatting sqref="B366 B368:B375 B394:B403 B405 B407 B409 B377:B387 B389:B392">
    <cfRule type="expression" dxfId="41" priority="43">
      <formula>+CELL("unprotect",B366)=0</formula>
    </cfRule>
    <cfRule type="expression" dxfId="40" priority="44">
      <formula>"CELL(""unprotect"";A1)=0"</formula>
    </cfRule>
    <cfRule type="expression" dxfId="39" priority="45">
      <formula>"CELL(""protect"",A1)=0"</formula>
    </cfRule>
  </conditionalFormatting>
  <conditionalFormatting sqref="B411:B414 B416 B418 B422 B424 B426 B428 B430 B420">
    <cfRule type="expression" dxfId="38" priority="40">
      <formula>+CELL("unprotect",B411)=0</formula>
    </cfRule>
    <cfRule type="expression" dxfId="37" priority="41">
      <formula>"CELL(""unprotect"";A1)=0"</formula>
    </cfRule>
    <cfRule type="expression" dxfId="36" priority="42">
      <formula>"CELL(""protect"",A1)=0"</formula>
    </cfRule>
  </conditionalFormatting>
  <conditionalFormatting sqref="B432">
    <cfRule type="expression" dxfId="35" priority="37">
      <formula>+CELL("unprotect",B432)=0</formula>
    </cfRule>
    <cfRule type="expression" dxfId="34" priority="38">
      <formula>"CELL(""unprotect"";A1)=0"</formula>
    </cfRule>
    <cfRule type="expression" dxfId="33" priority="39">
      <formula>"CELL(""protect"",A1)=0"</formula>
    </cfRule>
  </conditionalFormatting>
  <conditionalFormatting sqref="A452:D452 F452">
    <cfRule type="expression" dxfId="32" priority="34">
      <formula>+CELL("unprotect",A452)=0</formula>
    </cfRule>
    <cfRule type="expression" dxfId="31" priority="35">
      <formula>"CELL(""unprotect"";A1)=0"</formula>
    </cfRule>
    <cfRule type="expression" dxfId="30" priority="36">
      <formula>"CELL(""protect"",A1)=0"</formula>
    </cfRule>
  </conditionalFormatting>
  <conditionalFormatting sqref="A450:D450 F450">
    <cfRule type="expression" dxfId="29" priority="31">
      <formula>+CELL("unprotect",A450)=0</formula>
    </cfRule>
    <cfRule type="expression" dxfId="28" priority="32">
      <formula>"CELL(""unprotect"";A1)=0"</formula>
    </cfRule>
    <cfRule type="expression" dxfId="27" priority="33">
      <formula>"CELL(""protect"",A1)=0"</formula>
    </cfRule>
  </conditionalFormatting>
  <conditionalFormatting sqref="B323">
    <cfRule type="expression" dxfId="26" priority="28">
      <formula>+CELL("unprotect",B323)=0</formula>
    </cfRule>
    <cfRule type="expression" dxfId="25" priority="29">
      <formula>"CELL(""unprotect"";A1)=0"</formula>
    </cfRule>
    <cfRule type="expression" dxfId="24" priority="30">
      <formula>"CELL(""protect"",A1)=0"</formula>
    </cfRule>
  </conditionalFormatting>
  <conditionalFormatting sqref="B324">
    <cfRule type="expression" dxfId="23" priority="25">
      <formula>+CELL("unprotect",B324)=0</formula>
    </cfRule>
    <cfRule type="expression" dxfId="22" priority="26">
      <formula>"CELL(""unprotect"";A1)=0"</formula>
    </cfRule>
    <cfRule type="expression" dxfId="21" priority="27">
      <formula>"CELL(""protect"",A1)=0"</formula>
    </cfRule>
  </conditionalFormatting>
  <conditionalFormatting sqref="B325">
    <cfRule type="expression" dxfId="20" priority="22">
      <formula>+CELL("unprotect",B325)=0</formula>
    </cfRule>
    <cfRule type="expression" dxfId="19" priority="23">
      <formula>"CELL(""unprotect"";A1)=0"</formula>
    </cfRule>
    <cfRule type="expression" dxfId="18" priority="24">
      <formula>"CELL(""protect"",A1)=0"</formula>
    </cfRule>
  </conditionalFormatting>
  <conditionalFormatting sqref="B326:B328">
    <cfRule type="expression" dxfId="17" priority="19">
      <formula>+CELL("unprotect",B326)=0</formula>
    </cfRule>
    <cfRule type="expression" dxfId="16" priority="20">
      <formula>"CELL(""unprotect"";A1)=0"</formula>
    </cfRule>
    <cfRule type="expression" dxfId="15" priority="21">
      <formula>"CELL(""protect"",A1)=0"</formula>
    </cfRule>
  </conditionalFormatting>
  <conditionalFormatting sqref="B474:D474 F474">
    <cfRule type="expression" dxfId="14" priority="16">
      <formula>+CELL("unprotect",B474)=0</formula>
    </cfRule>
    <cfRule type="expression" dxfId="13" priority="17">
      <formula>"CELL(""unprotect"";A1)=0"</formula>
    </cfRule>
    <cfRule type="expression" dxfId="12" priority="18">
      <formula>"CELL(""protect"",A1)=0"</formula>
    </cfRule>
  </conditionalFormatting>
  <conditionalFormatting sqref="B475:D475 F475">
    <cfRule type="expression" dxfId="11" priority="13">
      <formula>+CELL("unprotect",B475)=0</formula>
    </cfRule>
    <cfRule type="expression" dxfId="10" priority="14">
      <formula>"CELL(""unprotect"";A1)=0"</formula>
    </cfRule>
    <cfRule type="expression" dxfId="9" priority="15">
      <formula>"CELL(""protect"",A1)=0"</formula>
    </cfRule>
  </conditionalFormatting>
  <conditionalFormatting sqref="B476:D476 F476">
    <cfRule type="expression" dxfId="8" priority="10">
      <formula>+CELL("unprotect",B476)=0</formula>
    </cfRule>
    <cfRule type="expression" dxfId="7" priority="11">
      <formula>"CELL(""unprotect"";A1)=0"</formula>
    </cfRule>
    <cfRule type="expression" dxfId="6" priority="12">
      <formula>"CELL(""protect"",A1)=0"</formula>
    </cfRule>
  </conditionalFormatting>
  <conditionalFormatting sqref="B434 B436 B438">
    <cfRule type="expression" dxfId="5" priority="7">
      <formula>+CELL("unprotect",B434)=0</formula>
    </cfRule>
    <cfRule type="expression" dxfId="4" priority="8">
      <formula>"CELL(""unprotect"";A1)=0"</formula>
    </cfRule>
    <cfRule type="expression" dxfId="3" priority="9">
      <formula>"CELL(""protect"",A1)=0"</formula>
    </cfRule>
  </conditionalFormatting>
  <conditionalFormatting sqref="B329">
    <cfRule type="expression" dxfId="2" priority="4">
      <formula>+CELL("unprotect",B329)=0</formula>
    </cfRule>
    <cfRule type="expression" dxfId="1" priority="5">
      <formula>"CELL(""unprotect"";A1)=0"</formula>
    </cfRule>
    <cfRule type="expression" dxfId="0" priority="6">
      <formula>"CELL(""protect"",A1)=0"</formula>
    </cfRule>
  </conditionalFormatting>
  <pageMargins left="0.70866141732283472" right="0.70866141732283472" top="0.74803149606299213" bottom="0.74803149606299213" header="0.31496062992125984" footer="0.31496062992125984"/>
  <pageSetup paperSize="9" scale="80" orientation="portrait" r:id="rId1"/>
  <headerFooter>
    <oddFooter>&amp;C&amp;"Arial,Navadno"&amp;10&amp;P</oddFooter>
  </headerFooter>
  <rowBreaks count="4" manualBreakCount="4">
    <brk id="21" max="5" man="1"/>
    <brk id="112" max="5" man="1"/>
    <brk id="136" max="5" man="1"/>
    <brk id="28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102</vt:i4>
      </vt:variant>
      <vt:variant>
        <vt:lpstr>Imenovani obsegi</vt:lpstr>
      </vt:variant>
      <vt:variant>
        <vt:i4>248</vt:i4>
      </vt:variant>
    </vt:vector>
  </HeadingPairs>
  <TitlesOfParts>
    <vt:vector size="350" baseType="lpstr">
      <vt:lpstr>Navodila</vt:lpstr>
      <vt:lpstr>Rekapitulacija GOI</vt:lpstr>
      <vt:lpstr>Uvod</vt:lpstr>
      <vt:lpstr>I-Sklop A+E-Rekapitulacija GO</vt:lpstr>
      <vt:lpstr>I-A|Pripravljalna d.</vt:lpstr>
      <vt:lpstr>I-A|Zemeljska d.</vt:lpstr>
      <vt:lpstr>I-A|Betonska d.</vt:lpstr>
      <vt:lpstr>I-A|Opaž-tesarska d.</vt:lpstr>
      <vt:lpstr>I-A|Zidarska d.</vt:lpstr>
      <vt:lpstr>I-A|Fasada</vt:lpstr>
      <vt:lpstr>I-A|Montažna konstrukcija</vt:lpstr>
      <vt:lpstr>I-A|Rušitvena d.</vt:lpstr>
      <vt:lpstr>I-A|Kanalizacija</vt:lpstr>
      <vt:lpstr>I-B|Krovska d.</vt:lpstr>
      <vt:lpstr>I-B|Kleparska d.</vt:lpstr>
      <vt:lpstr>I-B|Ključavničarska d.</vt:lpstr>
      <vt:lpstr>I-B|Mizarska d.</vt:lpstr>
      <vt:lpstr>I-B|Stavbno pohi.</vt:lpstr>
      <vt:lpstr>I-B|Estrih</vt:lpstr>
      <vt:lpstr>I-B|Tlakarska d.</vt:lpstr>
      <vt:lpstr>I-B|Keramičarska d.</vt:lpstr>
      <vt:lpstr>I-B|Slikopleskarska d.</vt:lpstr>
      <vt:lpstr>I-B|Montažerska d. </vt:lpstr>
      <vt:lpstr>I-B|Razna d.</vt:lpstr>
      <vt:lpstr>I-C|Protipoplavni zid</vt:lpstr>
      <vt:lpstr>Uvod (2)</vt:lpstr>
      <vt:lpstr>II-Sklop B-Rekapitulacija GO</vt:lpstr>
      <vt:lpstr>II-A|Pripravljalna d.</vt:lpstr>
      <vt:lpstr>II-A|Zemeljska in geot. d.</vt:lpstr>
      <vt:lpstr>II-A|Betonska d.</vt:lpstr>
      <vt:lpstr>II-A|Opaž-tesarska d.</vt:lpstr>
      <vt:lpstr>II-A|Zidarska d.</vt:lpstr>
      <vt:lpstr>II-A|Fasada</vt:lpstr>
      <vt:lpstr>II-A|Montažna konstrukcija</vt:lpstr>
      <vt:lpstr>II-A|Rušitvena d.</vt:lpstr>
      <vt:lpstr>II-A|Kanalizacija</vt:lpstr>
      <vt:lpstr>II-B|Krovska d.</vt:lpstr>
      <vt:lpstr>II-B|Kleparska d.</vt:lpstr>
      <vt:lpstr>II-B|Ključavničarska d.</vt:lpstr>
      <vt:lpstr>II-B|Mizarska d.</vt:lpstr>
      <vt:lpstr>II-B|Stavbno pohi.</vt:lpstr>
      <vt:lpstr>II-B|Estrih</vt:lpstr>
      <vt:lpstr>II-B|Tlakarska d.</vt:lpstr>
      <vt:lpstr>II-B|Keramičarska d.</vt:lpstr>
      <vt:lpstr>II-B|Slikopleskarska d.</vt:lpstr>
      <vt:lpstr>II-B|Montažerska d.</vt:lpstr>
      <vt:lpstr>II-B|Razna d.</vt:lpstr>
      <vt:lpstr>II-C|Ekološki otok</vt:lpstr>
      <vt:lpstr>II-D|Tehnologija kuhinje</vt:lpstr>
      <vt:lpstr>Uvod (3)</vt:lpstr>
      <vt:lpstr>III-Sklop C+D-Rekapitulacija GO</vt:lpstr>
      <vt:lpstr>III-A|Pripravljalna d.</vt:lpstr>
      <vt:lpstr>III-A|Zemeljska in geot.d.</vt:lpstr>
      <vt:lpstr>III-A|Betonska d.</vt:lpstr>
      <vt:lpstr>III-A|Opaž-tesarska d.</vt:lpstr>
      <vt:lpstr>III-A|Zidarska d.</vt:lpstr>
      <vt:lpstr>III-A|Fasada</vt:lpstr>
      <vt:lpstr>III-A|Montažna konstrukcija</vt:lpstr>
      <vt:lpstr>III-A|Rušitvena d.</vt:lpstr>
      <vt:lpstr>III-A|Kanalizacija</vt:lpstr>
      <vt:lpstr>III-B|Krovska d.</vt:lpstr>
      <vt:lpstr>III-B|Kleparska d.</vt:lpstr>
      <vt:lpstr>III-B|Ključavničarska d.</vt:lpstr>
      <vt:lpstr>III-B|Mizarska d.</vt:lpstr>
      <vt:lpstr>III-B|Stavbno pohi.</vt:lpstr>
      <vt:lpstr>III-B|Estrih</vt:lpstr>
      <vt:lpstr>III-B|Tlakarska d.</vt:lpstr>
      <vt:lpstr>III-B|Keramičarska d.</vt:lpstr>
      <vt:lpstr>III-B|Slikopleskarska d.</vt:lpstr>
      <vt:lpstr>III-B|Montažerska d.</vt:lpstr>
      <vt:lpstr>III-B|Razna d.</vt:lpstr>
      <vt:lpstr>IV-Rekapitulacija EI</vt:lpstr>
      <vt:lpstr>IV-EI-C+D</vt:lpstr>
      <vt:lpstr>IV-EI-A+E</vt:lpstr>
      <vt:lpstr>IV-EI-B+B1+B2</vt:lpstr>
      <vt:lpstr>IV-EI-D-ZU</vt:lpstr>
      <vt:lpstr>V-Rekapitulacija SI</vt:lpstr>
      <vt:lpstr>SPLOŠNA NAVODILA</vt:lpstr>
      <vt:lpstr>PREZRAČEVANJE-A in E</vt:lpstr>
      <vt:lpstr>PREZRAČEVANJE-B1 in B2</vt:lpstr>
      <vt:lpstr>PREZRAČEVANJE-C in D</vt:lpstr>
      <vt:lpstr>PREZRAČEVANJE-kuhinja C in D</vt:lpstr>
      <vt:lpstr>OGREVANJE A+E</vt:lpstr>
      <vt:lpstr>OGREVANJE B1+B2</vt:lpstr>
      <vt:lpstr>OGREVANJE C+D</vt:lpstr>
      <vt:lpstr>HLAJENJE A+E</vt:lpstr>
      <vt:lpstr>HLAJENJE B1+B2</vt:lpstr>
      <vt:lpstr>HLAJENJE C+D</vt:lpstr>
      <vt:lpstr>HLAJENJE klimat kuhinja B</vt:lpstr>
      <vt:lpstr>VODA A+E</vt:lpstr>
      <vt:lpstr>VODA B1+B2</vt:lpstr>
      <vt:lpstr>VODA C+D</vt:lpstr>
      <vt:lpstr>VODOVODNI PRIKLJUČEK</vt:lpstr>
      <vt:lpstr>ZUNANJE HIDRANTNO OMREŽJE</vt:lpstr>
      <vt:lpstr>PLIN B</vt:lpstr>
      <vt:lpstr>PRIKLJUČEK D</vt:lpstr>
      <vt:lpstr>PRIKLJUČEK G</vt:lpstr>
      <vt:lpstr>PRIKLJUČEK S</vt:lpstr>
      <vt:lpstr>VI-Rekapitulacija GO</vt:lpstr>
      <vt:lpstr>A-ZU</vt:lpstr>
      <vt:lpstr>B-KANALIZACIJA</vt:lpstr>
      <vt:lpstr>C-KR. ARH</vt:lpstr>
      <vt:lpstr>'I-A|Betonska d.'!Excel_BuiltIn_Print_Area_3_1</vt:lpstr>
      <vt:lpstr>'I-A|Fasada'!Excel_BuiltIn_Print_Area_3_1</vt:lpstr>
      <vt:lpstr>'I-A|Kanalizacija'!Excel_BuiltIn_Print_Area_3_1</vt:lpstr>
      <vt:lpstr>'I-A|Montažna konstrukcija'!Excel_BuiltIn_Print_Area_3_1</vt:lpstr>
      <vt:lpstr>'I-A|Opaž-tesarska d.'!Excel_BuiltIn_Print_Area_3_1</vt:lpstr>
      <vt:lpstr>'I-A|Pripravljalna d.'!Excel_BuiltIn_Print_Area_3_1</vt:lpstr>
      <vt:lpstr>'I-A|Rušitvena d.'!Excel_BuiltIn_Print_Area_3_1</vt:lpstr>
      <vt:lpstr>'I-A|Zemeljska d.'!Excel_BuiltIn_Print_Area_3_1</vt:lpstr>
      <vt:lpstr>'I-B|Krovska d.'!Excel_BuiltIn_Print_Area_3_1</vt:lpstr>
      <vt:lpstr>'I-C|Protipoplavni zid'!Excel_BuiltIn_Print_Area_3_1</vt:lpstr>
      <vt:lpstr>'II-A|Betonska d.'!Excel_BuiltIn_Print_Area_3_1</vt:lpstr>
      <vt:lpstr>'II-A|Fasada'!Excel_BuiltIn_Print_Area_3_1</vt:lpstr>
      <vt:lpstr>'II-A|Kanalizacija'!Excel_BuiltIn_Print_Area_3_1</vt:lpstr>
      <vt:lpstr>'II-A|Montažna konstrukcija'!Excel_BuiltIn_Print_Area_3_1</vt:lpstr>
      <vt:lpstr>'II-A|Opaž-tesarska d.'!Excel_BuiltIn_Print_Area_3_1</vt:lpstr>
      <vt:lpstr>'II-A|Pripravljalna d.'!Excel_BuiltIn_Print_Area_3_1</vt:lpstr>
      <vt:lpstr>'II-A|Rušitvena d.'!Excel_BuiltIn_Print_Area_3_1</vt:lpstr>
      <vt:lpstr>'II-A|Zemeljska in geot. d.'!Excel_BuiltIn_Print_Area_3_1</vt:lpstr>
      <vt:lpstr>'II-B|Krovska d.'!Excel_BuiltIn_Print_Area_3_1</vt:lpstr>
      <vt:lpstr>'II-C|Ekološki otok'!Excel_BuiltIn_Print_Area_3_1</vt:lpstr>
      <vt:lpstr>'III-A|Betonska d.'!Excel_BuiltIn_Print_Area_3_1</vt:lpstr>
      <vt:lpstr>'III-A|Fasada'!Excel_BuiltIn_Print_Area_3_1</vt:lpstr>
      <vt:lpstr>'III-A|Kanalizacija'!Excel_BuiltIn_Print_Area_3_1</vt:lpstr>
      <vt:lpstr>'III-A|Montažna konstrukcija'!Excel_BuiltIn_Print_Area_3_1</vt:lpstr>
      <vt:lpstr>'III-A|Opaž-tesarska d.'!Excel_BuiltIn_Print_Area_3_1</vt:lpstr>
      <vt:lpstr>'III-A|Pripravljalna d.'!Excel_BuiltIn_Print_Area_3_1</vt:lpstr>
      <vt:lpstr>'III-A|Rušitvena d.'!Excel_BuiltIn_Print_Area_3_1</vt:lpstr>
      <vt:lpstr>'III-A|Zemeljska in geot.d.'!Excel_BuiltIn_Print_Area_3_1</vt:lpstr>
      <vt:lpstr>'III-B|Krovska d.'!Excel_BuiltIn_Print_Area_3_1</vt:lpstr>
      <vt:lpstr>'I-A|Fasada'!Excel_BuiltIn_Print_Area_3_1_1</vt:lpstr>
      <vt:lpstr>'I-A|Kanalizacija'!Excel_BuiltIn_Print_Area_3_1_1</vt:lpstr>
      <vt:lpstr>'I-A|Montažna konstrukcija'!Excel_BuiltIn_Print_Area_3_1_1</vt:lpstr>
      <vt:lpstr>'I-A|Pripravljalna d.'!Excel_BuiltIn_Print_Area_3_1_1</vt:lpstr>
      <vt:lpstr>'I-A|Rušitvena d.'!Excel_BuiltIn_Print_Area_3_1_1</vt:lpstr>
      <vt:lpstr>'I-B|Krovska d.'!Excel_BuiltIn_Print_Area_3_1_1</vt:lpstr>
      <vt:lpstr>'II-A|Fasada'!Excel_BuiltIn_Print_Area_3_1_1</vt:lpstr>
      <vt:lpstr>'II-A|Kanalizacija'!Excel_BuiltIn_Print_Area_3_1_1</vt:lpstr>
      <vt:lpstr>'II-A|Montažna konstrukcija'!Excel_BuiltIn_Print_Area_3_1_1</vt:lpstr>
      <vt:lpstr>'II-A|Pripravljalna d.'!Excel_BuiltIn_Print_Area_3_1_1</vt:lpstr>
      <vt:lpstr>'II-A|Rušitvena d.'!Excel_BuiltIn_Print_Area_3_1_1</vt:lpstr>
      <vt:lpstr>'II-B|Krovska d.'!Excel_BuiltIn_Print_Area_3_1_1</vt:lpstr>
      <vt:lpstr>'III-A|Fasada'!Excel_BuiltIn_Print_Area_3_1_1</vt:lpstr>
      <vt:lpstr>'III-A|Kanalizacija'!Excel_BuiltIn_Print_Area_3_1_1</vt:lpstr>
      <vt:lpstr>'III-A|Montažna konstrukcija'!Excel_BuiltIn_Print_Area_3_1_1</vt:lpstr>
      <vt:lpstr>'III-A|Pripravljalna d.'!Excel_BuiltIn_Print_Area_3_1_1</vt:lpstr>
      <vt:lpstr>'III-A|Rušitvena d.'!Excel_BuiltIn_Print_Area_3_1_1</vt:lpstr>
      <vt:lpstr>'III-B|Krovska d.'!Excel_BuiltIn_Print_Area_3_1_1</vt:lpstr>
      <vt:lpstr>'I-A|Fasada'!Excel_BuiltIn_Print_Area_3_1_1_1</vt:lpstr>
      <vt:lpstr>'I-A|Kanalizacija'!Excel_BuiltIn_Print_Area_3_1_1_1</vt:lpstr>
      <vt:lpstr>'I-A|Montažna konstrukcija'!Excel_BuiltIn_Print_Area_3_1_1_1</vt:lpstr>
      <vt:lpstr>'I-A|Pripravljalna d.'!Excel_BuiltIn_Print_Area_3_1_1_1</vt:lpstr>
      <vt:lpstr>'I-A|Rušitvena d.'!Excel_BuiltIn_Print_Area_3_1_1_1</vt:lpstr>
      <vt:lpstr>'I-B|Krovska d.'!Excel_BuiltIn_Print_Area_3_1_1_1</vt:lpstr>
      <vt:lpstr>'II-A|Fasada'!Excel_BuiltIn_Print_Area_3_1_1_1</vt:lpstr>
      <vt:lpstr>'II-A|Kanalizacija'!Excel_BuiltIn_Print_Area_3_1_1_1</vt:lpstr>
      <vt:lpstr>'II-A|Montažna konstrukcija'!Excel_BuiltIn_Print_Area_3_1_1_1</vt:lpstr>
      <vt:lpstr>'II-A|Pripravljalna d.'!Excel_BuiltIn_Print_Area_3_1_1_1</vt:lpstr>
      <vt:lpstr>'II-A|Rušitvena d.'!Excel_BuiltIn_Print_Area_3_1_1_1</vt:lpstr>
      <vt:lpstr>'II-B|Krovska d.'!Excel_BuiltIn_Print_Area_3_1_1_1</vt:lpstr>
      <vt:lpstr>'III-A|Fasada'!Excel_BuiltIn_Print_Area_3_1_1_1</vt:lpstr>
      <vt:lpstr>'III-A|Kanalizacija'!Excel_BuiltIn_Print_Area_3_1_1_1</vt:lpstr>
      <vt:lpstr>'III-A|Montažna konstrukcija'!Excel_BuiltIn_Print_Area_3_1_1_1</vt:lpstr>
      <vt:lpstr>'III-A|Pripravljalna d.'!Excel_BuiltIn_Print_Area_3_1_1_1</vt:lpstr>
      <vt:lpstr>'III-A|Rušitvena d.'!Excel_BuiltIn_Print_Area_3_1_1_1</vt:lpstr>
      <vt:lpstr>'III-B|Krovska d.'!Excel_BuiltIn_Print_Area_3_1_1_1</vt:lpstr>
      <vt:lpstr>'A-ZU'!Področje_tiskanja</vt:lpstr>
      <vt:lpstr>'B-KANALIZACIJA'!Področje_tiskanja</vt:lpstr>
      <vt:lpstr>'C-KR. ARH'!Področje_tiskanja</vt:lpstr>
      <vt:lpstr>'HLAJENJE A+E'!Področje_tiskanja</vt:lpstr>
      <vt:lpstr>'HLAJENJE B1+B2'!Področje_tiskanja</vt:lpstr>
      <vt:lpstr>'HLAJENJE C+D'!Področje_tiskanja</vt:lpstr>
      <vt:lpstr>'HLAJENJE klimat kuhinja B'!Področje_tiskanja</vt:lpstr>
      <vt:lpstr>'I-A|Betonska d.'!Področje_tiskanja</vt:lpstr>
      <vt:lpstr>'I-A|Kanalizacija'!Področje_tiskanja</vt:lpstr>
      <vt:lpstr>'I-A|Montažna konstrukcija'!Področje_tiskanja</vt:lpstr>
      <vt:lpstr>'I-A|Opaž-tesarska d.'!Področje_tiskanja</vt:lpstr>
      <vt:lpstr>'I-A|Pripravljalna d.'!Področje_tiskanja</vt:lpstr>
      <vt:lpstr>'I-A|Rušitvena d.'!Področje_tiskanja</vt:lpstr>
      <vt:lpstr>'I-A|Zemeljska d.'!Področje_tiskanja</vt:lpstr>
      <vt:lpstr>'I-A|Zidarska d.'!Področje_tiskanja</vt:lpstr>
      <vt:lpstr>'I-B|Estrih'!Področje_tiskanja</vt:lpstr>
      <vt:lpstr>'I-B|Kleparska d.'!Področje_tiskanja</vt:lpstr>
      <vt:lpstr>'I-B|Ključavničarska d.'!Področje_tiskanja</vt:lpstr>
      <vt:lpstr>'I-B|Krovska d.'!Področje_tiskanja</vt:lpstr>
      <vt:lpstr>'I-B|Mizarska d.'!Področje_tiskanja</vt:lpstr>
      <vt:lpstr>'I-B|Montažerska d. '!Področje_tiskanja</vt:lpstr>
      <vt:lpstr>'I-B|Razna d.'!Področje_tiskanja</vt:lpstr>
      <vt:lpstr>'I-B|Slikopleskarska d.'!Področje_tiskanja</vt:lpstr>
      <vt:lpstr>'I-B|Stavbno pohi.'!Področje_tiskanja</vt:lpstr>
      <vt:lpstr>'I-B|Tlakarska d.'!Področje_tiskanja</vt:lpstr>
      <vt:lpstr>'I-C|Protipoplavni zid'!Področje_tiskanja</vt:lpstr>
      <vt:lpstr>'II-A|Betonska d.'!Področje_tiskanja</vt:lpstr>
      <vt:lpstr>'II-A|Kanalizacija'!Področje_tiskanja</vt:lpstr>
      <vt:lpstr>'II-A|Montažna konstrukcija'!Področje_tiskanja</vt:lpstr>
      <vt:lpstr>'II-A|Opaž-tesarska d.'!Področje_tiskanja</vt:lpstr>
      <vt:lpstr>'II-A|Rušitvena d.'!Področje_tiskanja</vt:lpstr>
      <vt:lpstr>'II-A|Zemeljska in geot. d.'!Področje_tiskanja</vt:lpstr>
      <vt:lpstr>'II-A|Zidarska d.'!Področje_tiskanja</vt:lpstr>
      <vt:lpstr>'II-B|Estrih'!Področje_tiskanja</vt:lpstr>
      <vt:lpstr>'II-B|Kleparska d.'!Področje_tiskanja</vt:lpstr>
      <vt:lpstr>'II-B|Ključavničarska d.'!Področje_tiskanja</vt:lpstr>
      <vt:lpstr>'II-B|Krovska d.'!Področje_tiskanja</vt:lpstr>
      <vt:lpstr>'II-B|Mizarska d.'!Področje_tiskanja</vt:lpstr>
      <vt:lpstr>'II-B|Montažerska d.'!Področje_tiskanja</vt:lpstr>
      <vt:lpstr>'II-B|Razna d.'!Področje_tiskanja</vt:lpstr>
      <vt:lpstr>'II-B|Slikopleskarska d.'!Področje_tiskanja</vt:lpstr>
      <vt:lpstr>'II-B|Stavbno pohi.'!Področje_tiskanja</vt:lpstr>
      <vt:lpstr>'II-B|Tlakarska d.'!Področje_tiskanja</vt:lpstr>
      <vt:lpstr>'II-C|Ekološki otok'!Področje_tiskanja</vt:lpstr>
      <vt:lpstr>'II-D|Tehnologija kuhinje'!Področje_tiskanja</vt:lpstr>
      <vt:lpstr>'III-A|Betonska d.'!Področje_tiskanja</vt:lpstr>
      <vt:lpstr>'III-A|Kanalizacija'!Področje_tiskanja</vt:lpstr>
      <vt:lpstr>'III-A|Montažna konstrukcija'!Področje_tiskanja</vt:lpstr>
      <vt:lpstr>'III-A|Opaž-tesarska d.'!Področje_tiskanja</vt:lpstr>
      <vt:lpstr>'III-A|Pripravljalna d.'!Področje_tiskanja</vt:lpstr>
      <vt:lpstr>'III-A|Rušitvena d.'!Področje_tiskanja</vt:lpstr>
      <vt:lpstr>'III-A|Zemeljska in geot.d.'!Področje_tiskanja</vt:lpstr>
      <vt:lpstr>'III-A|Zidarska d.'!Področje_tiskanja</vt:lpstr>
      <vt:lpstr>'III-B|Estrih'!Področje_tiskanja</vt:lpstr>
      <vt:lpstr>'III-B|Kleparska d.'!Področje_tiskanja</vt:lpstr>
      <vt:lpstr>'III-B|Ključavničarska d.'!Področje_tiskanja</vt:lpstr>
      <vt:lpstr>'III-B|Krovska d.'!Področje_tiskanja</vt:lpstr>
      <vt:lpstr>'III-B|Mizarska d.'!Področje_tiskanja</vt:lpstr>
      <vt:lpstr>'III-B|Montažerska d.'!Področje_tiskanja</vt:lpstr>
      <vt:lpstr>'III-B|Razna d.'!Področje_tiskanja</vt:lpstr>
      <vt:lpstr>'III-B|Slikopleskarska d.'!Področje_tiskanja</vt:lpstr>
      <vt:lpstr>'III-B|Stavbno pohi.'!Področje_tiskanja</vt:lpstr>
      <vt:lpstr>'III-B|Tlakarska d.'!Področje_tiskanja</vt:lpstr>
      <vt:lpstr>'III-Sklop C+D-Rekapitulacija GO'!Področje_tiskanja</vt:lpstr>
      <vt:lpstr>'II-Sklop B-Rekapitulacija GO'!Področje_tiskanja</vt:lpstr>
      <vt:lpstr>'I-Sklop A+E-Rekapitulacija GO'!Področje_tiskanja</vt:lpstr>
      <vt:lpstr>'IV-EI-A+E'!Področje_tiskanja</vt:lpstr>
      <vt:lpstr>'IV-EI-B+B1+B2'!Področje_tiskanja</vt:lpstr>
      <vt:lpstr>'IV-EI-C+D'!Področje_tiskanja</vt:lpstr>
      <vt:lpstr>'IV-EI-D-ZU'!Področje_tiskanja</vt:lpstr>
      <vt:lpstr>'IV-Rekapitulacija EI'!Področje_tiskanja</vt:lpstr>
      <vt:lpstr>'OGREVANJE A+E'!Področje_tiskanja</vt:lpstr>
      <vt:lpstr>'OGREVANJE B1+B2'!Področje_tiskanja</vt:lpstr>
      <vt:lpstr>'OGREVANJE C+D'!Področje_tiskanja</vt:lpstr>
      <vt:lpstr>'PLIN B'!Področje_tiskanja</vt:lpstr>
      <vt:lpstr>'PREZRAČEVANJE-A in E'!Področje_tiskanja</vt:lpstr>
      <vt:lpstr>'PREZRAČEVANJE-B1 in B2'!Področje_tiskanja</vt:lpstr>
      <vt:lpstr>'PREZRAČEVANJE-C in D'!Področje_tiskanja</vt:lpstr>
      <vt:lpstr>'PREZRAČEVANJE-kuhinja C in D'!Področje_tiskanja</vt:lpstr>
      <vt:lpstr>'PRIKLJUČEK D'!Področje_tiskanja</vt:lpstr>
      <vt:lpstr>'PRIKLJUČEK G'!Področje_tiskanja</vt:lpstr>
      <vt:lpstr>'PRIKLJUČEK S'!Področje_tiskanja</vt:lpstr>
      <vt:lpstr>'Rekapitulacija GOI'!Področje_tiskanja</vt:lpstr>
      <vt:lpstr>'SPLOŠNA NAVODILA'!Področje_tiskanja</vt:lpstr>
      <vt:lpstr>Uvod!Področje_tiskanja</vt:lpstr>
      <vt:lpstr>'Uvod (2)'!Področje_tiskanja</vt:lpstr>
      <vt:lpstr>'Uvod (3)'!Področje_tiskanja</vt:lpstr>
      <vt:lpstr>'VI-Rekapitulacija GO'!Področje_tiskanja</vt:lpstr>
      <vt:lpstr>'VODA A+E'!Področje_tiskanja</vt:lpstr>
      <vt:lpstr>'VODA B1+B2'!Področje_tiskanja</vt:lpstr>
      <vt:lpstr>'VODA C+D'!Področje_tiskanja</vt:lpstr>
      <vt:lpstr>'VODOVODNI PRIKLJUČEK'!Področje_tiskanja</vt:lpstr>
      <vt:lpstr>'V-Rekapitulacija SI'!Področje_tiskanja</vt:lpstr>
      <vt:lpstr>'ZUNANJE HIDRANTNO OMREŽJE'!Področje_tiskanja</vt:lpstr>
      <vt:lpstr>'A-ZU'!Tiskanje_naslovov</vt:lpstr>
      <vt:lpstr>'B-KANALIZACIJA'!Tiskanje_naslovov</vt:lpstr>
      <vt:lpstr>'C-KR. ARH'!Tiskanje_naslovov</vt:lpstr>
      <vt:lpstr>'HLAJENJE A+E'!Tiskanje_naslovov</vt:lpstr>
      <vt:lpstr>'HLAJENJE B1+B2'!Tiskanje_naslovov</vt:lpstr>
      <vt:lpstr>'HLAJENJE C+D'!Tiskanje_naslovov</vt:lpstr>
      <vt:lpstr>'HLAJENJE klimat kuhinja B'!Tiskanje_naslovov</vt:lpstr>
      <vt:lpstr>'I-A|Betonska d.'!Tiskanje_naslovov</vt:lpstr>
      <vt:lpstr>'I-A|Fasada'!Tiskanje_naslovov</vt:lpstr>
      <vt:lpstr>'I-A|Kanalizacija'!Tiskanje_naslovov</vt:lpstr>
      <vt:lpstr>'I-A|Montažna konstrukcija'!Tiskanje_naslovov</vt:lpstr>
      <vt:lpstr>'I-A|Opaž-tesarska d.'!Tiskanje_naslovov</vt:lpstr>
      <vt:lpstr>'I-A|Pripravljalna d.'!Tiskanje_naslovov</vt:lpstr>
      <vt:lpstr>'I-A|Rušitvena d.'!Tiskanje_naslovov</vt:lpstr>
      <vt:lpstr>'I-A|Zemeljska d.'!Tiskanje_naslovov</vt:lpstr>
      <vt:lpstr>'I-A|Zidarska d.'!Tiskanje_naslovov</vt:lpstr>
      <vt:lpstr>'I-B|Estrih'!Tiskanje_naslovov</vt:lpstr>
      <vt:lpstr>'I-B|Keramičarska d.'!Tiskanje_naslovov</vt:lpstr>
      <vt:lpstr>'I-B|Kleparska d.'!Tiskanje_naslovov</vt:lpstr>
      <vt:lpstr>'I-B|Ključavničarska d.'!Tiskanje_naslovov</vt:lpstr>
      <vt:lpstr>'I-B|Krovska d.'!Tiskanje_naslovov</vt:lpstr>
      <vt:lpstr>'I-B|Mizarska d.'!Tiskanje_naslovov</vt:lpstr>
      <vt:lpstr>'I-B|Montažerska d. '!Tiskanje_naslovov</vt:lpstr>
      <vt:lpstr>'I-B|Razna d.'!Tiskanje_naslovov</vt:lpstr>
      <vt:lpstr>'I-B|Slikopleskarska d.'!Tiskanje_naslovov</vt:lpstr>
      <vt:lpstr>'I-B|Stavbno pohi.'!Tiskanje_naslovov</vt:lpstr>
      <vt:lpstr>'I-B|Tlakarska d.'!Tiskanje_naslovov</vt:lpstr>
      <vt:lpstr>'I-C|Protipoplavni zid'!Tiskanje_naslovov</vt:lpstr>
      <vt:lpstr>'II-A|Betonska d.'!Tiskanje_naslovov</vt:lpstr>
      <vt:lpstr>'II-A|Fasada'!Tiskanje_naslovov</vt:lpstr>
      <vt:lpstr>'II-A|Kanalizacija'!Tiskanje_naslovov</vt:lpstr>
      <vt:lpstr>'II-A|Montažna konstrukcija'!Tiskanje_naslovov</vt:lpstr>
      <vt:lpstr>'II-A|Opaž-tesarska d.'!Tiskanje_naslovov</vt:lpstr>
      <vt:lpstr>'II-A|Pripravljalna d.'!Tiskanje_naslovov</vt:lpstr>
      <vt:lpstr>'II-A|Rušitvena d.'!Tiskanje_naslovov</vt:lpstr>
      <vt:lpstr>'II-A|Zemeljska in geot. d.'!Tiskanje_naslovov</vt:lpstr>
      <vt:lpstr>'II-A|Zidarska d.'!Tiskanje_naslovov</vt:lpstr>
      <vt:lpstr>'II-B|Estrih'!Tiskanje_naslovov</vt:lpstr>
      <vt:lpstr>'II-B|Keramičarska d.'!Tiskanje_naslovov</vt:lpstr>
      <vt:lpstr>'II-B|Kleparska d.'!Tiskanje_naslovov</vt:lpstr>
      <vt:lpstr>'II-B|Ključavničarska d.'!Tiskanje_naslovov</vt:lpstr>
      <vt:lpstr>'II-B|Krovska d.'!Tiskanje_naslovov</vt:lpstr>
      <vt:lpstr>'II-B|Mizarska d.'!Tiskanje_naslovov</vt:lpstr>
      <vt:lpstr>'II-B|Montažerska d.'!Tiskanje_naslovov</vt:lpstr>
      <vt:lpstr>'II-B|Razna d.'!Tiskanje_naslovov</vt:lpstr>
      <vt:lpstr>'II-B|Slikopleskarska d.'!Tiskanje_naslovov</vt:lpstr>
      <vt:lpstr>'II-B|Stavbno pohi.'!Tiskanje_naslovov</vt:lpstr>
      <vt:lpstr>'II-B|Tlakarska d.'!Tiskanje_naslovov</vt:lpstr>
      <vt:lpstr>'II-C|Ekološki otok'!Tiskanje_naslovov</vt:lpstr>
      <vt:lpstr>'III-A|Betonska d.'!Tiskanje_naslovov</vt:lpstr>
      <vt:lpstr>'III-A|Fasada'!Tiskanje_naslovov</vt:lpstr>
      <vt:lpstr>'III-A|Kanalizacija'!Tiskanje_naslovov</vt:lpstr>
      <vt:lpstr>'III-A|Montažna konstrukcija'!Tiskanje_naslovov</vt:lpstr>
      <vt:lpstr>'III-A|Opaž-tesarska d.'!Tiskanje_naslovov</vt:lpstr>
      <vt:lpstr>'III-A|Pripravljalna d.'!Tiskanje_naslovov</vt:lpstr>
      <vt:lpstr>'III-A|Rušitvena d.'!Tiskanje_naslovov</vt:lpstr>
      <vt:lpstr>'III-A|Zemeljska in geot.d.'!Tiskanje_naslovov</vt:lpstr>
      <vt:lpstr>'III-A|Zidarska d.'!Tiskanje_naslovov</vt:lpstr>
      <vt:lpstr>'III-B|Estrih'!Tiskanje_naslovov</vt:lpstr>
      <vt:lpstr>'III-B|Keramičarska d.'!Tiskanje_naslovov</vt:lpstr>
      <vt:lpstr>'III-B|Kleparska d.'!Tiskanje_naslovov</vt:lpstr>
      <vt:lpstr>'III-B|Ključavničarska d.'!Tiskanje_naslovov</vt:lpstr>
      <vt:lpstr>'III-B|Krovska d.'!Tiskanje_naslovov</vt:lpstr>
      <vt:lpstr>'III-B|Mizarska d.'!Tiskanje_naslovov</vt:lpstr>
      <vt:lpstr>'III-B|Montažerska d.'!Tiskanje_naslovov</vt:lpstr>
      <vt:lpstr>'III-B|Razna d.'!Tiskanje_naslovov</vt:lpstr>
      <vt:lpstr>'III-B|Slikopleskarska d.'!Tiskanje_naslovov</vt:lpstr>
      <vt:lpstr>'III-B|Stavbno pohi.'!Tiskanje_naslovov</vt:lpstr>
      <vt:lpstr>'III-B|Tlakarska d.'!Tiskanje_naslovov</vt:lpstr>
      <vt:lpstr>'IV-EI-A+E'!Tiskanje_naslovov</vt:lpstr>
      <vt:lpstr>'IV-EI-B+B1+B2'!Tiskanje_naslovov</vt:lpstr>
      <vt:lpstr>'IV-EI-C+D'!Tiskanje_naslovov</vt:lpstr>
      <vt:lpstr>'IV-EI-D-ZU'!Tiskanje_naslovov</vt:lpstr>
      <vt:lpstr>'OGREVANJE A+E'!Tiskanje_naslovov</vt:lpstr>
      <vt:lpstr>'OGREVANJE B1+B2'!Tiskanje_naslovov</vt:lpstr>
      <vt:lpstr>'OGREVANJE C+D'!Tiskanje_naslovov</vt:lpstr>
      <vt:lpstr>'PLIN B'!Tiskanje_naslovov</vt:lpstr>
      <vt:lpstr>'PREZRAČEVANJE-A in E'!Tiskanje_naslovov</vt:lpstr>
      <vt:lpstr>'PREZRAČEVANJE-B1 in B2'!Tiskanje_naslovov</vt:lpstr>
      <vt:lpstr>'PREZRAČEVANJE-C in D'!Tiskanje_naslovov</vt:lpstr>
      <vt:lpstr>'PREZRAČEVANJE-kuhinja C in D'!Tiskanje_naslovov</vt:lpstr>
      <vt:lpstr>'PRIKLJUČEK D'!Tiskanje_naslovov</vt:lpstr>
      <vt:lpstr>'PRIKLJUČEK G'!Tiskanje_naslovov</vt:lpstr>
      <vt:lpstr>'PRIKLJUČEK S'!Tiskanje_naslovov</vt:lpstr>
      <vt:lpstr>'VODA A+E'!Tiskanje_naslovov</vt:lpstr>
      <vt:lpstr>'VODA B1+B2'!Tiskanje_naslovov</vt:lpstr>
      <vt:lpstr>'VODA C+D'!Tiskanje_naslovov</vt:lpstr>
      <vt:lpstr>'VODOVODNI PRIKLJUČEK'!Tiskanje_naslovov</vt:lpstr>
      <vt:lpstr>'ZUNANJE HIDRANTNO OMREŽJE'!Tiskanje_naslovov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Nataša Šket</cp:lastModifiedBy>
  <cp:lastPrinted>2024-03-14T08:14:00Z</cp:lastPrinted>
  <dcterms:created xsi:type="dcterms:W3CDTF">2011-09-10T16:03:06Z</dcterms:created>
  <dcterms:modified xsi:type="dcterms:W3CDTF">2024-03-22T09:18:17Z</dcterms:modified>
</cp:coreProperties>
</file>